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15" windowWidth="13185" windowHeight="11760" tabRatio="670"/>
  </bookViews>
  <sheets>
    <sheet name="Krycí list" sheetId="1" r:id="rId1"/>
    <sheet name="rekapitulace stavebních dílů" sheetId="2" r:id="rId2"/>
    <sheet name="ostatní a vedlejší náklady" sheetId="10" r:id="rId3"/>
    <sheet name="U2" sheetId="4" r:id="rId4"/>
    <sheet name="mv" sheetId="5" r:id="rId5"/>
    <sheet name="s" sheetId="6" r:id="rId6"/>
    <sheet name="td" sheetId="7" r:id="rId7"/>
    <sheet name="u1" sheetId="8" r:id="rId8"/>
    <sheet name="v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cisloobjektu">'[1]Krycí list'!$A$5</definedName>
    <definedName name="cislostavby">'[1]Krycí list'!$A$7</definedName>
    <definedName name="Dodavka">[1]Rekapitulace!$G$36</definedName>
    <definedName name="HSV">[1]Rekapitulace!$E$36</definedName>
    <definedName name="HZS">[1]Rekapitulace!$I$36</definedName>
    <definedName name="Mont">[1]Rekapitulace!$H$36</definedName>
    <definedName name="nazevobjektu">'[1]Krycí list'!$C$5</definedName>
    <definedName name="nazevstavby">'[1]Krycí list'!$C$7</definedName>
    <definedName name="_xlnm.Print_Area" localSheetId="0">'Krycí list'!$A$1:$G$34</definedName>
    <definedName name="_xlnm.Print_Area" localSheetId="4">mv!$A$1:$I$44</definedName>
    <definedName name="_xlnm.Print_Area" localSheetId="2">'ostatní a vedlejší náklady'!#REF!</definedName>
    <definedName name="_xlnm.Print_Area" localSheetId="1">'rekapitulace stavebních dílů'!$A$4:$I$42</definedName>
    <definedName name="_xlnm.Print_Area" localSheetId="5">s!$A$1:$I$44</definedName>
    <definedName name="_xlnm.Print_Area" localSheetId="6">td!$A$1:$I$42</definedName>
    <definedName name="_xlnm.Print_Area" localSheetId="3">'U2'!$A$1:$I$45</definedName>
    <definedName name="_xlnm.Print_Area" localSheetId="8">v!$A$1:$I$44</definedName>
    <definedName name="PocetMJ">'Krycí list'!$G$6</definedName>
    <definedName name="Projektant">'Krycí list'!$C$8</definedName>
    <definedName name="PSV">[1]Rekapitulace!$F$36</definedName>
    <definedName name="SazbaDPH1">'Krycí list'!$C$30</definedName>
    <definedName name="SazbaDPH2">'Krycí list'!$C$32</definedName>
    <definedName name="VRN">[1]Rekapitulace!$H$44</definedName>
  </definedNames>
  <calcPr calcId="145621" calcMode="manual"/>
</workbook>
</file>

<file path=xl/calcChain.xml><?xml version="1.0" encoding="utf-8"?>
<calcChain xmlns="http://schemas.openxmlformats.org/spreadsheetml/2006/main">
  <c r="B8" i="10" l="1"/>
  <c r="A8" i="10"/>
  <c r="B7" i="10"/>
  <c r="A7" i="10"/>
  <c r="B35" i="4"/>
  <c r="A35" i="4"/>
  <c r="B34" i="4"/>
  <c r="A34" i="4"/>
  <c r="B33" i="4"/>
  <c r="A33" i="4"/>
  <c r="B32" i="4"/>
  <c r="A32" i="4"/>
  <c r="B31" i="4"/>
  <c r="A31" i="4"/>
  <c r="B30" i="4"/>
  <c r="A30" i="4"/>
  <c r="B29" i="4"/>
  <c r="A29" i="4"/>
  <c r="B28" i="4"/>
  <c r="A28" i="4"/>
  <c r="B27" i="4"/>
  <c r="A27" i="4"/>
  <c r="B26" i="4"/>
  <c r="A26" i="4"/>
  <c r="B25" i="4"/>
  <c r="A25" i="4"/>
  <c r="B24" i="4"/>
  <c r="A24" i="4"/>
  <c r="B23" i="4"/>
  <c r="A23" i="4"/>
  <c r="B22" i="4"/>
  <c r="A22" i="4"/>
  <c r="B21" i="4"/>
  <c r="A21" i="4"/>
  <c r="B20" i="4"/>
  <c r="A20" i="4"/>
  <c r="B19" i="4"/>
  <c r="A19" i="4"/>
  <c r="B18" i="4"/>
  <c r="A18" i="4"/>
  <c r="B17" i="4"/>
  <c r="A17" i="4"/>
  <c r="B16" i="4"/>
  <c r="A16" i="4"/>
  <c r="B15" i="4"/>
  <c r="A15" i="4"/>
  <c r="B14" i="4"/>
  <c r="A14" i="4"/>
  <c r="B13" i="4"/>
  <c r="A13" i="4"/>
  <c r="B12" i="4"/>
  <c r="A12" i="4"/>
  <c r="B11" i="4"/>
  <c r="A11" i="4"/>
  <c r="B10" i="4"/>
  <c r="A10" i="4"/>
  <c r="B9" i="4"/>
  <c r="A9" i="4"/>
  <c r="B8" i="4"/>
  <c r="A8" i="4"/>
  <c r="B7" i="4"/>
  <c r="A7" i="4"/>
  <c r="B35" i="5"/>
  <c r="A35" i="5"/>
  <c r="B34" i="5"/>
  <c r="A34" i="5"/>
  <c r="B33" i="5"/>
  <c r="A33" i="5"/>
  <c r="B32" i="5"/>
  <c r="A32" i="5"/>
  <c r="B31" i="5"/>
  <c r="A31" i="5"/>
  <c r="B30" i="5"/>
  <c r="A30" i="5"/>
  <c r="B29" i="5"/>
  <c r="A29" i="5"/>
  <c r="B28" i="5"/>
  <c r="A28" i="5"/>
  <c r="B27" i="5"/>
  <c r="A27" i="5"/>
  <c r="B26" i="5"/>
  <c r="A26" i="5"/>
  <c r="B25" i="5"/>
  <c r="A25" i="5"/>
  <c r="B24" i="5"/>
  <c r="A24" i="5"/>
  <c r="B23" i="5"/>
  <c r="A23" i="5"/>
  <c r="B22" i="5"/>
  <c r="A22" i="5"/>
  <c r="B21" i="5"/>
  <c r="A21" i="5"/>
  <c r="B20" i="5"/>
  <c r="A20" i="5"/>
  <c r="B19" i="5"/>
  <c r="A19" i="5"/>
  <c r="B18" i="5"/>
  <c r="A18" i="5"/>
  <c r="B17" i="5"/>
  <c r="A17" i="5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B35" i="9"/>
  <c r="A35" i="9"/>
  <c r="B34" i="9"/>
  <c r="A34" i="9"/>
  <c r="B33" i="9"/>
  <c r="A33" i="9"/>
  <c r="B32" i="9"/>
  <c r="A32" i="9"/>
  <c r="B31" i="9"/>
  <c r="A31" i="9"/>
  <c r="B30" i="9"/>
  <c r="A30" i="9"/>
  <c r="B29" i="9"/>
  <c r="A29" i="9"/>
  <c r="B28" i="9"/>
  <c r="A28" i="9"/>
  <c r="B27" i="9"/>
  <c r="A27" i="9"/>
  <c r="B26" i="9"/>
  <c r="A26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B11" i="9"/>
  <c r="A11" i="9"/>
  <c r="B10" i="9"/>
  <c r="A10" i="9"/>
  <c r="B9" i="9"/>
  <c r="A9" i="9"/>
  <c r="B8" i="9"/>
  <c r="A8" i="9"/>
  <c r="B7" i="9"/>
  <c r="A7" i="9"/>
  <c r="B35" i="8"/>
  <c r="A35" i="8"/>
  <c r="B34" i="8"/>
  <c r="A34" i="8"/>
  <c r="B33" i="8"/>
  <c r="A33" i="8"/>
  <c r="B32" i="8"/>
  <c r="A32" i="8"/>
  <c r="B31" i="8"/>
  <c r="A31" i="8"/>
  <c r="B30" i="8"/>
  <c r="A30" i="8"/>
  <c r="B29" i="8"/>
  <c r="A29" i="8"/>
  <c r="B28" i="8"/>
  <c r="A28" i="8"/>
  <c r="B27" i="8"/>
  <c r="A27" i="8"/>
  <c r="B26" i="8"/>
  <c r="A26" i="8"/>
  <c r="B25" i="8"/>
  <c r="A25" i="8"/>
  <c r="B24" i="8"/>
  <c r="A24" i="8"/>
  <c r="B23" i="8"/>
  <c r="A23" i="8"/>
  <c r="B22" i="8"/>
  <c r="A22" i="8"/>
  <c r="B21" i="8"/>
  <c r="A21" i="8"/>
  <c r="B20" i="8"/>
  <c r="A20" i="8"/>
  <c r="B19" i="8"/>
  <c r="A19" i="8"/>
  <c r="B18" i="8"/>
  <c r="B17" i="8"/>
  <c r="A17" i="8"/>
  <c r="B16" i="8"/>
  <c r="A16" i="8"/>
  <c r="B15" i="8"/>
  <c r="A15" i="8"/>
  <c r="B14" i="8"/>
  <c r="A14" i="8"/>
  <c r="B13" i="8"/>
  <c r="A13" i="8"/>
  <c r="B12" i="8"/>
  <c r="A12" i="8"/>
  <c r="B11" i="8"/>
  <c r="A11" i="8"/>
  <c r="B10" i="8"/>
  <c r="A10" i="8"/>
  <c r="B9" i="8"/>
  <c r="A9" i="8"/>
  <c r="B8" i="8"/>
  <c r="A8" i="8"/>
  <c r="B7" i="8"/>
  <c r="A7" i="8"/>
  <c r="B33" i="7"/>
  <c r="A33" i="7"/>
  <c r="B32" i="7"/>
  <c r="A32" i="7"/>
  <c r="B31" i="7"/>
  <c r="A31" i="7"/>
  <c r="B30" i="7"/>
  <c r="A30" i="7"/>
  <c r="B29" i="7"/>
  <c r="A29" i="7"/>
  <c r="B28" i="7"/>
  <c r="A28" i="7"/>
  <c r="B27" i="7"/>
  <c r="A27" i="7"/>
  <c r="B26" i="7"/>
  <c r="A26" i="7"/>
  <c r="B24" i="7"/>
  <c r="A24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B11" i="6"/>
  <c r="A11" i="6"/>
  <c r="B10" i="6"/>
  <c r="A10" i="6"/>
  <c r="B9" i="6"/>
  <c r="A9" i="6"/>
  <c r="B8" i="6"/>
  <c r="A8" i="6"/>
  <c r="B7" i="6"/>
  <c r="A7" i="6"/>
  <c r="B29" i="2"/>
  <c r="A29" i="2"/>
  <c r="B28" i="2"/>
  <c r="A28" i="2"/>
  <c r="B27" i="2"/>
  <c r="A27" i="2"/>
  <c r="B26" i="2"/>
  <c r="A26" i="2"/>
  <c r="B25" i="2"/>
  <c r="A25" i="2"/>
  <c r="B24" i="2"/>
  <c r="A24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B13" i="2"/>
  <c r="A13" i="2"/>
  <c r="B12" i="2"/>
  <c r="A12" i="2"/>
  <c r="B11" i="2"/>
  <c r="A11" i="2"/>
  <c r="B10" i="2"/>
  <c r="A10" i="2"/>
  <c r="B9" i="2"/>
  <c r="A9" i="2"/>
  <c r="B8" i="2"/>
  <c r="A8" i="2"/>
  <c r="B7" i="2"/>
  <c r="A7" i="2"/>
  <c r="C1" i="9"/>
  <c r="I38" i="9"/>
  <c r="H38" i="9"/>
  <c r="G38" i="9"/>
  <c r="F38" i="9"/>
  <c r="E38" i="9"/>
  <c r="I38" i="8"/>
  <c r="H38" i="8"/>
  <c r="G38" i="8"/>
  <c r="F38" i="8"/>
  <c r="E38" i="8"/>
  <c r="I36" i="7"/>
  <c r="H36" i="7"/>
  <c r="G36" i="7"/>
  <c r="F36" i="7"/>
  <c r="E36" i="7"/>
  <c r="I38" i="6"/>
  <c r="H38" i="6"/>
  <c r="G38" i="6"/>
  <c r="F38" i="6"/>
  <c r="E38" i="6"/>
  <c r="I38" i="5"/>
  <c r="H38" i="5"/>
  <c r="G38" i="5"/>
  <c r="F38" i="5"/>
  <c r="E38" i="5"/>
  <c r="I38" i="4"/>
  <c r="H38" i="4"/>
  <c r="G38" i="4"/>
  <c r="F38" i="4"/>
  <c r="E38" i="4"/>
  <c r="E41" i="2"/>
  <c r="E40" i="2"/>
  <c r="E39" i="2"/>
  <c r="E38" i="2" l="1"/>
  <c r="E37" i="2" l="1"/>
  <c r="H36" i="2"/>
  <c r="H35" i="2"/>
  <c r="H34" i="2"/>
  <c r="H33" i="2"/>
  <c r="F32" i="2"/>
  <c r="F31" i="2"/>
  <c r="F30" i="2"/>
  <c r="F29" i="2"/>
  <c r="F28" i="2"/>
  <c r="F27" i="2"/>
  <c r="F26" i="2"/>
  <c r="F25" i="2"/>
  <c r="I24" i="2"/>
  <c r="F24" i="2"/>
  <c r="F23" i="2"/>
  <c r="F22" i="2"/>
  <c r="F21" i="2"/>
  <c r="F20" i="2"/>
  <c r="F19" i="2"/>
  <c r="F18" i="2"/>
  <c r="E17" i="2"/>
  <c r="E16" i="2"/>
  <c r="E15" i="2"/>
  <c r="E14" i="2"/>
  <c r="E13" i="2"/>
  <c r="E12" i="2"/>
  <c r="E11" i="2"/>
  <c r="E10" i="2"/>
  <c r="E9" i="2"/>
  <c r="E7" i="2"/>
  <c r="E8" i="2"/>
  <c r="I9" i="10"/>
  <c r="H9" i="10"/>
  <c r="G9" i="10"/>
  <c r="F9" i="10"/>
  <c r="E9" i="10"/>
  <c r="I48" i="2" s="1"/>
  <c r="H44" i="8"/>
  <c r="C1" i="8"/>
  <c r="H15" i="10"/>
  <c r="I14" i="10"/>
  <c r="C1" i="10"/>
  <c r="H49" i="2" l="1"/>
  <c r="G23" i="1"/>
  <c r="H42" i="7"/>
  <c r="H44" i="4"/>
  <c r="H44" i="5"/>
  <c r="H44" i="6"/>
  <c r="C1" i="7" l="1"/>
  <c r="C1" i="5"/>
  <c r="B37" i="2"/>
  <c r="C2" i="4"/>
  <c r="C1" i="4"/>
  <c r="C1" i="6"/>
  <c r="H30" i="2" l="1"/>
  <c r="E31" i="2"/>
  <c r="G31" i="2"/>
  <c r="I31" i="2"/>
  <c r="E30" i="2"/>
  <c r="G30" i="2"/>
  <c r="I30" i="2"/>
  <c r="H31" i="2"/>
  <c r="H44" i="9"/>
  <c r="I23" i="2"/>
  <c r="H23" i="2"/>
  <c r="G23" i="2"/>
  <c r="E23" i="2"/>
  <c r="I22" i="2"/>
  <c r="H22" i="2"/>
  <c r="G22" i="2"/>
  <c r="E22" i="2"/>
  <c r="I27" i="2"/>
  <c r="G27" i="2"/>
  <c r="E27" i="2"/>
  <c r="C1" i="2"/>
  <c r="C33" i="1"/>
  <c r="F33" i="1" s="1"/>
  <c r="C31" i="1"/>
  <c r="C9" i="1"/>
  <c r="G7" i="1"/>
  <c r="H45" i="4" l="1"/>
  <c r="G7" i="2"/>
  <c r="H8" i="2"/>
  <c r="I9" i="2"/>
  <c r="F10" i="2"/>
  <c r="G11" i="2"/>
  <c r="H12" i="2"/>
  <c r="I13" i="2"/>
  <c r="F14" i="2"/>
  <c r="G15" i="2"/>
  <c r="H16" i="2"/>
  <c r="I17" i="2"/>
  <c r="G19" i="2"/>
  <c r="H20" i="2"/>
  <c r="E21" i="2"/>
  <c r="I21" i="2"/>
  <c r="I7" i="2"/>
  <c r="F8" i="2"/>
  <c r="G9" i="2"/>
  <c r="H10" i="2"/>
  <c r="I11" i="2"/>
  <c r="F12" i="2"/>
  <c r="G13" i="2"/>
  <c r="H14" i="2"/>
  <c r="I15" i="2"/>
  <c r="F16" i="2"/>
  <c r="G17" i="2"/>
  <c r="H18" i="2"/>
  <c r="E19" i="2"/>
  <c r="I19" i="2"/>
  <c r="G21" i="2"/>
  <c r="H28" i="2"/>
  <c r="E29" i="2"/>
  <c r="I29" i="2"/>
  <c r="G25" i="2"/>
  <c r="H26" i="2"/>
  <c r="G29" i="2"/>
  <c r="H7" i="2"/>
  <c r="I8" i="2"/>
  <c r="F9" i="2"/>
  <c r="G10" i="2"/>
  <c r="H11" i="2"/>
  <c r="I12" i="2"/>
  <c r="F13" i="2"/>
  <c r="G14" i="2"/>
  <c r="H15" i="2"/>
  <c r="I16" i="2"/>
  <c r="F17" i="2"/>
  <c r="G18" i="2"/>
  <c r="H19" i="2"/>
  <c r="E20" i="2"/>
  <c r="I20" i="2"/>
  <c r="G24" i="2"/>
  <c r="H25" i="2"/>
  <c r="E26" i="2"/>
  <c r="I26" i="2"/>
  <c r="G28" i="2"/>
  <c r="H29" i="2"/>
  <c r="H24" i="2"/>
  <c r="E25" i="2"/>
  <c r="I25" i="2"/>
  <c r="F7" i="2"/>
  <c r="G8" i="2"/>
  <c r="H9" i="2"/>
  <c r="I10" i="2"/>
  <c r="F11" i="2"/>
  <c r="G12" i="2"/>
  <c r="H13" i="2"/>
  <c r="I14" i="2"/>
  <c r="F15" i="2"/>
  <c r="G16" i="2"/>
  <c r="H17" i="2"/>
  <c r="I18" i="2"/>
  <c r="G20" i="2"/>
  <c r="H21" i="2"/>
  <c r="E24" i="2"/>
  <c r="G26" i="2"/>
  <c r="H27" i="2"/>
  <c r="E28" i="2"/>
  <c r="I28" i="2"/>
  <c r="E18" i="2"/>
  <c r="C18" i="1"/>
  <c r="E42" i="2" l="1"/>
  <c r="C15" i="1" s="1"/>
  <c r="I42" i="2"/>
  <c r="C21" i="1" s="1"/>
  <c r="G42" i="2"/>
  <c r="F42" i="2"/>
  <c r="C16" i="1" s="1"/>
  <c r="H42" i="2"/>
  <c r="C17" i="1" s="1"/>
  <c r="I50" i="2"/>
  <c r="C19" i="1" l="1"/>
  <c r="C22" i="1" s="1"/>
  <c r="C23" i="1" s="1"/>
  <c r="F30" i="1" s="1"/>
  <c r="F31" i="1" s="1"/>
  <c r="F34" i="1" s="1"/>
</calcChain>
</file>

<file path=xl/sharedStrings.xml><?xml version="1.0" encoding="utf-8"?>
<sst xmlns="http://schemas.openxmlformats.org/spreadsheetml/2006/main" count="286" uniqueCount="111">
  <si>
    <t>Rozpočet</t>
  </si>
  <si>
    <t>Zateplení obvodového pláště  ZŠ a výměna oken</t>
  </si>
  <si>
    <t>JKSO</t>
  </si>
  <si>
    <t>Objekt</t>
  </si>
  <si>
    <t>Název objektu</t>
  </si>
  <si>
    <t>SKP</t>
  </si>
  <si>
    <t>U2</t>
  </si>
  <si>
    <t>Měrná jednotka</t>
  </si>
  <si>
    <t>Stavba</t>
  </si>
  <si>
    <t>Název stavby</t>
  </si>
  <si>
    <t>Počet jednotek</t>
  </si>
  <si>
    <t>4213</t>
  </si>
  <si>
    <t>Zateplení ZŠ Laštůvkova 77 Brno-Bystrc</t>
  </si>
  <si>
    <t>Náklady na m.j.</t>
  </si>
  <si>
    <t>Projektant</t>
  </si>
  <si>
    <t>Typ rozpočtu</t>
  </si>
  <si>
    <t>Zpracovatel projektu</t>
  </si>
  <si>
    <t>Objednatel</t>
  </si>
  <si>
    <t>Dodavatel</t>
  </si>
  <si>
    <t>Zakázkové číslo</t>
  </si>
  <si>
    <t>Rozpočtoval</t>
  </si>
  <si>
    <t>Počet listů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</si>
  <si>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</si>
  <si>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</si>
  <si>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</si>
  <si>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</si>
  <si>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</si>
  <si>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</si>
  <si>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</si>
  <si>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</si>
  <si>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</si>
  <si>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</si>
  <si>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</si>
  <si>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</si>
  <si>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</si>
  <si>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</si>
  <si>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</si>
  <si>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</si>
  <si>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</si>
  <si>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</si>
  <si>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</si>
  <si>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</si>
  <si>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</si>
  <si>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</si>
  <si>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</si>
  <si>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>%</t>
  </si>
  <si>
    <t>DPH</t>
  </si>
  <si>
    <t>CENA ZA OBJEKT CELKEM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</si>
  <si>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</si>
  <si>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</si>
  <si>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</si>
  <si>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</si>
  <si>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</si>
  <si>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</si>
  <si>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</si>
  <si>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</si>
  <si>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</si>
  <si>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</si>
  <si>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</si>
  <si>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</si>
  <si>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Základna</t>
  </si>
  <si>
    <t>CELKEM VRN</t>
  </si>
  <si>
    <t>Zateplení obvodového pláště budova MV</t>
  </si>
  <si>
    <t>Zateplení obvodového pláště a výměna oken</t>
  </si>
  <si>
    <t>766</t>
  </si>
  <si>
    <t>Konstrukce truhlářské</t>
  </si>
  <si>
    <t>Zateplení obvodového pláště,střechy a výměna oken</t>
  </si>
  <si>
    <t>Zateplení budovy U1</t>
  </si>
  <si>
    <t>711</t>
  </si>
  <si>
    <t>Zateplení budovy V</t>
  </si>
  <si>
    <t>všechny objekty</t>
  </si>
  <si>
    <t>723</t>
  </si>
  <si>
    <t>Vnitřní plynovod</t>
  </si>
  <si>
    <t>725</t>
  </si>
  <si>
    <t>Zařizovací předměty</t>
  </si>
  <si>
    <t>MV zateplení budovy MV</t>
  </si>
  <si>
    <t>S zateplení budovy S</t>
  </si>
  <si>
    <t>TD zateplení budovy TD</t>
  </si>
  <si>
    <t>776</t>
  </si>
  <si>
    <t>Podlahy povlakové</t>
  </si>
  <si>
    <t>781</t>
  </si>
  <si>
    <t>Obklady keramické</t>
  </si>
  <si>
    <t>784</t>
  </si>
  <si>
    <t>Malby</t>
  </si>
  <si>
    <t>M21</t>
  </si>
  <si>
    <t>Elektromontáže</t>
  </si>
  <si>
    <t>M211</t>
  </si>
  <si>
    <t>Hromosvod</t>
  </si>
  <si>
    <t>M22</t>
  </si>
  <si>
    <t>Montáž sdělovací a zabezp. Techniky</t>
  </si>
  <si>
    <t>M24</t>
  </si>
  <si>
    <t>Montáže vzduchotechnických zařízení</t>
  </si>
  <si>
    <t>D96</t>
  </si>
  <si>
    <t>Ostatní a vedlejší náklady</t>
  </si>
  <si>
    <t>Celkový rozpočet komplexu budov</t>
  </si>
  <si>
    <t>REVIZE 06/2015 - ROZPOČTOVÉ NÁKLADY, 03/2016(VZT)</t>
  </si>
  <si>
    <t>VZT</t>
  </si>
  <si>
    <t>Vzduchotechnická zařízení (03/2016)</t>
  </si>
  <si>
    <t>STAV</t>
  </si>
  <si>
    <t>Stavební část pro VZT(03/2016)</t>
  </si>
  <si>
    <t>ELE</t>
  </si>
  <si>
    <t>Elektro, MaR (03/2016)</t>
  </si>
  <si>
    <t>ELE_B</t>
  </si>
  <si>
    <t>Doplnění bleskosvodu (03/2016)</t>
  </si>
  <si>
    <t xml:space="preserve"> březen</t>
  </si>
  <si>
    <t>V zateplení budovy V</t>
  </si>
  <si>
    <t>U1 Zateplení budovy U1</t>
  </si>
  <si>
    <t>březen</t>
  </si>
  <si>
    <t>Zateplení ZŠ Laštůvkova 77, Brno-Bystrc</t>
  </si>
  <si>
    <t xml:space="preserve"> březen 2016</t>
  </si>
  <si>
    <t>SOUPIS PRACÍ - NEOCENĚNÝ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</si>
</sst>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0.0"/>
    <numFmt numFmtId="166" formatCode="#,##0&quot; Kč&quot;"/>
    <numFmt numFmtId="167" formatCode="#,##0.00\ &quot;Kč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b/>
      <i/>
      <sz val="10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66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0" fillId="0" borderId="0"/>
  </cellStyleXfs>
  <cellXfs count="235">
    <xf numFmtId="0" fontId="0" fillId="0" borderId="0" xfId="0"/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/>
    </xf>
    <xf numFmtId="0" fontId="5" fillId="0" borderId="5" xfId="0" applyFont="1" applyBorder="1"/>
    <xf numFmtId="49" fontId="5" fillId="0" borderId="5" xfId="0" applyNumberFormat="1" applyFont="1" applyBorder="1" applyAlignment="1">
      <alignment horizontal="left"/>
    </xf>
    <xf numFmtId="0" fontId="0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6" xfId="0" applyFont="1" applyBorder="1"/>
    <xf numFmtId="0" fontId="5" fillId="0" borderId="6" xfId="0" applyFont="1" applyBorder="1" applyAlignment="1">
      <alignment horizontal="left"/>
    </xf>
    <xf numFmtId="0" fontId="4" fillId="0" borderId="2" xfId="0" applyFont="1" applyBorder="1"/>
    <xf numFmtId="49" fontId="5" fillId="0" borderId="6" xfId="0" applyNumberFormat="1" applyFont="1" applyBorder="1" applyAlignment="1">
      <alignment horizontal="left"/>
    </xf>
    <xf numFmtId="49" fontId="4" fillId="2" borderId="2" xfId="0" applyNumberFormat="1" applyFont="1" applyFill="1" applyBorder="1"/>
    <xf numFmtId="49" fontId="0" fillId="2" borderId="3" xfId="0" applyNumberFormat="1" applyFont="1" applyFill="1" applyBorder="1"/>
    <xf numFmtId="0" fontId="4" fillId="2" borderId="4" xfId="0" applyFont="1" applyFill="1" applyBorder="1"/>
    <xf numFmtId="0" fontId="0" fillId="2" borderId="4" xfId="0" applyFont="1" applyFill="1" applyBorder="1"/>
    <xf numFmtId="0" fontId="0" fillId="2" borderId="3" xfId="0" applyFont="1" applyFill="1" applyBorder="1"/>
    <xf numFmtId="3" fontId="5" fillId="0" borderId="6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0" fillId="2" borderId="8" xfId="0" applyNumberFormat="1" applyFont="1" applyFill="1" applyBorder="1"/>
    <xf numFmtId="0" fontId="4" fillId="2" borderId="0" xfId="0" applyFont="1" applyFill="1" applyBorder="1"/>
    <xf numFmtId="0" fontId="0" fillId="2" borderId="0" xfId="0" applyFont="1" applyFill="1" applyBorder="1"/>
    <xf numFmtId="0" fontId="5" fillId="0" borderId="3" xfId="0" applyFont="1" applyBorder="1" applyAlignment="1">
      <alignment horizontal="left"/>
    </xf>
    <xf numFmtId="0" fontId="5" fillId="0" borderId="6" xfId="0" applyFont="1" applyBorder="1" applyAlignment="1"/>
    <xf numFmtId="0" fontId="5" fillId="0" borderId="3" xfId="0" applyFont="1" applyBorder="1" applyAlignment="1"/>
    <xf numFmtId="0" fontId="5" fillId="0" borderId="2" xfId="0" applyFont="1" applyBorder="1"/>
    <xf numFmtId="0" fontId="5" fillId="0" borderId="5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center"/>
    </xf>
    <xf numFmtId="0" fontId="0" fillId="0" borderId="11" xfId="0" applyFont="1" applyBorder="1"/>
    <xf numFmtId="0" fontId="0" fillId="0" borderId="1" xfId="0" applyFont="1" applyBorder="1"/>
    <xf numFmtId="3" fontId="0" fillId="0" borderId="5" xfId="0" applyNumberFormat="1" applyFont="1" applyBorder="1"/>
    <xf numFmtId="3" fontId="0" fillId="0" borderId="4" xfId="0" applyNumberFormat="1" applyFont="1" applyBorder="1"/>
    <xf numFmtId="0" fontId="0" fillId="0" borderId="3" xfId="0" applyFont="1" applyBorder="1"/>
    <xf numFmtId="0" fontId="0" fillId="0" borderId="5" xfId="0" applyFont="1" applyBorder="1"/>
    <xf numFmtId="0" fontId="0" fillId="0" borderId="1" xfId="0" applyFont="1" applyBorder="1" applyAlignment="1">
      <alignment shrinkToFit="1"/>
    </xf>
    <xf numFmtId="0" fontId="0" fillId="0" borderId="12" xfId="0" applyFont="1" applyBorder="1"/>
    <xf numFmtId="0" fontId="0" fillId="0" borderId="7" xfId="0" applyFont="1" applyBorder="1"/>
    <xf numFmtId="0" fontId="0" fillId="0" borderId="0" xfId="0" applyFont="1" applyBorder="1"/>
    <xf numFmtId="3" fontId="0" fillId="0" borderId="6" xfId="0" applyNumberFormat="1" applyFont="1" applyBorder="1"/>
    <xf numFmtId="0" fontId="4" fillId="2" borderId="2" xfId="0" applyFont="1" applyFill="1" applyBorder="1"/>
    <xf numFmtId="0" fontId="4" fillId="2" borderId="3" xfId="0" applyFont="1" applyFill="1" applyBorder="1"/>
    <xf numFmtId="0" fontId="0" fillId="0" borderId="8" xfId="0" applyFont="1" applyBorder="1"/>
    <xf numFmtId="0" fontId="7" fillId="0" borderId="0" xfId="0" applyFont="1"/>
    <xf numFmtId="0" fontId="0" fillId="0" borderId="0" xfId="0" applyFont="1" applyBorder="1" applyAlignment="1">
      <alignment horizontal="right"/>
    </xf>
    <xf numFmtId="164" fontId="0" fillId="0" borderId="0" xfId="0" applyNumberFormat="1" applyFont="1" applyBorder="1"/>
    <xf numFmtId="0" fontId="0" fillId="0" borderId="9" xfId="0" applyFont="1" applyBorder="1"/>
    <xf numFmtId="0" fontId="0" fillId="0" borderId="13" xfId="0" applyFont="1" applyBorder="1"/>
    <xf numFmtId="0" fontId="0" fillId="0" borderId="14" xfId="0" applyFont="1" applyBorder="1"/>
    <xf numFmtId="165" fontId="0" fillId="0" borderId="15" xfId="0" applyNumberFormat="1" applyFont="1" applyBorder="1" applyAlignment="1">
      <alignment horizontal="right"/>
    </xf>
    <xf numFmtId="0" fontId="0" fillId="0" borderId="15" xfId="0" applyFont="1" applyBorder="1"/>
    <xf numFmtId="0" fontId="0" fillId="0" borderId="4" xfId="0" applyFont="1" applyBorder="1"/>
    <xf numFmtId="165" fontId="0" fillId="0" borderId="3" xfId="0" applyNumberFormat="1" applyFont="1" applyBorder="1" applyAlignment="1">
      <alignment horizontal="right"/>
    </xf>
    <xf numFmtId="0" fontId="8" fillId="2" borderId="2" xfId="0" applyFont="1" applyFill="1" applyBorder="1"/>
    <xf numFmtId="0" fontId="8" fillId="2" borderId="4" xfId="0" applyFont="1" applyFill="1" applyBorder="1"/>
    <xf numFmtId="0" fontId="8" fillId="2" borderId="3" xfId="0" applyFont="1" applyFill="1" applyBorder="1"/>
    <xf numFmtId="0" fontId="0" fillId="0" borderId="0" xfId="0" applyFont="1" applyAlignment="1"/>
    <xf numFmtId="0" fontId="7" fillId="0" borderId="0" xfId="0" applyFont="1" applyAlignment="1"/>
    <xf numFmtId="0" fontId="4" fillId="0" borderId="0" xfId="1" applyFont="1" applyBorder="1"/>
    <xf numFmtId="0" fontId="0" fillId="0" borderId="0" xfId="1" applyFont="1" applyBorder="1"/>
    <xf numFmtId="0" fontId="0" fillId="0" borderId="0" xfId="1" applyFont="1" applyBorder="1" applyAlignment="1">
      <alignment horizontal="right"/>
    </xf>
    <xf numFmtId="0" fontId="0" fillId="0" borderId="7" xfId="1" applyFont="1" applyBorder="1"/>
    <xf numFmtId="49" fontId="4" fillId="2" borderId="2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49" fontId="5" fillId="0" borderId="7" xfId="0" applyNumberFormat="1" applyFont="1" applyBorder="1"/>
    <xf numFmtId="0" fontId="5" fillId="0" borderId="0" xfId="0" applyFont="1" applyBorder="1"/>
    <xf numFmtId="3" fontId="0" fillId="0" borderId="8" xfId="0" applyNumberFormat="1" applyFont="1" applyBorder="1"/>
    <xf numFmtId="3" fontId="0" fillId="0" borderId="11" xfId="0" applyNumberFormat="1" applyFont="1" applyBorder="1"/>
    <xf numFmtId="3" fontId="4" fillId="2" borderId="3" xfId="0" applyNumberFormat="1" applyFont="1" applyFill="1" applyBorder="1"/>
    <xf numFmtId="0" fontId="4" fillId="2" borderId="6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4" fontId="6" fillId="2" borderId="4" xfId="0" applyNumberFormat="1" applyFont="1" applyFill="1" applyBorder="1" applyAlignment="1">
      <alignment horizontal="right"/>
    </xf>
    <xf numFmtId="4" fontId="6" fillId="2" borderId="3" xfId="0" applyNumberFormat="1" applyFont="1" applyFill="1" applyBorder="1" applyAlignment="1">
      <alignment horizontal="right"/>
    </xf>
    <xf numFmtId="3" fontId="0" fillId="0" borderId="5" xfId="0" applyNumberFormat="1" applyFont="1" applyBorder="1" applyAlignment="1">
      <alignment horizontal="right"/>
    </xf>
    <xf numFmtId="165" fontId="0" fillId="0" borderId="6" xfId="0" applyNumberFormat="1" applyFont="1" applyBorder="1" applyAlignment="1">
      <alignment horizontal="right"/>
    </xf>
    <xf numFmtId="3" fontId="0" fillId="0" borderId="9" xfId="0" applyNumberFormat="1" applyFont="1" applyBorder="1" applyAlignment="1">
      <alignment horizontal="right"/>
    </xf>
    <xf numFmtId="4" fontId="0" fillId="0" borderId="1" xfId="0" applyNumberFormat="1" applyFont="1" applyBorder="1" applyAlignment="1">
      <alignment horizontal="right"/>
    </xf>
    <xf numFmtId="0" fontId="0" fillId="2" borderId="2" xfId="0" applyFont="1" applyFill="1" applyBorder="1"/>
    <xf numFmtId="4" fontId="0" fillId="2" borderId="3" xfId="0" applyNumberFormat="1" applyFont="1" applyFill="1" applyBorder="1"/>
    <xf numFmtId="4" fontId="0" fillId="2" borderId="2" xfId="0" applyNumberFormat="1" applyFont="1" applyFill="1" applyBorder="1"/>
    <xf numFmtId="4" fontId="0" fillId="2" borderId="4" xfId="0" applyNumberFormat="1" applyFont="1" applyFill="1" applyBorder="1"/>
    <xf numFmtId="0" fontId="4" fillId="0" borderId="0" xfId="2" applyFont="1" applyBorder="1"/>
    <xf numFmtId="0" fontId="0" fillId="0" borderId="0" xfId="2" applyFont="1" applyBorder="1"/>
    <xf numFmtId="0" fontId="0" fillId="0" borderId="0" xfId="2" applyFont="1" applyBorder="1" applyAlignment="1">
      <alignment horizontal="right"/>
    </xf>
    <xf numFmtId="0" fontId="0" fillId="0" borderId="7" xfId="2" applyFont="1" applyBorder="1"/>
    <xf numFmtId="0" fontId="1" fillId="0" borderId="0" xfId="0" applyFont="1"/>
    <xf numFmtId="3" fontId="0" fillId="0" borderId="0" xfId="0" applyNumberFormat="1" applyFont="1" applyBorder="1"/>
    <xf numFmtId="0" fontId="0" fillId="0" borderId="0" xfId="0" applyBorder="1"/>
    <xf numFmtId="3" fontId="0" fillId="0" borderId="0" xfId="0" applyNumberFormat="1"/>
    <xf numFmtId="3" fontId="0" fillId="0" borderId="0" xfId="0" applyNumberFormat="1" applyBorder="1"/>
    <xf numFmtId="3" fontId="2" fillId="0" borderId="0" xfId="0" applyNumberFormat="1" applyFont="1"/>
    <xf numFmtId="166" fontId="0" fillId="0" borderId="0" xfId="0" applyNumberFormat="1"/>
    <xf numFmtId="0" fontId="0" fillId="0" borderId="0" xfId="0" applyFill="1"/>
    <xf numFmtId="49" fontId="5" fillId="0" borderId="7" xfId="0" applyNumberFormat="1" applyFont="1" applyFill="1" applyBorder="1"/>
    <xf numFmtId="0" fontId="5" fillId="0" borderId="0" xfId="0" applyFont="1" applyFill="1" applyBorder="1"/>
    <xf numFmtId="0" fontId="0" fillId="0" borderId="0" xfId="0" applyFont="1" applyFill="1" applyBorder="1"/>
    <xf numFmtId="3" fontId="0" fillId="0" borderId="8" xfId="0" applyNumberFormat="1" applyFont="1" applyFill="1" applyBorder="1"/>
    <xf numFmtId="3" fontId="1" fillId="0" borderId="0" xfId="0" applyNumberFormat="1" applyFont="1" applyBorder="1"/>
    <xf numFmtId="167" fontId="0" fillId="0" borderId="0" xfId="0" applyNumberFormat="1"/>
    <xf numFmtId="0" fontId="0" fillId="0" borderId="0" xfId="0" applyNumberFormat="1" applyFont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49" fontId="5" fillId="0" borderId="17" xfId="0" applyNumberFormat="1" applyFont="1" applyBorder="1"/>
    <xf numFmtId="0" fontId="5" fillId="0" borderId="18" xfId="0" applyFont="1" applyBorder="1"/>
    <xf numFmtId="0" fontId="0" fillId="0" borderId="19" xfId="0" applyFont="1" applyBorder="1"/>
    <xf numFmtId="3" fontId="0" fillId="0" borderId="20" xfId="0" applyNumberFormat="1" applyFont="1" applyBorder="1"/>
    <xf numFmtId="3" fontId="0" fillId="0" borderId="17" xfId="0" applyNumberFormat="1" applyFont="1" applyBorder="1"/>
    <xf numFmtId="49" fontId="5" fillId="0" borderId="21" xfId="0" applyNumberFormat="1" applyFont="1" applyBorder="1"/>
    <xf numFmtId="0" fontId="5" fillId="0" borderId="22" xfId="0" applyFont="1" applyBorder="1"/>
    <xf numFmtId="3" fontId="0" fillId="0" borderId="23" xfId="0" applyNumberFormat="1" applyFont="1" applyBorder="1"/>
    <xf numFmtId="0" fontId="4" fillId="2" borderId="16" xfId="0" applyFont="1" applyFill="1" applyBorder="1"/>
    <xf numFmtId="0" fontId="4" fillId="2" borderId="24" xfId="0" applyFont="1" applyFill="1" applyBorder="1"/>
    <xf numFmtId="0" fontId="4" fillId="2" borderId="25" xfId="0" applyFont="1" applyFill="1" applyBorder="1"/>
    <xf numFmtId="3" fontId="4" fillId="2" borderId="26" xfId="0" applyNumberFormat="1" applyFont="1" applyFill="1" applyBorder="1"/>
    <xf numFmtId="3" fontId="4" fillId="2" borderId="16" xfId="0" applyNumberFormat="1" applyFont="1" applyFill="1" applyBorder="1"/>
    <xf numFmtId="0" fontId="0" fillId="2" borderId="16" xfId="0" applyFont="1" applyFill="1" applyBorder="1"/>
    <xf numFmtId="0" fontId="4" fillId="2" borderId="16" xfId="0" applyFont="1" applyFill="1" applyBorder="1" applyAlignment="1">
      <alignment horizontal="right"/>
    </xf>
    <xf numFmtId="4" fontId="6" fillId="2" borderId="16" xfId="0" applyNumberFormat="1" applyFont="1" applyFill="1" applyBorder="1" applyAlignment="1">
      <alignment horizontal="right"/>
    </xf>
    <xf numFmtId="0" fontId="0" fillId="0" borderId="16" xfId="0" applyFont="1" applyBorder="1"/>
    <xf numFmtId="3" fontId="0" fillId="0" borderId="16" xfId="0" applyNumberFormat="1" applyFont="1" applyBorder="1" applyAlignment="1">
      <alignment horizontal="right"/>
    </xf>
    <xf numFmtId="165" fontId="0" fillId="0" borderId="16" xfId="0" applyNumberFormat="1" applyFont="1" applyBorder="1" applyAlignment="1">
      <alignment horizontal="right"/>
    </xf>
    <xf numFmtId="4" fontId="0" fillId="0" borderId="16" xfId="0" applyNumberFormat="1" applyFont="1" applyBorder="1" applyAlignment="1">
      <alignment horizontal="right"/>
    </xf>
    <xf numFmtId="4" fontId="0" fillId="2" borderId="16" xfId="0" applyNumberFormat="1" applyFont="1" applyFill="1" applyBorder="1"/>
    <xf numFmtId="0" fontId="4" fillId="2" borderId="27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3" fontId="0" fillId="0" borderId="30" xfId="0" applyNumberFormat="1" applyFont="1" applyBorder="1"/>
    <xf numFmtId="3" fontId="0" fillId="0" borderId="31" xfId="0" applyNumberFormat="1" applyFont="1" applyBorder="1"/>
    <xf numFmtId="3" fontId="0" fillId="0" borderId="32" xfId="0" applyNumberFormat="1" applyFont="1" applyBorder="1"/>
    <xf numFmtId="0" fontId="4" fillId="2" borderId="27" xfId="0" applyFont="1" applyFill="1" applyBorder="1"/>
    <xf numFmtId="0" fontId="4" fillId="2" borderId="28" xfId="0" applyFont="1" applyFill="1" applyBorder="1"/>
    <xf numFmtId="3" fontId="4" fillId="2" borderId="28" xfId="0" applyNumberFormat="1" applyFont="1" applyFill="1" applyBorder="1"/>
    <xf numFmtId="3" fontId="4" fillId="2" borderId="29" xfId="0" applyNumberFormat="1" applyFont="1" applyFill="1" applyBorder="1"/>
    <xf numFmtId="0" fontId="0" fillId="0" borderId="24" xfId="0" applyFont="1" applyBorder="1"/>
    <xf numFmtId="0" fontId="0" fillId="0" borderId="25" xfId="0" applyFont="1" applyBorder="1"/>
    <xf numFmtId="3" fontId="0" fillId="0" borderId="25" xfId="0" applyNumberFormat="1" applyFont="1" applyBorder="1" applyAlignment="1">
      <alignment horizontal="right"/>
    </xf>
    <xf numFmtId="165" fontId="0" fillId="0" borderId="25" xfId="0" applyNumberFormat="1" applyFont="1" applyBorder="1" applyAlignment="1">
      <alignment horizontal="right"/>
    </xf>
    <xf numFmtId="4" fontId="0" fillId="0" borderId="25" xfId="0" applyNumberFormat="1" applyFont="1" applyBorder="1" applyAlignment="1">
      <alignment horizontal="right"/>
    </xf>
    <xf numFmtId="3" fontId="0" fillId="0" borderId="26" xfId="0" applyNumberFormat="1" applyFont="1" applyBorder="1" applyAlignment="1">
      <alignment horizontal="right"/>
    </xf>
    <xf numFmtId="0" fontId="11" fillId="0" borderId="35" xfId="3" applyFont="1" applyBorder="1"/>
    <xf numFmtId="0" fontId="10" fillId="0" borderId="35" xfId="3" applyBorder="1"/>
    <xf numFmtId="0" fontId="10" fillId="0" borderId="35" xfId="3" applyBorder="1" applyAlignment="1">
      <alignment horizontal="right"/>
    </xf>
    <xf numFmtId="0" fontId="10" fillId="0" borderId="35" xfId="3" applyFont="1" applyBorder="1"/>
    <xf numFmtId="0" fontId="0" fillId="0" borderId="35" xfId="0" applyNumberFormat="1" applyBorder="1" applyAlignment="1">
      <alignment horizontal="left"/>
    </xf>
    <xf numFmtId="0" fontId="0" fillId="0" borderId="36" xfId="0" applyNumberFormat="1" applyBorder="1"/>
    <xf numFmtId="0" fontId="11" fillId="0" borderId="39" xfId="3" applyFont="1" applyBorder="1"/>
    <xf numFmtId="0" fontId="10" fillId="0" borderId="39" xfId="3" applyBorder="1"/>
    <xf numFmtId="0" fontId="10" fillId="0" borderId="39" xfId="3" applyBorder="1" applyAlignment="1">
      <alignment horizontal="right"/>
    </xf>
    <xf numFmtId="49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Border="1" applyAlignment="1">
      <alignment horizontal="centerContinuous"/>
    </xf>
    <xf numFmtId="49" fontId="4" fillId="0" borderId="41" xfId="0" applyNumberFormat="1" applyFont="1" applyFill="1" applyBorder="1"/>
    <xf numFmtId="0" fontId="4" fillId="0" borderId="42" xfId="0" applyFont="1" applyFill="1" applyBorder="1"/>
    <xf numFmtId="0" fontId="4" fillId="0" borderId="43" xfId="0" applyFont="1" applyFill="1" applyBorder="1"/>
    <xf numFmtId="0" fontId="4" fillId="0" borderId="44" xfId="0" applyFont="1" applyFill="1" applyBorder="1"/>
    <xf numFmtId="0" fontId="4" fillId="0" borderId="45" xfId="0" applyFont="1" applyFill="1" applyBorder="1"/>
    <xf numFmtId="0" fontId="4" fillId="0" borderId="46" xfId="0" applyFont="1" applyFill="1" applyBorder="1"/>
    <xf numFmtId="49" fontId="5" fillId="0" borderId="47" xfId="0" applyNumberFormat="1" applyFont="1" applyFill="1" applyBorder="1"/>
    <xf numFmtId="0" fontId="0" fillId="0" borderId="0" xfId="0" applyFill="1" applyBorder="1"/>
    <xf numFmtId="3" fontId="9" fillId="0" borderId="48" xfId="0" applyNumberFormat="1" applyFont="1" applyFill="1" applyBorder="1"/>
    <xf numFmtId="3" fontId="9" fillId="0" borderId="49" xfId="0" applyNumberFormat="1" applyFont="1" applyFill="1" applyBorder="1"/>
    <xf numFmtId="3" fontId="9" fillId="0" borderId="50" xfId="0" applyNumberFormat="1" applyFont="1" applyFill="1" applyBorder="1"/>
    <xf numFmtId="3" fontId="9" fillId="0" borderId="51" xfId="0" applyNumberFormat="1" applyFont="1" applyFill="1" applyBorder="1"/>
    <xf numFmtId="0" fontId="4" fillId="0" borderId="41" xfId="0" applyFont="1" applyFill="1" applyBorder="1"/>
    <xf numFmtId="3" fontId="4" fillId="0" borderId="43" xfId="0" applyNumberFormat="1" applyFont="1" applyFill="1" applyBorder="1"/>
    <xf numFmtId="0" fontId="3" fillId="0" borderId="0" xfId="0" applyFont="1" applyFill="1" applyAlignment="1">
      <alignment horizontal="centerContinuous"/>
    </xf>
    <xf numFmtId="3" fontId="3" fillId="0" borderId="0" xfId="0" applyNumberFormat="1" applyFont="1" applyFill="1" applyAlignment="1">
      <alignment horizontal="centerContinuous"/>
    </xf>
    <xf numFmtId="0" fontId="12" fillId="0" borderId="52" xfId="0" applyFont="1" applyFill="1" applyBorder="1"/>
    <xf numFmtId="0" fontId="12" fillId="0" borderId="53" xfId="0" applyFont="1" applyFill="1" applyBorder="1"/>
    <xf numFmtId="0" fontId="0" fillId="0" borderId="54" xfId="0" applyFill="1" applyBorder="1"/>
    <xf numFmtId="0" fontId="12" fillId="0" borderId="55" xfId="0" applyFont="1" applyFill="1" applyBorder="1" applyAlignment="1">
      <alignment horizontal="right"/>
    </xf>
    <xf numFmtId="0" fontId="12" fillId="0" borderId="53" xfId="0" applyFont="1" applyFill="1" applyBorder="1" applyAlignment="1">
      <alignment horizontal="right"/>
    </xf>
    <xf numFmtId="0" fontId="12" fillId="0" borderId="56" xfId="0" applyFont="1" applyFill="1" applyBorder="1" applyAlignment="1">
      <alignment horizontal="center"/>
    </xf>
    <xf numFmtId="4" fontId="13" fillId="0" borderId="53" xfId="0" applyNumberFormat="1" applyFont="1" applyFill="1" applyBorder="1" applyAlignment="1">
      <alignment horizontal="right"/>
    </xf>
    <xf numFmtId="4" fontId="13" fillId="0" borderId="54" xfId="0" applyNumberFormat="1" applyFont="1" applyFill="1" applyBorder="1" applyAlignment="1">
      <alignment horizontal="right"/>
    </xf>
    <xf numFmtId="0" fontId="9" fillId="0" borderId="57" xfId="0" applyFont="1" applyFill="1" applyBorder="1"/>
    <xf numFmtId="0" fontId="9" fillId="0" borderId="58" xfId="0" applyFont="1" applyFill="1" applyBorder="1"/>
    <xf numFmtId="0" fontId="9" fillId="0" borderId="59" xfId="0" applyFont="1" applyFill="1" applyBorder="1"/>
    <xf numFmtId="3" fontId="9" fillId="0" borderId="60" xfId="0" applyNumberFormat="1" applyFont="1" applyFill="1" applyBorder="1" applyAlignment="1">
      <alignment horizontal="right"/>
    </xf>
    <xf numFmtId="165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4" fontId="9" fillId="0" borderId="58" xfId="0" applyNumberFormat="1" applyFont="1" applyFill="1" applyBorder="1" applyAlignment="1">
      <alignment horizontal="right"/>
    </xf>
    <xf numFmtId="3" fontId="9" fillId="0" borderId="59" xfId="0" applyNumberFormat="1" applyFont="1" applyFill="1" applyBorder="1" applyAlignment="1">
      <alignment horizontal="right"/>
    </xf>
    <xf numFmtId="0" fontId="0" fillId="0" borderId="63" xfId="0" applyFill="1" applyBorder="1"/>
    <xf numFmtId="0" fontId="4" fillId="0" borderId="64" xfId="0" applyFont="1" applyFill="1" applyBorder="1"/>
    <xf numFmtId="0" fontId="0" fillId="0" borderId="64" xfId="0" applyFill="1" applyBorder="1"/>
    <xf numFmtId="4" fontId="0" fillId="0" borderId="65" xfId="0" applyNumberFormat="1" applyFill="1" applyBorder="1"/>
    <xf numFmtId="4" fontId="0" fillId="0" borderId="63" xfId="0" applyNumberFormat="1" applyFill="1" applyBorder="1"/>
    <xf numFmtId="4" fontId="0" fillId="0" borderId="64" xfId="0" applyNumberFormat="1" applyFill="1" applyBorder="1"/>
    <xf numFmtId="0" fontId="0" fillId="0" borderId="0" xfId="0" applyFont="1" applyBorder="1" applyAlignment="1">
      <alignment horizontal="left"/>
    </xf>
    <xf numFmtId="2" fontId="0" fillId="0" borderId="0" xfId="0" applyNumberFormat="1" applyBorder="1" applyAlignment="1">
      <alignment horizontal="right"/>
    </xf>
    <xf numFmtId="14" fontId="0" fillId="0" borderId="0" xfId="0" applyNumberFormat="1" applyBorder="1" applyAlignment="1">
      <alignment horizontal="right"/>
    </xf>
    <xf numFmtId="17" fontId="6" fillId="2" borderId="4" xfId="0" applyNumberFormat="1" applyFont="1" applyFill="1" applyBorder="1" applyAlignment="1">
      <alignment horizontal="left"/>
    </xf>
    <xf numFmtId="166" fontId="0" fillId="0" borderId="6" xfId="0" applyNumberFormat="1" applyFont="1" applyBorder="1" applyAlignment="1">
      <alignment horizontal="right" indent="6"/>
    </xf>
    <xf numFmtId="166" fontId="8" fillId="2" borderId="6" xfId="0" applyNumberFormat="1" applyFont="1" applyFill="1" applyBorder="1" applyAlignment="1">
      <alignment horizontal="right" indent="6"/>
    </xf>
    <xf numFmtId="0" fontId="5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0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6" fillId="2" borderId="4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0" fontId="0" fillId="0" borderId="8" xfId="1" applyFont="1" applyBorder="1" applyAlignment="1">
      <alignment horizontal="center"/>
    </xf>
    <xf numFmtId="0" fontId="0" fillId="0" borderId="7" xfId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/>
    </xf>
    <xf numFmtId="0" fontId="5" fillId="0" borderId="8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3" fontId="4" fillId="0" borderId="64" xfId="0" applyNumberFormat="1" applyFont="1" applyFill="1" applyBorder="1" applyAlignment="1">
      <alignment horizontal="right"/>
    </xf>
    <xf numFmtId="3" fontId="4" fillId="0" borderId="65" xfId="0" applyNumberFormat="1" applyFont="1" applyFill="1" applyBorder="1" applyAlignment="1">
      <alignment horizontal="right"/>
    </xf>
    <xf numFmtId="0" fontId="10" fillId="0" borderId="33" xfId="3" applyFont="1" applyBorder="1" applyAlignment="1">
      <alignment horizontal="center"/>
    </xf>
    <xf numFmtId="0" fontId="10" fillId="0" borderId="34" xfId="3" applyFont="1" applyBorder="1" applyAlignment="1">
      <alignment horizontal="center"/>
    </xf>
    <xf numFmtId="0" fontId="10" fillId="0" borderId="37" xfId="3" applyFont="1" applyBorder="1" applyAlignment="1">
      <alignment horizontal="center"/>
    </xf>
    <xf numFmtId="0" fontId="10" fillId="0" borderId="38" xfId="3" applyFont="1" applyBorder="1" applyAlignment="1">
      <alignment horizontal="center"/>
    </xf>
    <xf numFmtId="0" fontId="10" fillId="0" borderId="39" xfId="3" applyFont="1" applyBorder="1" applyAlignment="1">
      <alignment horizontal="left"/>
    </xf>
    <xf numFmtId="0" fontId="10" fillId="0" borderId="40" xfId="3" applyFont="1" applyBorder="1" applyAlignment="1">
      <alignment horizontal="left"/>
    </xf>
    <xf numFmtId="3" fontId="4" fillId="2" borderId="16" xfId="0" applyNumberFormat="1" applyFont="1" applyFill="1" applyBorder="1" applyAlignment="1">
      <alignment horizontal="right"/>
    </xf>
    <xf numFmtId="0" fontId="5" fillId="0" borderId="22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32" xfId="0" applyFont="1" applyBorder="1" applyAlignment="1">
      <alignment horizontal="left" wrapText="1"/>
    </xf>
    <xf numFmtId="0" fontId="0" fillId="0" borderId="8" xfId="2" applyFont="1" applyBorder="1" applyAlignment="1">
      <alignment horizontal="center"/>
    </xf>
    <xf numFmtId="0" fontId="0" fillId="0" borderId="7" xfId="2" applyFont="1" applyBorder="1" applyAlignment="1">
      <alignment horizontal="left" wrapText="1"/>
    </xf>
    <xf numFmtId="0" fontId="5" fillId="0" borderId="22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23" xfId="0" applyFont="1" applyBorder="1" applyAlignment="1">
      <alignment wrapText="1"/>
    </xf>
    <xf numFmtId="0" fontId="0" fillId="0" borderId="7" xfId="1" applyFont="1" applyBorder="1" applyAlignment="1">
      <alignment horizontal="left"/>
    </xf>
  </cellXfs>
  <cellStyles count="4">
    <cellStyle name="Excel Built-in Excel Built-in normální_POL.XLS" xfId="1"/>
    <cellStyle name="Excel Built-in normální_POL.XLS" xfId="2"/>
    <cellStyle name="Normální" xfId="0" builtinId="0"/>
    <cellStyle name="normální_POL.XL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/03%20U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/05%20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3/06%20T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3/07%20U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03/08%20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03/04%20M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  <sheetName val="03 U2"/>
    </sheetNames>
    <sheetDataSet>
      <sheetData sheetId="0">
        <row r="5">
          <cell r="A5" t="str">
            <v>U2</v>
          </cell>
          <cell r="C5" t="str">
            <v>Zateplení budovy U2</v>
          </cell>
        </row>
        <row r="7">
          <cell r="A7" t="str">
            <v>4213</v>
          </cell>
          <cell r="C7" t="str">
            <v>Zateplení ZŠ Laštůvkova 77 Brno-Bystrc</v>
          </cell>
        </row>
      </sheetData>
      <sheetData sheetId="1"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</sheetData>
      <sheetData sheetId="2">
        <row r="7">
          <cell r="B7" t="str">
            <v>000</v>
          </cell>
          <cell r="C7" t="str">
            <v>Projektova dokumentace</v>
          </cell>
        </row>
        <row r="12">
          <cell r="B12" t="str">
            <v>1</v>
          </cell>
          <cell r="C12" t="str">
            <v>Zemní práce</v>
          </cell>
        </row>
        <row r="44">
          <cell r="B44" t="str">
            <v>3</v>
          </cell>
          <cell r="C44" t="str">
            <v>Svislé a kompletní konstrukce</v>
          </cell>
        </row>
        <row r="68">
          <cell r="C68" t="str">
            <v>Střešní výlez: ((1,2*2+*1,0*2)*1)*1</v>
          </cell>
        </row>
        <row r="70">
          <cell r="B70" t="str">
            <v>5</v>
          </cell>
          <cell r="C70" t="str">
            <v>Komunikace</v>
          </cell>
        </row>
        <row r="86">
          <cell r="C86" t="str">
            <v>88,26*1,01</v>
          </cell>
        </row>
        <row r="92">
          <cell r="B92" t="str">
            <v>61</v>
          </cell>
          <cell r="C92" t="str">
            <v>Upravy povrchů vnitřní</v>
          </cell>
        </row>
        <row r="165">
          <cell r="C165" t="str">
            <v>západní: (0,10+0,15)*(12+8,3+2,4*2)</v>
          </cell>
        </row>
        <row r="171">
          <cell r="B171" t="str">
            <v>62</v>
          </cell>
          <cell r="C171" t="str">
            <v>Úpravy povrchů vnější</v>
          </cell>
        </row>
        <row r="384">
          <cell r="C384" t="str">
            <v>po obvodu ostění oken bez nadpraží:</v>
          </cell>
        </row>
        <row r="406">
          <cell r="B406" t="str">
            <v>94</v>
          </cell>
          <cell r="C406" t="str">
            <v>Lešení a stavební výtahy</v>
          </cell>
        </row>
        <row r="412">
          <cell r="C412" t="str">
            <v>pohled severní:</v>
          </cell>
        </row>
        <row r="433">
          <cell r="B433" t="str">
            <v>95</v>
          </cell>
          <cell r="C433" t="str">
            <v>Dokončovací konstrukce na pozemních stavbách</v>
          </cell>
        </row>
        <row r="437">
          <cell r="C437" t="str">
            <v>2. Np:53,80*8+18,50*4+35,0*4+3,50*24</v>
          </cell>
        </row>
        <row r="458">
          <cell r="B458" t="str">
            <v>96</v>
          </cell>
          <cell r="C458" t="str">
            <v>Bourání konstrukcí</v>
          </cell>
        </row>
        <row r="491">
          <cell r="B491" t="str">
            <v>968071126R00</v>
          </cell>
          <cell r="C491" t="str">
            <v>Vyvěšení, zavěšení kovových křídel dveří nad 2 m2</v>
          </cell>
        </row>
        <row r="512">
          <cell r="B512" t="str">
            <v>97</v>
          </cell>
          <cell r="C512" t="str">
            <v>Prorážení otvorů</v>
          </cell>
        </row>
        <row r="521">
          <cell r="C521" t="str">
            <v>vyústění průduchu P36:1</v>
          </cell>
        </row>
        <row r="524">
          <cell r="C524" t="str">
            <v>nazev firmy Bytasen:1</v>
          </cell>
        </row>
        <row r="547">
          <cell r="C547" t="str">
            <v>10*4*0,55=22bm</v>
          </cell>
        </row>
        <row r="549">
          <cell r="B549" t="str">
            <v>99</v>
          </cell>
          <cell r="C549" t="str">
            <v>Staveništní přesun hmot</v>
          </cell>
        </row>
        <row r="552">
          <cell r="B552" t="str">
            <v>711</v>
          </cell>
          <cell r="C552" t="str">
            <v>Izolace proti vodě</v>
          </cell>
        </row>
        <row r="575">
          <cell r="B575" t="str">
            <v>712</v>
          </cell>
          <cell r="C575" t="str">
            <v>Živičné krytiny</v>
          </cell>
        </row>
        <row r="578">
          <cell r="C578" t="str">
            <v>17,60*13,90*0,2</v>
          </cell>
        </row>
        <row r="601">
          <cell r="B601" t="str">
            <v>713</v>
          </cell>
          <cell r="C601" t="str">
            <v>Izolace tepelné</v>
          </cell>
        </row>
        <row r="608">
          <cell r="C608" t="str">
            <v>POZN: 59,83*0,1</v>
          </cell>
        </row>
        <row r="616">
          <cell r="B616" t="str">
            <v>28375460</v>
          </cell>
          <cell r="C616" t="str">
            <v>Polystyren extrudovaný XPS tl. 140 mm</v>
          </cell>
        </row>
        <row r="620">
          <cell r="C620" t="str">
            <v>17,76*35,76*0,24*1,01</v>
          </cell>
        </row>
        <row r="633">
          <cell r="B633" t="str">
            <v>721</v>
          </cell>
          <cell r="C633" t="str">
            <v>Vnitřní kanalizace</v>
          </cell>
        </row>
        <row r="636">
          <cell r="B636" t="str">
            <v>721239102R00</v>
          </cell>
          <cell r="C636" t="str">
            <v>Kus prodlužovací PP, bez pásu, izol. příruba</v>
          </cell>
        </row>
        <row r="641">
          <cell r="B641" t="str">
            <v>730</v>
          </cell>
          <cell r="C641" t="str">
            <v>Ústřední vytápění</v>
          </cell>
        </row>
        <row r="645">
          <cell r="B645" t="str">
            <v>762</v>
          </cell>
          <cell r="C645" t="str">
            <v>Konstrukce tesařské</v>
          </cell>
        </row>
        <row r="661">
          <cell r="B661" t="str">
            <v>764</v>
          </cell>
          <cell r="C661" t="str">
            <v>Konstrukce klempířské</v>
          </cell>
        </row>
        <row r="666">
          <cell r="C666" t="str">
            <v>12,02*18,28</v>
          </cell>
        </row>
        <row r="671">
          <cell r="C671" t="str">
            <v>pohled jižní průběžný plech:21,30*3+9,20*3+18,70*3+3,60*2</v>
          </cell>
        </row>
        <row r="685">
          <cell r="B685" t="str">
            <v>764394240R00</v>
          </cell>
          <cell r="C685" t="str">
            <v>podkladní pás z PZ plechu tl. 0,8mm, RŠ</v>
          </cell>
        </row>
        <row r="693">
          <cell r="B693" t="str">
            <v>766</v>
          </cell>
          <cell r="C693" t="str">
            <v>Konstrukce truhlářské</v>
          </cell>
        </row>
        <row r="698">
          <cell r="B698" t="str">
            <v>767</v>
          </cell>
          <cell r="C698" t="str">
            <v>Konstrukce zámečnické</v>
          </cell>
        </row>
        <row r="712">
          <cell r="B712" t="str">
            <v>769</v>
          </cell>
          <cell r="C712" t="str">
            <v>Otvorové prvky z plastu</v>
          </cell>
        </row>
        <row r="767">
          <cell r="B767" t="str">
            <v>776</v>
          </cell>
          <cell r="C767" t="str">
            <v>Podlahy povlakové</v>
          </cell>
        </row>
        <row r="780">
          <cell r="B780" t="str">
            <v>781</v>
          </cell>
          <cell r="C780" t="str">
            <v>Obklady keramické</v>
          </cell>
        </row>
        <row r="789">
          <cell r="B789" t="str">
            <v>784</v>
          </cell>
          <cell r="C789" t="str">
            <v>Malby</v>
          </cell>
        </row>
        <row r="801">
          <cell r="B801" t="str">
            <v>M21</v>
          </cell>
          <cell r="C801" t="str">
            <v>Elektromontáže</v>
          </cell>
        </row>
        <row r="809">
          <cell r="B809" t="str">
            <v>M211</v>
          </cell>
          <cell r="C809" t="str">
            <v>Hromosvod</v>
          </cell>
        </row>
        <row r="813">
          <cell r="B813" t="str">
            <v>M22</v>
          </cell>
          <cell r="C813" t="str">
            <v>Montáž sdělovací a zabezp. techniky</v>
          </cell>
        </row>
        <row r="817">
          <cell r="B817" t="str">
            <v>M24</v>
          </cell>
          <cell r="C817" t="str">
            <v>Montáže vzduchotechnických zařízení</v>
          </cell>
        </row>
        <row r="821">
          <cell r="B821" t="str">
            <v>D96</v>
          </cell>
          <cell r="C821" t="str">
            <v>Přesuny suti a vybouraných hmot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/>
      <sheetData sheetId="2">
        <row r="7">
          <cell r="B7" t="str">
            <v>000</v>
          </cell>
          <cell r="C7" t="str">
            <v>Projektova dokumentace</v>
          </cell>
        </row>
        <row r="12">
          <cell r="B12" t="str">
            <v>1</v>
          </cell>
          <cell r="C12" t="str">
            <v>Zemní práce</v>
          </cell>
        </row>
        <row r="40">
          <cell r="B40" t="str">
            <v>3</v>
          </cell>
          <cell r="C40" t="str">
            <v>Svislé a kompletní konstrukce</v>
          </cell>
        </row>
        <row r="49">
          <cell r="B49" t="str">
            <v>5</v>
          </cell>
          <cell r="C49" t="str">
            <v>Komunikace</v>
          </cell>
        </row>
        <row r="70">
          <cell r="B70" t="str">
            <v>61</v>
          </cell>
          <cell r="C70" t="str">
            <v>Upravy povrchů vnitřní</v>
          </cell>
        </row>
        <row r="130">
          <cell r="B130" t="str">
            <v>62</v>
          </cell>
          <cell r="C130" t="str">
            <v>Úpravy povrchů vnější</v>
          </cell>
        </row>
        <row r="368">
          <cell r="B368" t="str">
            <v>94</v>
          </cell>
          <cell r="C368" t="str">
            <v>Lešení a stavební výtahy</v>
          </cell>
        </row>
        <row r="388">
          <cell r="B388" t="str">
            <v>95</v>
          </cell>
          <cell r="C388" t="str">
            <v>Dokončovací konstrukce na pozemních stavbách</v>
          </cell>
        </row>
        <row r="407">
          <cell r="B407" t="str">
            <v>96</v>
          </cell>
          <cell r="C407" t="str">
            <v>Bourání konstrukcí</v>
          </cell>
        </row>
        <row r="461">
          <cell r="B461" t="str">
            <v>97</v>
          </cell>
          <cell r="C461" t="str">
            <v>Prorážení otvorů</v>
          </cell>
        </row>
        <row r="484">
          <cell r="B484" t="str">
            <v>99</v>
          </cell>
          <cell r="C484" t="str">
            <v>Staveništní přesun hmot</v>
          </cell>
        </row>
        <row r="487">
          <cell r="B487" t="str">
            <v>711</v>
          </cell>
          <cell r="C487" t="str">
            <v>Izolace proti vodě</v>
          </cell>
        </row>
        <row r="506">
          <cell r="B506" t="str">
            <v>712</v>
          </cell>
          <cell r="C506" t="str">
            <v>Živičné krytiny</v>
          </cell>
        </row>
        <row r="530">
          <cell r="B530" t="str">
            <v>713</v>
          </cell>
          <cell r="C530" t="str">
            <v>Izolace tepelné</v>
          </cell>
        </row>
        <row r="547">
          <cell r="B547" t="str">
            <v>721</v>
          </cell>
          <cell r="C547" t="str">
            <v>Vnitřní kanalizace</v>
          </cell>
        </row>
        <row r="553">
          <cell r="B553" t="str">
            <v>723</v>
          </cell>
          <cell r="C553" t="str">
            <v>Vnitřní plynovod</v>
          </cell>
        </row>
        <row r="558">
          <cell r="B558" t="str">
            <v>730</v>
          </cell>
          <cell r="C558" t="str">
            <v>Ústřední vytápění</v>
          </cell>
        </row>
        <row r="562">
          <cell r="B562" t="str">
            <v>762</v>
          </cell>
          <cell r="C562" t="str">
            <v>Konstrukce tesařské</v>
          </cell>
        </row>
        <row r="572">
          <cell r="B572" t="str">
            <v>764</v>
          </cell>
          <cell r="C572" t="str">
            <v>Konstrukce klempířské</v>
          </cell>
        </row>
        <row r="603">
          <cell r="B603" t="str">
            <v>767</v>
          </cell>
          <cell r="C603" t="str">
            <v>Konstrukce zámečnické</v>
          </cell>
        </row>
        <row r="627">
          <cell r="B627" t="str">
            <v>769</v>
          </cell>
          <cell r="C627" t="str">
            <v>Otvorové prvky z plastu</v>
          </cell>
        </row>
        <row r="675">
          <cell r="B675" t="str">
            <v>776</v>
          </cell>
          <cell r="C675" t="str">
            <v>Podlahy povlakové</v>
          </cell>
        </row>
        <row r="686">
          <cell r="B686" t="str">
            <v>784</v>
          </cell>
          <cell r="C686" t="str">
            <v>Malby</v>
          </cell>
        </row>
        <row r="705">
          <cell r="B705" t="str">
            <v>M21</v>
          </cell>
          <cell r="C705" t="str">
            <v>Elektromontáže</v>
          </cell>
        </row>
        <row r="709">
          <cell r="B709" t="str">
            <v>M211</v>
          </cell>
          <cell r="C709" t="str">
            <v>Hromosvod</v>
          </cell>
        </row>
        <row r="713">
          <cell r="B713" t="str">
            <v>M22</v>
          </cell>
          <cell r="C713" t="str">
            <v>Montáž sdělovací a zabezp. techniky</v>
          </cell>
        </row>
        <row r="717">
          <cell r="B717" t="str">
            <v>M24</v>
          </cell>
          <cell r="C717" t="str">
            <v>Montáže vzduchotechnických zařízení</v>
          </cell>
        </row>
        <row r="720">
          <cell r="B720" t="str">
            <v>D96</v>
          </cell>
          <cell r="C720" t="str">
            <v>Přesuny suti a vybouraných hmot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/>
      <sheetData sheetId="2">
        <row r="7">
          <cell r="B7" t="str">
            <v>000</v>
          </cell>
          <cell r="C7" t="str">
            <v>Projektova dokumentace</v>
          </cell>
        </row>
        <row r="10">
          <cell r="B10" t="str">
            <v>1</v>
          </cell>
          <cell r="C10" t="str">
            <v>Zemní práce</v>
          </cell>
        </row>
        <row r="38">
          <cell r="B38" t="str">
            <v>3</v>
          </cell>
          <cell r="C38" t="str">
            <v>Svislé a kompletní konstrukce</v>
          </cell>
        </row>
        <row r="55">
          <cell r="B55" t="str">
            <v>5</v>
          </cell>
          <cell r="C55" t="str">
            <v>Komunikace</v>
          </cell>
        </row>
        <row r="76">
          <cell r="B76" t="str">
            <v>61</v>
          </cell>
          <cell r="C76" t="str">
            <v>Upravy povrchů vnitřní</v>
          </cell>
        </row>
        <row r="125">
          <cell r="B125" t="str">
            <v>62</v>
          </cell>
          <cell r="C125" t="str">
            <v>Úpravy povrchů vnější</v>
          </cell>
        </row>
        <row r="277">
          <cell r="B277" t="str">
            <v>94</v>
          </cell>
          <cell r="C277" t="str">
            <v>Lešení a stavební výtahy</v>
          </cell>
        </row>
        <row r="308">
          <cell r="B308" t="str">
            <v>95</v>
          </cell>
          <cell r="C308" t="str">
            <v>Dokončovací konstrukce na pozemních stavbách</v>
          </cell>
        </row>
        <row r="339">
          <cell r="B339" t="str">
            <v>96</v>
          </cell>
          <cell r="C339" t="str">
            <v>Bourání konstrukcí</v>
          </cell>
        </row>
        <row r="380">
          <cell r="B380" t="str">
            <v>97</v>
          </cell>
          <cell r="C380" t="str">
            <v>Prorážení otvorů</v>
          </cell>
        </row>
        <row r="399">
          <cell r="B399" t="str">
            <v>99</v>
          </cell>
          <cell r="C399" t="str">
            <v>Staveništní přesun hmot</v>
          </cell>
        </row>
        <row r="402">
          <cell r="B402" t="str">
            <v>711</v>
          </cell>
          <cell r="C402" t="str">
            <v>Izolace proti vodě</v>
          </cell>
        </row>
        <row r="418">
          <cell r="B418" t="str">
            <v>712</v>
          </cell>
          <cell r="C418" t="str">
            <v>Živičné krytiny</v>
          </cell>
        </row>
        <row r="445">
          <cell r="B445" t="str">
            <v>713</v>
          </cell>
          <cell r="C445" t="str">
            <v>Izolace tepelné</v>
          </cell>
        </row>
        <row r="467">
          <cell r="B467" t="str">
            <v>721</v>
          </cell>
          <cell r="C467" t="str">
            <v>Vnitřní kanalizace</v>
          </cell>
        </row>
        <row r="473">
          <cell r="B473" t="str">
            <v>730</v>
          </cell>
          <cell r="C473" t="str">
            <v>Ústřední vytápění</v>
          </cell>
        </row>
        <row r="477">
          <cell r="B477" t="str">
            <v>762</v>
          </cell>
          <cell r="C477" t="str">
            <v>Konstrukce tesařské</v>
          </cell>
        </row>
        <row r="502">
          <cell r="B502" t="str">
            <v>764</v>
          </cell>
          <cell r="C502" t="str">
            <v>Konstrukce klempířské</v>
          </cell>
        </row>
        <row r="545">
          <cell r="B545" t="str">
            <v>767</v>
          </cell>
          <cell r="C545" t="str">
            <v>Konstrukce zámečnické</v>
          </cell>
        </row>
        <row r="559">
          <cell r="B559" t="str">
            <v>769</v>
          </cell>
          <cell r="C559" t="str">
            <v>Otvorové prvky z plastu</v>
          </cell>
        </row>
        <row r="596">
          <cell r="B596" t="str">
            <v>776</v>
          </cell>
          <cell r="C596" t="str">
            <v>Podlahy povlakové</v>
          </cell>
        </row>
        <row r="604">
          <cell r="B604" t="str">
            <v>784</v>
          </cell>
          <cell r="C604" t="str">
            <v>Malby</v>
          </cell>
        </row>
        <row r="612">
          <cell r="B612" t="str">
            <v>M21</v>
          </cell>
          <cell r="C612" t="str">
            <v>Elektromontáže</v>
          </cell>
        </row>
        <row r="616">
          <cell r="B616" t="str">
            <v>M211</v>
          </cell>
          <cell r="C616" t="str">
            <v>Hromosvod</v>
          </cell>
        </row>
        <row r="620">
          <cell r="B620" t="str">
            <v>M22</v>
          </cell>
          <cell r="C620" t="str">
            <v>Montáž sdělovací a zabezp. techniky</v>
          </cell>
        </row>
        <row r="624">
          <cell r="B624" t="str">
            <v>D96</v>
          </cell>
          <cell r="C624" t="str">
            <v>Přesuny suti a vybouraných hmot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/>
      <sheetData sheetId="2">
        <row r="7">
          <cell r="B7" t="str">
            <v>000</v>
          </cell>
          <cell r="C7" t="str">
            <v>Projektova dokumentace</v>
          </cell>
        </row>
        <row r="12">
          <cell r="B12" t="str">
            <v>1</v>
          </cell>
          <cell r="C12" t="str">
            <v>Zemní práce</v>
          </cell>
        </row>
        <row r="42">
          <cell r="B42" t="str">
            <v>3</v>
          </cell>
          <cell r="C42" t="str">
            <v>Svislé a kompletní konstrukce</v>
          </cell>
        </row>
        <row r="66">
          <cell r="B66" t="str">
            <v>5</v>
          </cell>
          <cell r="C66" t="str">
            <v>Komunikace</v>
          </cell>
        </row>
        <row r="81">
          <cell r="B81" t="str">
            <v>61</v>
          </cell>
          <cell r="C81" t="str">
            <v>Upravy povrchů vnitřní</v>
          </cell>
        </row>
        <row r="161">
          <cell r="B161" t="str">
            <v>62</v>
          </cell>
          <cell r="C161" t="str">
            <v>Úpravy povrchů vnější</v>
          </cell>
        </row>
        <row r="347">
          <cell r="B347" t="str">
            <v>94</v>
          </cell>
          <cell r="C347" t="str">
            <v>Lešení a stavební výtahy</v>
          </cell>
        </row>
        <row r="371">
          <cell r="B371" t="str">
            <v>95</v>
          </cell>
          <cell r="C371" t="str">
            <v>Dokončovací konstrukce na pozemních stavbách</v>
          </cell>
        </row>
        <row r="395">
          <cell r="B395" t="str">
            <v>96</v>
          </cell>
          <cell r="C395" t="str">
            <v>Bourání konstrukcí</v>
          </cell>
        </row>
        <row r="463">
          <cell r="B463" t="str">
            <v>97</v>
          </cell>
          <cell r="C463" t="str">
            <v>Prorážení otvorů</v>
          </cell>
        </row>
        <row r="495">
          <cell r="B495" t="str">
            <v>99</v>
          </cell>
          <cell r="C495" t="str">
            <v>Staveništní přesun hmot</v>
          </cell>
        </row>
        <row r="498">
          <cell r="C498" t="str">
            <v>Izolace proti vodě</v>
          </cell>
        </row>
        <row r="515">
          <cell r="B515" t="str">
            <v>712</v>
          </cell>
          <cell r="C515" t="str">
            <v>Živičné krytiny</v>
          </cell>
        </row>
        <row r="529">
          <cell r="B529" t="str">
            <v>713</v>
          </cell>
          <cell r="C529" t="str">
            <v>Izolace tepelné</v>
          </cell>
        </row>
        <row r="552">
          <cell r="B552" t="str">
            <v>721</v>
          </cell>
          <cell r="C552" t="str">
            <v>Vnitřní kanalizace</v>
          </cell>
        </row>
        <row r="561">
          <cell r="B561" t="str">
            <v>730</v>
          </cell>
          <cell r="C561" t="str">
            <v>Ústřední vytápění</v>
          </cell>
        </row>
        <row r="565">
          <cell r="B565" t="str">
            <v>762</v>
          </cell>
          <cell r="C565" t="str">
            <v>Konstrukce tesařské</v>
          </cell>
        </row>
        <row r="579">
          <cell r="B579" t="str">
            <v>764</v>
          </cell>
          <cell r="C579" t="str">
            <v>Konstrukce klempířské</v>
          </cell>
        </row>
        <row r="614">
          <cell r="B614" t="str">
            <v>766</v>
          </cell>
          <cell r="C614" t="str">
            <v>Konstrukce truhlářské</v>
          </cell>
        </row>
        <row r="618">
          <cell r="B618" t="str">
            <v>767</v>
          </cell>
          <cell r="C618" t="str">
            <v>Konstrukce zámečnické</v>
          </cell>
        </row>
        <row r="625">
          <cell r="B625" t="str">
            <v>769</v>
          </cell>
          <cell r="C625" t="str">
            <v>Otvorové prvky z plastu</v>
          </cell>
        </row>
        <row r="671">
          <cell r="B671" t="str">
            <v>776</v>
          </cell>
          <cell r="C671" t="str">
            <v>Podlahy povlakové</v>
          </cell>
        </row>
        <row r="681">
          <cell r="B681" t="str">
            <v>781</v>
          </cell>
          <cell r="C681" t="str">
            <v>Obklady keramické</v>
          </cell>
        </row>
        <row r="691">
          <cell r="B691" t="str">
            <v>784</v>
          </cell>
          <cell r="C691" t="str">
            <v>Malby</v>
          </cell>
        </row>
        <row r="704">
          <cell r="B704" t="str">
            <v>M21</v>
          </cell>
          <cell r="C704" t="str">
            <v>Elektromontáže</v>
          </cell>
        </row>
        <row r="714">
          <cell r="B714" t="str">
            <v>M211</v>
          </cell>
          <cell r="C714" t="str">
            <v>Hromosvod</v>
          </cell>
        </row>
        <row r="718">
          <cell r="B718" t="str">
            <v>M22</v>
          </cell>
          <cell r="C718" t="str">
            <v>Montáž sdělovací a zabezp. techniky</v>
          </cell>
        </row>
        <row r="722">
          <cell r="B722" t="str">
            <v>M24</v>
          </cell>
          <cell r="C722" t="str">
            <v>Montáže vzduchotechnických zařízení</v>
          </cell>
        </row>
        <row r="726">
          <cell r="B726" t="str">
            <v>D96</v>
          </cell>
          <cell r="C726" t="str">
            <v>Přesuny suti a vybouraných hmot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/>
      <sheetData sheetId="2">
        <row r="7">
          <cell r="B7" t="str">
            <v>000</v>
          </cell>
          <cell r="C7" t="str">
            <v>Projektova dokumentace</v>
          </cell>
        </row>
        <row r="12">
          <cell r="B12" t="str">
            <v>1</v>
          </cell>
          <cell r="C12" t="str">
            <v>Zemní práce</v>
          </cell>
        </row>
        <row r="39">
          <cell r="B39" t="str">
            <v>3</v>
          </cell>
          <cell r="C39" t="str">
            <v>Svislé a kompletní konstrukce</v>
          </cell>
        </row>
        <row r="63">
          <cell r="B63" t="str">
            <v>5</v>
          </cell>
          <cell r="C63" t="str">
            <v>Komunikace</v>
          </cell>
        </row>
        <row r="81">
          <cell r="B81" t="str">
            <v>61</v>
          </cell>
          <cell r="C81" t="str">
            <v>Upravy povrchů vnitřní</v>
          </cell>
        </row>
        <row r="139">
          <cell r="B139" t="str">
            <v>62</v>
          </cell>
          <cell r="C139" t="str">
            <v>Úpravy povrchů vnější</v>
          </cell>
        </row>
        <row r="329">
          <cell r="B329" t="str">
            <v>94</v>
          </cell>
          <cell r="C329" t="str">
            <v>Lešení a stavební výtahy</v>
          </cell>
        </row>
        <row r="351">
          <cell r="B351" t="str">
            <v>95</v>
          </cell>
          <cell r="C351" t="str">
            <v>Dokončovací konstrukce na pozemních stavbách</v>
          </cell>
        </row>
        <row r="382">
          <cell r="B382" t="str">
            <v>96</v>
          </cell>
          <cell r="C382" t="str">
            <v>Bourání konstrukcí</v>
          </cell>
        </row>
        <row r="429">
          <cell r="B429" t="str">
            <v>97</v>
          </cell>
          <cell r="C429" t="str">
            <v>Prorážení otvorů</v>
          </cell>
        </row>
        <row r="460">
          <cell r="B460" t="str">
            <v>711</v>
          </cell>
          <cell r="C460" t="str">
            <v>Izolace proti vodě</v>
          </cell>
        </row>
        <row r="483">
          <cell r="B483" t="str">
            <v>712</v>
          </cell>
          <cell r="C483" t="str">
            <v>Živičné krytiny</v>
          </cell>
        </row>
        <row r="515">
          <cell r="B515" t="str">
            <v>713</v>
          </cell>
          <cell r="C515" t="str">
            <v>Izolace tepelné</v>
          </cell>
        </row>
        <row r="543">
          <cell r="B543" t="str">
            <v>721</v>
          </cell>
          <cell r="C543" t="str">
            <v>Vnitřní kanalizace</v>
          </cell>
        </row>
        <row r="554">
          <cell r="B554" t="str">
            <v>725</v>
          </cell>
          <cell r="C554" t="str">
            <v>Zařizovací předměty</v>
          </cell>
        </row>
        <row r="558">
          <cell r="B558" t="str">
            <v>730</v>
          </cell>
          <cell r="C558" t="str">
            <v>Ústřední vytápění</v>
          </cell>
        </row>
        <row r="562">
          <cell r="B562" t="str">
            <v>762</v>
          </cell>
          <cell r="C562" t="str">
            <v>Konstrukce tesařské</v>
          </cell>
        </row>
        <row r="579">
          <cell r="B579" t="str">
            <v>764</v>
          </cell>
          <cell r="C579" t="str">
            <v>Konstrukce klempířské</v>
          </cell>
        </row>
        <row r="605">
          <cell r="B605" t="str">
            <v>767</v>
          </cell>
          <cell r="C605" t="str">
            <v>Konstrukce zámečnické</v>
          </cell>
        </row>
        <row r="623">
          <cell r="B623" t="str">
            <v>769</v>
          </cell>
          <cell r="C623" t="str">
            <v>Otvorové prvky z plastu</v>
          </cell>
        </row>
        <row r="641">
          <cell r="B641" t="str">
            <v>776</v>
          </cell>
          <cell r="C641" t="str">
            <v>Podlahy povlakové</v>
          </cell>
        </row>
        <row r="651">
          <cell r="B651" t="str">
            <v>781</v>
          </cell>
          <cell r="C651" t="str">
            <v>Obklady keramické</v>
          </cell>
        </row>
        <row r="660">
          <cell r="B660" t="str">
            <v>784</v>
          </cell>
          <cell r="C660" t="str">
            <v>Malby</v>
          </cell>
        </row>
        <row r="670">
          <cell r="B670" t="str">
            <v>M21</v>
          </cell>
          <cell r="C670" t="str">
            <v>Elektromontáže</v>
          </cell>
        </row>
        <row r="674">
          <cell r="B674" t="str">
            <v>M211</v>
          </cell>
          <cell r="C674" t="str">
            <v>Hromosvod</v>
          </cell>
        </row>
        <row r="678">
          <cell r="B678" t="str">
            <v>M22</v>
          </cell>
          <cell r="C678" t="str">
            <v>Montáž sdělovací a zabezp. techniky</v>
          </cell>
        </row>
        <row r="681">
          <cell r="B681" t="str">
            <v>M24</v>
          </cell>
          <cell r="C681" t="str">
            <v>Montáže vzduchotechnických zařízení</v>
          </cell>
        </row>
        <row r="684">
          <cell r="B684" t="str">
            <v>D96</v>
          </cell>
          <cell r="C684" t="str">
            <v>Přesuny suti a vybouraných hmot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/>
      <sheetData sheetId="2">
        <row r="7">
          <cell r="B7" t="str">
            <v>000</v>
          </cell>
          <cell r="C7" t="str">
            <v>Projektova dokumentace</v>
          </cell>
        </row>
        <row r="12">
          <cell r="B12" t="str">
            <v>1</v>
          </cell>
          <cell r="C12" t="str">
            <v>Zemní práce</v>
          </cell>
        </row>
        <row r="37">
          <cell r="B37" t="str">
            <v>3</v>
          </cell>
          <cell r="C37" t="str">
            <v>Svislé a kompletní konstrukce</v>
          </cell>
        </row>
        <row r="61">
          <cell r="B61" t="str">
            <v>5</v>
          </cell>
          <cell r="C61" t="str">
            <v>Komunikace</v>
          </cell>
        </row>
        <row r="75">
          <cell r="B75" t="str">
            <v>61</v>
          </cell>
          <cell r="C75" t="str">
            <v>Upravy povrchů vnitřní</v>
          </cell>
        </row>
        <row r="136">
          <cell r="B136" t="str">
            <v>62</v>
          </cell>
          <cell r="C136" t="str">
            <v>Úpravy povrchů vnější</v>
          </cell>
        </row>
        <row r="283">
          <cell r="B283" t="str">
            <v>94</v>
          </cell>
          <cell r="C283" t="str">
            <v>Lešení a stavební výtahy</v>
          </cell>
        </row>
        <row r="301">
          <cell r="B301" t="str">
            <v>95</v>
          </cell>
          <cell r="C301" t="str">
            <v>Dokončovací konstrukce na pozemních stavbách</v>
          </cell>
        </row>
        <row r="325">
          <cell r="B325" t="str">
            <v>96</v>
          </cell>
          <cell r="C325" t="str">
            <v>Bourání konstrukcí</v>
          </cell>
        </row>
        <row r="374">
          <cell r="B374" t="str">
            <v>97</v>
          </cell>
          <cell r="C374" t="str">
            <v>Prorážení otvorů</v>
          </cell>
        </row>
        <row r="399">
          <cell r="B399" t="str">
            <v>99</v>
          </cell>
          <cell r="C399" t="str">
            <v>Staveništní přesun hmot</v>
          </cell>
        </row>
        <row r="402">
          <cell r="B402" t="str">
            <v>711</v>
          </cell>
          <cell r="C402" t="str">
            <v>Izolace proti vodě</v>
          </cell>
        </row>
        <row r="415">
          <cell r="B415" t="str">
            <v>712</v>
          </cell>
          <cell r="C415" t="str">
            <v>Živičné krytiny</v>
          </cell>
        </row>
        <row r="431">
          <cell r="B431" t="str">
            <v>713</v>
          </cell>
          <cell r="C431" t="str">
            <v>Izolace tepelné</v>
          </cell>
        </row>
        <row r="450">
          <cell r="B450" t="str">
            <v>721</v>
          </cell>
          <cell r="C450" t="str">
            <v>Vnitřní kanalizace</v>
          </cell>
        </row>
        <row r="458">
          <cell r="B458" t="str">
            <v>730</v>
          </cell>
          <cell r="C458" t="str">
            <v>Ústřední vytápění</v>
          </cell>
        </row>
        <row r="462">
          <cell r="B462" t="str">
            <v>762</v>
          </cell>
          <cell r="C462" t="str">
            <v>Konstrukce tesařské</v>
          </cell>
        </row>
        <row r="476">
          <cell r="B476" t="str">
            <v>764</v>
          </cell>
          <cell r="C476" t="str">
            <v>Konstrukce klempířské</v>
          </cell>
        </row>
        <row r="508">
          <cell r="B508" t="str">
            <v>766</v>
          </cell>
          <cell r="C508" t="str">
            <v>Konstrukce truhlářské</v>
          </cell>
        </row>
        <row r="512">
          <cell r="B512" t="str">
            <v>767</v>
          </cell>
          <cell r="C512" t="str">
            <v>Konstrukce zámečnické</v>
          </cell>
        </row>
        <row r="517">
          <cell r="B517" t="str">
            <v>769</v>
          </cell>
          <cell r="C517" t="str">
            <v>Otvorové prvky z plastu</v>
          </cell>
        </row>
        <row r="549">
          <cell r="B549" t="str">
            <v>776</v>
          </cell>
          <cell r="C549" t="str">
            <v>Podlahy povlakové</v>
          </cell>
        </row>
        <row r="557">
          <cell r="B557" t="str">
            <v>781</v>
          </cell>
          <cell r="C557" t="str">
            <v>Obklady keramické</v>
          </cell>
        </row>
        <row r="566">
          <cell r="B566" t="str">
            <v>784</v>
          </cell>
          <cell r="C566" t="str">
            <v>Malby</v>
          </cell>
        </row>
        <row r="574">
          <cell r="B574" t="str">
            <v>M21</v>
          </cell>
          <cell r="C574" t="str">
            <v>Elektromontáže</v>
          </cell>
        </row>
        <row r="584">
          <cell r="B584" t="str">
            <v>M211</v>
          </cell>
          <cell r="C584" t="str">
            <v>Hromosvod</v>
          </cell>
        </row>
        <row r="588">
          <cell r="B588" t="str">
            <v>M22</v>
          </cell>
          <cell r="C588" t="str">
            <v>Montáž sdělovací a zabezp. techniky</v>
          </cell>
        </row>
        <row r="592">
          <cell r="B592" t="str">
            <v>M24</v>
          </cell>
          <cell r="C592" t="str">
            <v>Montáže vzduchotechnických zařízení</v>
          </cell>
        </row>
        <row r="595">
          <cell r="B595" t="str">
            <v>D96</v>
          </cell>
          <cell r="C595" t="str">
            <v>Přesuny suti a vybouraných hmot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/>
      <sheetData sheetId="2">
        <row r="7">
          <cell r="B7" t="str">
            <v>ON</v>
          </cell>
          <cell r="C7" t="str">
            <v>Ostatní náklady</v>
          </cell>
        </row>
        <row r="20">
          <cell r="B20" t="str">
            <v>VN</v>
          </cell>
          <cell r="C20" t="str">
            <v>Vedlejší náklady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zoomScaleNormal="100" workbookViewId="0">
      <selection activeCell="A2" sqref="A2"/>
    </sheetView>
  </sheetViews>
  <sheetFormatPr defaultRowHeight="15" x14ac:dyDescent="0.25"/>
  <cols>
    <col min="1" max="1" width="2.7109375" customWidth="1"/>
    <col min="2" max="2" width="17.28515625" customWidth="1"/>
    <col min="3" max="3" width="12.42578125" customWidth="1"/>
    <col min="4" max="4" width="15.7109375" customWidth="1"/>
    <col min="5" max="5" width="21.42578125" customWidth="1"/>
    <col min="6" max="6" width="15.28515625" customWidth="1"/>
    <col min="7" max="7" width="16.28515625" customWidth="1"/>
  </cols>
  <sheetData>
    <row r="1" spans="1:7" ht="18.75" thickBot="1" x14ac:dyDescent="0.3">
      <c r="A1" s="205" t="s">
        <v>110</v>
      </c>
      <c r="B1" s="205"/>
      <c r="C1" s="205"/>
      <c r="D1" s="205"/>
      <c r="E1" s="205"/>
      <c r="F1" s="205"/>
      <c r="G1" s="205"/>
    </row>
    <row r="2" spans="1:7" ht="16.5" thickTop="1" thickBot="1" x14ac:dyDescent="0.3">
      <c r="A2" s="1" t="s">
        <v>0</v>
      </c>
      <c r="B2" s="2"/>
      <c r="C2" s="197" t="s">
        <v>109</v>
      </c>
      <c r="D2" s="206" t="s">
        <v>108</v>
      </c>
      <c r="E2" s="206"/>
      <c r="F2" s="3" t="s">
        <v>2</v>
      </c>
      <c r="G2" s="4"/>
    </row>
    <row r="3" spans="1:7" ht="16.5" thickTop="1" thickBot="1" x14ac:dyDescent="0.3">
      <c r="A3" s="5"/>
      <c r="B3" s="6"/>
      <c r="C3" s="7"/>
      <c r="D3" s="7"/>
      <c r="E3" s="6"/>
      <c r="F3" s="8"/>
      <c r="G3" s="9"/>
    </row>
    <row r="4" spans="1:7" ht="16.5" thickTop="1" thickBot="1" x14ac:dyDescent="0.3">
      <c r="A4" s="10" t="s">
        <v>3</v>
      </c>
      <c r="B4" s="6"/>
      <c r="C4" s="7" t="s">
        <v>4</v>
      </c>
      <c r="D4" s="7"/>
      <c r="E4" s="6"/>
      <c r="F4" s="8" t="s">
        <v>5</v>
      </c>
      <c r="G4" s="11"/>
    </row>
    <row r="5" spans="1:7" ht="16.5" thickTop="1" thickBot="1" x14ac:dyDescent="0.3">
      <c r="A5" s="12" t="s">
        <v>6</v>
      </c>
      <c r="B5" s="13"/>
      <c r="C5" s="14" t="s">
        <v>94</v>
      </c>
      <c r="D5" s="15"/>
      <c r="E5" s="16"/>
      <c r="F5" s="8" t="s">
        <v>7</v>
      </c>
      <c r="G5" s="9"/>
    </row>
    <row r="6" spans="1:7" ht="16.5" thickTop="1" thickBot="1" x14ac:dyDescent="0.3">
      <c r="A6" s="10" t="s">
        <v>8</v>
      </c>
      <c r="B6" s="6"/>
      <c r="C6" s="7" t="s">
        <v>9</v>
      </c>
      <c r="D6" s="7"/>
      <c r="E6" s="6"/>
      <c r="F6" s="8" t="s">
        <v>10</v>
      </c>
      <c r="G6" s="17">
        <v>0</v>
      </c>
    </row>
    <row r="7" spans="1:7" ht="16.5" thickTop="1" thickBot="1" x14ac:dyDescent="0.3">
      <c r="A7" s="18" t="s">
        <v>11</v>
      </c>
      <c r="B7" s="19"/>
      <c r="C7" s="20" t="s">
        <v>12</v>
      </c>
      <c r="D7" s="21"/>
      <c r="E7" s="21"/>
      <c r="F7" s="11" t="s">
        <v>13</v>
      </c>
      <c r="G7" s="17">
        <f>IF(PocetMJ=0,0,ROUND((F30+F32)/PocetMJ,1))</f>
        <v>0</v>
      </c>
    </row>
    <row r="8" spans="1:7" ht="16.5" thickTop="1" thickBot="1" x14ac:dyDescent="0.3">
      <c r="A8" s="8" t="s">
        <v>14</v>
      </c>
      <c r="B8" s="8"/>
      <c r="C8" s="207"/>
      <c r="D8" s="207"/>
      <c r="E8" s="207"/>
      <c r="F8" s="8" t="s">
        <v>15</v>
      </c>
      <c r="G8" s="22"/>
    </row>
    <row r="9" spans="1:7" ht="16.5" thickTop="1" thickBot="1" x14ac:dyDescent="0.3">
      <c r="A9" s="8" t="s">
        <v>16</v>
      </c>
      <c r="B9" s="8"/>
      <c r="C9" s="207">
        <f>Projektant</f>
        <v>0</v>
      </c>
      <c r="D9" s="207"/>
      <c r="E9" s="207"/>
      <c r="F9" s="8"/>
      <c r="G9" s="22"/>
    </row>
    <row r="10" spans="1:7" ht="16.5" thickTop="1" thickBot="1" x14ac:dyDescent="0.3">
      <c r="A10" s="8" t="s">
        <v>17</v>
      </c>
      <c r="B10" s="8"/>
      <c r="C10" s="204"/>
      <c r="D10" s="204"/>
      <c r="E10" s="204"/>
      <c r="F10" s="23"/>
      <c r="G10" s="24"/>
    </row>
    <row r="11" spans="1:7" ht="16.5" thickTop="1" thickBot="1" x14ac:dyDescent="0.3">
      <c r="A11" s="8" t="s">
        <v>18</v>
      </c>
      <c r="B11" s="8"/>
      <c r="C11" s="204"/>
      <c r="D11" s="204"/>
      <c r="E11" s="204"/>
      <c r="F11" s="23" t="s">
        <v>19</v>
      </c>
      <c r="G11" s="24">
        <v>4213</v>
      </c>
    </row>
    <row r="12" spans="1:7" ht="16.5" thickTop="1" thickBot="1" x14ac:dyDescent="0.3">
      <c r="A12" s="25" t="s">
        <v>20</v>
      </c>
      <c r="B12" s="6"/>
      <c r="C12" s="200"/>
      <c r="D12" s="200"/>
      <c r="E12" s="200"/>
      <c r="F12" s="26" t="s">
        <v>21</v>
      </c>
      <c r="G12" s="27"/>
    </row>
    <row r="13" spans="1:7" ht="19.5" thickTop="1" thickBot="1" x14ac:dyDescent="0.3">
      <c r="A13" s="201" t="s">
        <v>95</v>
      </c>
      <c r="B13" s="201"/>
      <c r="C13" s="201"/>
      <c r="D13" s="201"/>
      <c r="E13" s="201"/>
      <c r="F13" s="201"/>
      <c r="G13" s="201"/>
    </row>
    <row r="14" spans="1:7" ht="16.5" thickTop="1" thickBot="1" x14ac:dyDescent="0.3">
      <c r="A14" s="1" t="s">
        <v>22</v>
      </c>
      <c r="B14" s="28"/>
      <c r="C14" s="29"/>
      <c r="D14" s="202" t="s">
        <v>23</v>
      </c>
      <c r="E14" s="202"/>
      <c r="F14" s="202"/>
      <c r="G14" s="202"/>
    </row>
    <row r="15" spans="1:7" ht="16.5" thickTop="1" thickBot="1" x14ac:dyDescent="0.3">
      <c r="A15" s="30"/>
      <c r="B15" s="31" t="s">
        <v>24</v>
      </c>
      <c r="C15" s="32">
        <f>'rekapitulace stavebních dílů'!E42</f>
        <v>0</v>
      </c>
      <c r="D15" s="5"/>
      <c r="E15" s="33"/>
      <c r="F15" s="34"/>
      <c r="G15" s="32"/>
    </row>
    <row r="16" spans="1:7" ht="16.5" thickTop="1" thickBot="1" x14ac:dyDescent="0.3">
      <c r="A16" s="30" t="s">
        <v>25</v>
      </c>
      <c r="B16" s="31" t="s">
        <v>26</v>
      </c>
      <c r="C16" s="32">
        <f>'rekapitulace stavebních dílů'!F42</f>
        <v>0</v>
      </c>
      <c r="D16" s="5"/>
      <c r="E16" s="33"/>
      <c r="F16" s="34"/>
      <c r="G16" s="32"/>
    </row>
    <row r="17" spans="1:7" ht="16.5" thickTop="1" thickBot="1" x14ac:dyDescent="0.3">
      <c r="A17" s="30" t="s">
        <v>27</v>
      </c>
      <c r="B17" s="31" t="s">
        <v>28</v>
      </c>
      <c r="C17" s="32">
        <f>'rekapitulace stavebních dílů'!H42</f>
        <v>0</v>
      </c>
      <c r="D17" s="5"/>
      <c r="E17" s="33"/>
      <c r="F17" s="34"/>
      <c r="G17" s="32"/>
    </row>
    <row r="18" spans="1:7" ht="16.5" thickTop="1" thickBot="1" x14ac:dyDescent="0.3">
      <c r="A18" s="35" t="s">
        <v>29</v>
      </c>
      <c r="B18" s="36" t="s">
        <v>30</v>
      </c>
      <c r="C18" s="32">
        <f>Dodavka</f>
        <v>0</v>
      </c>
      <c r="D18" s="5"/>
      <c r="E18" s="33"/>
      <c r="F18" s="34"/>
      <c r="G18" s="32"/>
    </row>
    <row r="19" spans="1:7" ht="16.5" thickTop="1" thickBot="1" x14ac:dyDescent="0.3">
      <c r="A19" s="37" t="s">
        <v>31</v>
      </c>
      <c r="B19" s="31"/>
      <c r="C19" s="32">
        <f>SUM(C15:C18)</f>
        <v>0</v>
      </c>
      <c r="D19" s="5"/>
      <c r="E19" s="33"/>
      <c r="F19" s="34"/>
      <c r="G19" s="32"/>
    </row>
    <row r="20" spans="1:7" ht="16.5" thickTop="1" thickBot="1" x14ac:dyDescent="0.3">
      <c r="A20" s="37"/>
      <c r="B20" s="31"/>
      <c r="C20" s="32"/>
      <c r="D20" s="5"/>
      <c r="E20" s="33"/>
      <c r="F20" s="34"/>
      <c r="G20" s="32"/>
    </row>
    <row r="21" spans="1:7" ht="16.5" thickTop="1" thickBot="1" x14ac:dyDescent="0.3">
      <c r="A21" s="37" t="s">
        <v>32</v>
      </c>
      <c r="B21" s="31"/>
      <c r="C21" s="32">
        <f>'rekapitulace stavebních dílů'!I42</f>
        <v>0</v>
      </c>
      <c r="D21" s="5"/>
      <c r="E21" s="33"/>
      <c r="F21" s="34"/>
      <c r="G21" s="32"/>
    </row>
    <row r="22" spans="1:7" ht="16.5" thickTop="1" thickBot="1" x14ac:dyDescent="0.3">
      <c r="A22" s="38" t="s">
        <v>33</v>
      </c>
      <c r="B22" s="39"/>
      <c r="C22" s="32">
        <f>C19+C21</f>
        <v>0</v>
      </c>
      <c r="D22" s="5" t="s">
        <v>34</v>
      </c>
      <c r="E22" s="33"/>
      <c r="F22" s="34"/>
      <c r="G22" s="32">
        <v>0</v>
      </c>
    </row>
    <row r="23" spans="1:7" ht="16.5" thickTop="1" thickBot="1" x14ac:dyDescent="0.3">
      <c r="A23" s="203" t="s">
        <v>35</v>
      </c>
      <c r="B23" s="203"/>
      <c r="C23" s="40">
        <f>C22+G23</f>
        <v>0</v>
      </c>
      <c r="D23" s="5" t="s">
        <v>36</v>
      </c>
      <c r="E23" s="33"/>
      <c r="F23" s="34"/>
      <c r="G23" s="32">
        <f>'rekapitulace stavebních dílů'!I48</f>
        <v>0</v>
      </c>
    </row>
    <row r="24" spans="1:7" ht="16.5" thickTop="1" thickBot="1" x14ac:dyDescent="0.3">
      <c r="A24" s="41" t="s">
        <v>37</v>
      </c>
      <c r="B24" s="14"/>
      <c r="C24" s="42"/>
      <c r="D24" s="14" t="s">
        <v>38</v>
      </c>
      <c r="E24" s="14"/>
      <c r="F24" s="41" t="s">
        <v>39</v>
      </c>
      <c r="G24" s="42"/>
    </row>
    <row r="25" spans="1:7" ht="15.75" thickTop="1" x14ac:dyDescent="0.25">
      <c r="A25" s="38" t="s">
        <v>40</v>
      </c>
      <c r="B25" s="39"/>
      <c r="C25" s="43"/>
      <c r="D25" s="39" t="s">
        <v>40</v>
      </c>
      <c r="E25" s="44"/>
      <c r="F25" s="38" t="s">
        <v>40</v>
      </c>
      <c r="G25" s="43"/>
    </row>
    <row r="26" spans="1:7" x14ac:dyDescent="0.25">
      <c r="A26" s="38" t="s">
        <v>41</v>
      </c>
      <c r="B26" s="45"/>
      <c r="C26" s="43"/>
      <c r="D26" s="39" t="s">
        <v>41</v>
      </c>
      <c r="E26" s="44"/>
      <c r="F26" s="38" t="s">
        <v>41</v>
      </c>
      <c r="G26" s="43"/>
    </row>
    <row r="27" spans="1:7" x14ac:dyDescent="0.25">
      <c r="A27" s="38"/>
      <c r="B27" s="46"/>
      <c r="C27" s="43"/>
      <c r="D27" s="39"/>
      <c r="E27" s="44"/>
      <c r="F27" s="38"/>
      <c r="G27" s="43"/>
    </row>
    <row r="28" spans="1:7" x14ac:dyDescent="0.25">
      <c r="A28" s="38" t="s">
        <v>42</v>
      </c>
      <c r="B28" s="39"/>
      <c r="C28" s="43"/>
      <c r="D28" s="38" t="s">
        <v>43</v>
      </c>
      <c r="E28" s="43"/>
      <c r="F28" s="39" t="s">
        <v>43</v>
      </c>
      <c r="G28" s="43"/>
    </row>
    <row r="29" spans="1:7" ht="15.75" thickBot="1" x14ac:dyDescent="0.3">
      <c r="A29" s="38"/>
      <c r="B29" s="39"/>
      <c r="C29" s="47"/>
      <c r="D29" s="37"/>
      <c r="E29" s="47"/>
      <c r="F29" s="39"/>
      <c r="G29" s="43"/>
    </row>
    <row r="30" spans="1:7" ht="16.5" thickTop="1" thickBot="1" x14ac:dyDescent="0.3">
      <c r="A30" s="48" t="s">
        <v>44</v>
      </c>
      <c r="B30" s="49"/>
      <c r="C30" s="50">
        <v>21</v>
      </c>
      <c r="D30" s="49" t="s">
        <v>45</v>
      </c>
      <c r="E30" s="51"/>
      <c r="F30" s="198">
        <f>C23-F32</f>
        <v>0</v>
      </c>
      <c r="G30" s="198"/>
    </row>
    <row r="31" spans="1:7" ht="16.5" thickTop="1" thickBot="1" x14ac:dyDescent="0.3">
      <c r="A31" s="48" t="s">
        <v>46</v>
      </c>
      <c r="B31" s="49"/>
      <c r="C31" s="50">
        <f>SazbaDPH1</f>
        <v>21</v>
      </c>
      <c r="D31" s="49" t="s">
        <v>45</v>
      </c>
      <c r="E31" s="51"/>
      <c r="F31" s="198">
        <f>ROUND(PRODUCT(F30,C31/100),0)</f>
        <v>0</v>
      </c>
      <c r="G31" s="198"/>
    </row>
    <row r="32" spans="1:7" ht="16.5" thickTop="1" thickBot="1" x14ac:dyDescent="0.3">
      <c r="A32" s="48" t="s">
        <v>44</v>
      </c>
      <c r="B32" s="49"/>
      <c r="C32" s="50">
        <v>0</v>
      </c>
      <c r="D32" s="49" t="s">
        <v>45</v>
      </c>
      <c r="E32" s="51"/>
      <c r="F32" s="198">
        <v>0</v>
      </c>
      <c r="G32" s="198"/>
    </row>
    <row r="33" spans="1:7" ht="16.5" thickTop="1" thickBot="1" x14ac:dyDescent="0.3">
      <c r="A33" s="48" t="s">
        <v>46</v>
      </c>
      <c r="B33" s="52"/>
      <c r="C33" s="53">
        <f>SazbaDPH2</f>
        <v>0</v>
      </c>
      <c r="D33" s="49" t="s">
        <v>45</v>
      </c>
      <c r="E33" s="34"/>
      <c r="F33" s="198">
        <f>ROUND(PRODUCT(F32,C33/100),0)</f>
        <v>0</v>
      </c>
      <c r="G33" s="198"/>
    </row>
    <row r="34" spans="1:7" ht="17.25" thickTop="1" thickBot="1" x14ac:dyDescent="0.3">
      <c r="A34" s="54" t="s">
        <v>47</v>
      </c>
      <c r="B34" s="55"/>
      <c r="C34" s="55"/>
      <c r="D34" s="55"/>
      <c r="E34" s="56"/>
      <c r="F34" s="199">
        <f>ROUND(SUM(F29:F33),0)</f>
        <v>0</v>
      </c>
      <c r="G34" s="199"/>
    </row>
    <row r="35" spans="1:7" ht="15.75" thickTop="1" x14ac:dyDescent="0.25">
      <c r="A35" s="44"/>
      <c r="B35" s="44"/>
      <c r="C35" s="44"/>
      <c r="D35" s="44"/>
      <c r="E35" s="44"/>
      <c r="F35" s="44"/>
      <c r="G35" s="44"/>
    </row>
    <row r="36" spans="1:7" x14ac:dyDescent="0.25">
      <c r="A36" s="57"/>
      <c r="B36" s="57"/>
      <c r="C36" s="57"/>
      <c r="D36" s="57"/>
      <c r="E36" s="57"/>
      <c r="F36" s="57"/>
      <c r="G36" s="57"/>
    </row>
    <row r="37" spans="1:7" x14ac:dyDescent="0.25">
      <c r="A37" s="44"/>
      <c r="B37" s="58"/>
      <c r="C37" s="58"/>
      <c r="D37" s="58"/>
      <c r="E37" s="58"/>
      <c r="F37" s="58"/>
      <c r="G37" s="58"/>
    </row>
    <row r="38" spans="1:7" x14ac:dyDescent="0.25">
      <c r="A38" s="44"/>
      <c r="B38" s="58"/>
      <c r="C38" s="58"/>
      <c r="D38" s="58"/>
      <c r="E38" s="58"/>
      <c r="F38" s="58"/>
      <c r="G38" s="58"/>
    </row>
    <row r="39" spans="1:7" x14ac:dyDescent="0.25">
      <c r="G39" s="94"/>
    </row>
    <row r="42" spans="1:7" x14ac:dyDescent="0.25">
      <c r="E42" s="101"/>
    </row>
    <row r="43" spans="1:7" x14ac:dyDescent="0.25">
      <c r="E43" s="101"/>
    </row>
    <row r="44" spans="1:7" x14ac:dyDescent="0.25">
      <c r="E44" s="101"/>
    </row>
    <row r="45" spans="1:7" x14ac:dyDescent="0.25">
      <c r="E45" s="101"/>
    </row>
    <row r="46" spans="1:7" x14ac:dyDescent="0.25">
      <c r="E46" s="101"/>
    </row>
    <row r="47" spans="1:7" x14ac:dyDescent="0.25">
      <c r="E47" s="101"/>
    </row>
    <row r="49" spans="5:5" x14ac:dyDescent="0.25">
      <c r="E49" s="101"/>
    </row>
  </sheetData>
  <mergeCells count="15">
    <mergeCell ref="C11:E11"/>
    <mergeCell ref="A1:G1"/>
    <mergeCell ref="D2:E2"/>
    <mergeCell ref="C8:E8"/>
    <mergeCell ref="C9:E9"/>
    <mergeCell ref="C10:E10"/>
    <mergeCell ref="F32:G32"/>
    <mergeCell ref="F33:G33"/>
    <mergeCell ref="F34:G34"/>
    <mergeCell ref="C12:E12"/>
    <mergeCell ref="A13:G13"/>
    <mergeCell ref="D14:G14"/>
    <mergeCell ref="A23:B23"/>
    <mergeCell ref="F30:G30"/>
    <mergeCell ref="F31:G31"/>
  </mergeCells>
  <pageMargins left="0.7" right="0.7" top="0.78740157499999996" bottom="0.78740157499999996" header="0.3" footer="0.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zoomScale="85" zoomScaleNormal="85" workbookViewId="0">
      <selection activeCell="A2" sqref="A2:B2"/>
    </sheetView>
  </sheetViews>
  <sheetFormatPr defaultRowHeight="15" x14ac:dyDescent="0.25"/>
  <cols>
    <col min="1" max="2" width="6.28515625" customWidth="1"/>
    <col min="3" max="3" width="11.42578125" customWidth="1"/>
    <col min="4" max="4" width="14.140625" customWidth="1"/>
    <col min="5" max="5" width="11.28515625" customWidth="1"/>
    <col min="6" max="6" width="11" customWidth="1"/>
    <col min="7" max="7" width="12" customWidth="1"/>
    <col min="8" max="8" width="10.140625" customWidth="1"/>
    <col min="9" max="9" width="11.28515625" customWidth="1"/>
  </cols>
  <sheetData>
    <row r="1" spans="1:9" x14ac:dyDescent="0.25">
      <c r="A1" s="209" t="s">
        <v>110</v>
      </c>
      <c r="B1" s="209"/>
      <c r="C1" s="59" t="str">
        <f>CONCATENATE(cislostavby," ",nazevstavby)</f>
        <v>4213 Zateplení ZŠ Laštůvkova 77 Brno-Bystrc</v>
      </c>
      <c r="D1" s="60"/>
      <c r="E1" s="61"/>
      <c r="F1" s="60"/>
      <c r="G1" s="62" t="s">
        <v>48</v>
      </c>
      <c r="H1" s="195" t="s">
        <v>104</v>
      </c>
      <c r="I1" s="102">
        <v>2016</v>
      </c>
    </row>
    <row r="2" spans="1:9" x14ac:dyDescent="0.25">
      <c r="A2" s="209" t="s">
        <v>49</v>
      </c>
      <c r="B2" s="209"/>
      <c r="C2" s="59" t="s">
        <v>70</v>
      </c>
      <c r="D2" s="60"/>
      <c r="E2" s="61"/>
      <c r="F2" s="60"/>
      <c r="G2" s="210" t="s">
        <v>1</v>
      </c>
      <c r="H2" s="210"/>
      <c r="I2" s="210"/>
    </row>
    <row r="3" spans="1:9" x14ac:dyDescent="0.25">
      <c r="A3" s="44"/>
      <c r="B3" s="44"/>
      <c r="C3" s="44"/>
      <c r="D3" s="44"/>
      <c r="E3" s="44"/>
      <c r="F3" s="39"/>
      <c r="G3" s="44"/>
      <c r="H3" s="44"/>
      <c r="I3" s="44"/>
    </row>
    <row r="4" spans="1:9" ht="18" x14ac:dyDescent="0.25">
      <c r="A4" s="211" t="s">
        <v>50</v>
      </c>
      <c r="B4" s="211"/>
      <c r="C4" s="211"/>
      <c r="D4" s="211"/>
      <c r="E4" s="211"/>
      <c r="F4" s="211"/>
      <c r="G4" s="211"/>
      <c r="H4" s="211"/>
      <c r="I4" s="211"/>
    </row>
    <row r="5" spans="1:9" ht="15.75" thickBot="1" x14ac:dyDescent="0.3">
      <c r="A5" s="44"/>
      <c r="B5" s="44"/>
      <c r="C5" s="44"/>
      <c r="D5" s="44"/>
      <c r="E5" s="44"/>
      <c r="F5" s="44"/>
      <c r="G5" s="44"/>
      <c r="H5" s="44"/>
      <c r="I5" s="44"/>
    </row>
    <row r="6" spans="1:9" ht="16.5" thickTop="1" thickBot="1" x14ac:dyDescent="0.3">
      <c r="A6" s="63"/>
      <c r="B6" s="64" t="s">
        <v>51</v>
      </c>
      <c r="C6" s="64"/>
      <c r="D6" s="65"/>
      <c r="E6" s="65" t="s">
        <v>52</v>
      </c>
      <c r="F6" s="66" t="s">
        <v>53</v>
      </c>
      <c r="G6" s="66" t="s">
        <v>54</v>
      </c>
      <c r="H6" s="66" t="s">
        <v>55</v>
      </c>
      <c r="I6" s="66" t="s">
        <v>32</v>
      </c>
    </row>
    <row r="7" spans="1:9" ht="15.75" thickTop="1" x14ac:dyDescent="0.25">
      <c r="A7" s="67" t="str">
        <f>[1]Položky!B7</f>
        <v>000</v>
      </c>
      <c r="B7" s="68" t="str">
        <f>[1]Položky!C7</f>
        <v>Projektova dokumentace</v>
      </c>
      <c r="C7" s="39"/>
      <c r="D7" s="69"/>
      <c r="E7" s="69">
        <f>'U2'!E7+mv!E7+s!E7+td!E7+'u1'!E7+v!E7</f>
        <v>0</v>
      </c>
      <c r="F7" s="69">
        <f>'U2'!F7+mv!F7+s!F7+td!F7+'u1'!F7+v!F7</f>
        <v>0</v>
      </c>
      <c r="G7" s="69">
        <f>'U2'!G7+mv!G7+s!G7+td!G7+'u1'!G7+v!G7</f>
        <v>0</v>
      </c>
      <c r="H7" s="69">
        <f>'U2'!H7+mv!H7+s!H7+td!H7+'u1'!H7+v!H7</f>
        <v>0</v>
      </c>
      <c r="I7" s="69">
        <f>'U2'!I7+mv!I7+s!I7+td!I7+'u1'!I7+v!I7</f>
        <v>0</v>
      </c>
    </row>
    <row r="8" spans="1:9" x14ac:dyDescent="0.25">
      <c r="A8" s="67" t="str">
        <f>[1]Položky!B12</f>
        <v>1</v>
      </c>
      <c r="B8" s="68" t="str">
        <f>[1]Položky!C12</f>
        <v>Zemní práce</v>
      </c>
      <c r="C8" s="39"/>
      <c r="D8" s="69"/>
      <c r="E8" s="69">
        <f>SUM('U2'!E8+mv!E8+s!E8+td!E8+'u1'!E8+v!E8)</f>
        <v>0</v>
      </c>
      <c r="F8" s="69">
        <f>'U2'!F8+mv!F8+s!F8+td!F8+'u1'!F8+v!F8</f>
        <v>0</v>
      </c>
      <c r="G8" s="69">
        <f>'U2'!G8+mv!G8+s!G8+td!G8+'u1'!G8+v!G8</f>
        <v>0</v>
      </c>
      <c r="H8" s="69">
        <f>'U2'!H8+mv!H8+s!H8+td!H8+'u1'!H8+v!H8</f>
        <v>0</v>
      </c>
      <c r="I8" s="69">
        <f>'U2'!I8+mv!I8+s!I8+td!I8+'u1'!I8+v!I8</f>
        <v>0</v>
      </c>
    </row>
    <row r="9" spans="1:9" x14ac:dyDescent="0.25">
      <c r="A9" s="67" t="str">
        <f>[1]Položky!B44</f>
        <v>3</v>
      </c>
      <c r="B9" s="68" t="str">
        <f>[1]Položky!C44</f>
        <v>Svislé a kompletní konstrukce</v>
      </c>
      <c r="C9" s="39"/>
      <c r="D9" s="69"/>
      <c r="E9" s="69">
        <f>'U2'!E9+mv!E9+s!E9+td!E9+'u1'!E9+v!E9</f>
        <v>0</v>
      </c>
      <c r="F9" s="69">
        <f>'U2'!F9+mv!F9+s!F9+td!F9+'u1'!F9+v!F9</f>
        <v>0</v>
      </c>
      <c r="G9" s="69">
        <f>'U2'!G9+mv!G9+s!G9+td!G9+'u1'!G9+v!G9</f>
        <v>0</v>
      </c>
      <c r="H9" s="69">
        <f>'U2'!H9+mv!H9+s!H9+td!H9+'u1'!H9+v!H9</f>
        <v>0</v>
      </c>
      <c r="I9" s="69">
        <f>'U2'!I9+mv!I9+s!I9+td!I9+'u1'!I9+v!I9</f>
        <v>0</v>
      </c>
    </row>
    <row r="10" spans="1:9" x14ac:dyDescent="0.25">
      <c r="A10" s="67">
        <f>[1]Položky!B68</f>
        <v>0</v>
      </c>
      <c r="B10" s="68" t="str">
        <f>[1]Položky!C68</f>
        <v>Střešní výlez: ((1,2*2+*1,0*2)*1)*1</v>
      </c>
      <c r="C10" s="39"/>
      <c r="D10" s="69"/>
      <c r="E10" s="69">
        <f>'U2'!E10+mv!E10+s!E10+td!E10+'u1'!E10+v!E10</f>
        <v>0</v>
      </c>
      <c r="F10" s="69">
        <f>'U2'!F10+mv!F10+s!F10+td!F10+'u1'!F10+v!F10</f>
        <v>0</v>
      </c>
      <c r="G10" s="69">
        <f>'U2'!G10+mv!G10+s!G10+td!G10+'u1'!G10+v!G10</f>
        <v>0</v>
      </c>
      <c r="H10" s="69">
        <f>'U2'!H10+mv!H10+s!H10+td!H10+'u1'!H10+v!H10</f>
        <v>0</v>
      </c>
      <c r="I10" s="69">
        <f>'U2'!I10+mv!I10+s!I10+td!I10+'u1'!I10+v!I10</f>
        <v>0</v>
      </c>
    </row>
    <row r="11" spans="1:9" x14ac:dyDescent="0.25">
      <c r="A11" s="67">
        <f>[1]Položky!B86</f>
        <v>0</v>
      </c>
      <c r="B11" s="68" t="str">
        <f>[1]Položky!C86</f>
        <v>88,26*1,01</v>
      </c>
      <c r="C11" s="39"/>
      <c r="D11" s="69"/>
      <c r="E11" s="69">
        <f>'U2'!E11+mv!E11+s!E11+td!E11+'u1'!E11+v!E11</f>
        <v>0</v>
      </c>
      <c r="F11" s="69">
        <f>'U2'!F11+mv!F11+s!F11+td!F11+'u1'!F11+v!F11</f>
        <v>0</v>
      </c>
      <c r="G11" s="69">
        <f>'U2'!G11+mv!G11+s!G11+td!G11+'u1'!G11+v!G11</f>
        <v>0</v>
      </c>
      <c r="H11" s="69">
        <f>'U2'!H11+mv!H11+s!H11+td!H11+'u1'!H11+v!H11</f>
        <v>0</v>
      </c>
      <c r="I11" s="69">
        <f>'U2'!I11+mv!I11+s!I11+td!I11+'u1'!I11+v!I11</f>
        <v>0</v>
      </c>
    </row>
    <row r="12" spans="1:9" x14ac:dyDescent="0.25">
      <c r="A12" s="67">
        <f>[1]Položky!B165</f>
        <v>0</v>
      </c>
      <c r="B12" s="68" t="str">
        <f>[1]Položky!C165</f>
        <v>západní: (0,10+0,15)*(12+8,3+2,4*2)</v>
      </c>
      <c r="C12" s="39"/>
      <c r="D12" s="69"/>
      <c r="E12" s="69">
        <f>'U2'!E12+mv!E12+s!E12+td!E12+'u1'!E12+v!E12</f>
        <v>0</v>
      </c>
      <c r="F12" s="69">
        <f>'U2'!F12+mv!F12+s!F12+td!F12+'u1'!F12+v!F12</f>
        <v>0</v>
      </c>
      <c r="G12" s="69">
        <f>'U2'!G12+mv!G12+s!G12+td!G12+'u1'!G12+v!G12</f>
        <v>0</v>
      </c>
      <c r="H12" s="69">
        <f>'U2'!H12+mv!H12+s!H12+td!H12+'u1'!H12+v!H12</f>
        <v>0</v>
      </c>
      <c r="I12" s="69">
        <f>'U2'!I12+mv!I12+s!I12+td!I12+'u1'!I12+v!I12</f>
        <v>0</v>
      </c>
    </row>
    <row r="13" spans="1:9" x14ac:dyDescent="0.25">
      <c r="A13" s="67">
        <f>[1]Položky!B384</f>
        <v>0</v>
      </c>
      <c r="B13" s="68" t="str">
        <f>[1]Položky!C384</f>
        <v>po obvodu ostění oken bez nadpraží:</v>
      </c>
      <c r="C13" s="39"/>
      <c r="D13" s="69"/>
      <c r="E13" s="69">
        <f>'U2'!E13+mv!E13+s!E13+td!E13+'u1'!E13+v!E13</f>
        <v>0</v>
      </c>
      <c r="F13" s="69">
        <f>'U2'!F13+mv!F13+s!F13+td!F13+'u1'!F13+v!F13</f>
        <v>0</v>
      </c>
      <c r="G13" s="69">
        <f>'U2'!G13+mv!G13+s!G13+td!G13+'u1'!G13+v!G13</f>
        <v>0</v>
      </c>
      <c r="H13" s="69">
        <f>'U2'!H13+mv!H13+s!H13+td!H13+'u1'!H13+v!H13</f>
        <v>0</v>
      </c>
      <c r="I13" s="69">
        <f>'U2'!I13+mv!I13+s!I13+td!I13+'u1'!I13+v!I13</f>
        <v>0</v>
      </c>
    </row>
    <row r="14" spans="1:9" ht="26.25" customHeight="1" x14ac:dyDescent="0.25">
      <c r="A14" s="67">
        <f>[1]Položky!B412</f>
        <v>0</v>
      </c>
      <c r="B14" s="212" t="str">
        <f>[1]Položky!C412</f>
        <v>pohled severní:</v>
      </c>
      <c r="C14" s="212"/>
      <c r="D14" s="212"/>
      <c r="E14" s="69">
        <f>'U2'!E14+mv!E14+s!E14+td!E14+'u1'!E14+v!E14</f>
        <v>0</v>
      </c>
      <c r="F14" s="69">
        <f>'U2'!F14+mv!F14+s!F14+td!F14+'u1'!F14+v!F14</f>
        <v>0</v>
      </c>
      <c r="G14" s="69">
        <f>'U2'!G14+mv!G14+s!G14+td!G14+'u1'!G14+v!G14</f>
        <v>0</v>
      </c>
      <c r="H14" s="69">
        <f>'U2'!H14+mv!H14+s!H14+td!H14+'u1'!H14+v!H14</f>
        <v>0</v>
      </c>
      <c r="I14" s="69">
        <f>'U2'!I14+mv!I14+s!I14+td!I14+'u1'!I14+v!I14</f>
        <v>0</v>
      </c>
    </row>
    <row r="15" spans="1:9" x14ac:dyDescent="0.25">
      <c r="A15" s="67">
        <f>[1]Položky!B437</f>
        <v>0</v>
      </c>
      <c r="B15" s="68" t="str">
        <f>[1]Položky!C437</f>
        <v>2. Np:53,80*8+18,50*4+35,0*4+3,50*24</v>
      </c>
      <c r="C15" s="39"/>
      <c r="D15" s="69"/>
      <c r="E15" s="69">
        <f>'U2'!E15+mv!E15+s!E15+td!E15+'u1'!E15+v!E15</f>
        <v>0</v>
      </c>
      <c r="F15" s="69">
        <f>'U2'!F15+mv!F15+s!F15+td!F15+'u1'!F15+v!F15</f>
        <v>0</v>
      </c>
      <c r="G15" s="69">
        <f>'U2'!G15+mv!G15+s!G15+td!G15+'u1'!G15+v!G15</f>
        <v>0</v>
      </c>
      <c r="H15" s="69">
        <f>'U2'!H15+mv!H15+s!H15+td!H15+'u1'!H15+v!H15</f>
        <v>0</v>
      </c>
      <c r="I15" s="69">
        <f>'U2'!I15+mv!I15+s!I15+td!I15+'u1'!I15+v!I15</f>
        <v>0</v>
      </c>
    </row>
    <row r="16" spans="1:9" x14ac:dyDescent="0.25">
      <c r="A16" s="67" t="str">
        <f>[1]Položky!B491</f>
        <v>968071126R00</v>
      </c>
      <c r="B16" s="68" t="str">
        <f>[1]Položky!C491</f>
        <v>Vyvěšení, zavěšení kovových křídel dveří nad 2 m2</v>
      </c>
      <c r="C16" s="39"/>
      <c r="D16" s="69"/>
      <c r="E16" s="69">
        <f>'U2'!E16+mv!E16+s!E16+td!E16+'u1'!E16+v!E16</f>
        <v>0</v>
      </c>
      <c r="F16" s="69">
        <f>'U2'!F16+mv!F16+s!F16+td!F16+'u1'!F16+v!F16</f>
        <v>0</v>
      </c>
      <c r="G16" s="69">
        <f>'U2'!G16+mv!G16+s!G16+td!G16+'u1'!G16+v!G16</f>
        <v>0</v>
      </c>
      <c r="H16" s="69">
        <f>'U2'!H16+mv!H16+s!H16+td!H16+'u1'!H16+v!H16</f>
        <v>0</v>
      </c>
      <c r="I16" s="69">
        <f>'U2'!I16+mv!I16+s!I16+td!I16+'u1'!I16+v!I16</f>
        <v>0</v>
      </c>
    </row>
    <row r="17" spans="1:9" x14ac:dyDescent="0.25">
      <c r="A17" s="67">
        <f>[1]Položky!B521</f>
        <v>0</v>
      </c>
      <c r="B17" s="68" t="str">
        <f>[1]Položky!C521</f>
        <v>vyústění průduchu P36:1</v>
      </c>
      <c r="C17" s="39"/>
      <c r="D17" s="69"/>
      <c r="E17" s="69">
        <f>'U2'!E17+mv!E17+s!E17+td!E17+'u1'!E17+v!E17</f>
        <v>0</v>
      </c>
      <c r="F17" s="69">
        <f>'U2'!F17+mv!F17+s!F17+td!F17+'u1'!F17</f>
        <v>0</v>
      </c>
      <c r="G17" s="69">
        <f>'U2'!G17+mv!G17+s!G17+td!G17+'u1'!G17</f>
        <v>0</v>
      </c>
      <c r="H17" s="69">
        <f>'U2'!H17+mv!H17+s!H17+td!H17+'u1'!H17</f>
        <v>0</v>
      </c>
      <c r="I17" s="69">
        <f>'U2'!I17+mv!I17+s!I17+td!I17+'u1'!I17</f>
        <v>0</v>
      </c>
    </row>
    <row r="18" spans="1:9" x14ac:dyDescent="0.25">
      <c r="A18" s="67">
        <f>[1]Položky!B524</f>
        <v>0</v>
      </c>
      <c r="B18" s="68" t="str">
        <f>[1]Položky!C524</f>
        <v>nazev firmy Bytasen:1</v>
      </c>
      <c r="C18" s="39"/>
      <c r="D18" s="69"/>
      <c r="E18" s="69">
        <f>'U2'!E18+mv!E18+s!E18+td!E18+'u1'!E18+v!E18</f>
        <v>0</v>
      </c>
      <c r="F18" s="69">
        <f>'U2'!F18+mv!F18+s!F18+td!F18+'u1'!F18+v!F17</f>
        <v>0</v>
      </c>
      <c r="G18" s="69">
        <f>'U2'!G18+mv!G18+s!G18+td!G18+'u1'!G18+v!G18</f>
        <v>0</v>
      </c>
      <c r="H18" s="69">
        <f>'U2'!H18+mv!H18+s!H18+td!H18+'u1'!H18+v!H18</f>
        <v>0</v>
      </c>
      <c r="I18" s="69">
        <f>'U2'!I18+mv!I18+s!I18+td!I18+'u1'!I18+v!I18</f>
        <v>0</v>
      </c>
    </row>
    <row r="19" spans="1:9" x14ac:dyDescent="0.25">
      <c r="A19" s="67">
        <f>[1]Položky!B547</f>
        <v>0</v>
      </c>
      <c r="B19" s="68" t="str">
        <f>[1]Položky!C547</f>
        <v>10*4*0,55=22bm</v>
      </c>
      <c r="C19" s="39"/>
      <c r="D19" s="69"/>
      <c r="E19" s="69">
        <f>'U2'!E19+mv!E19+s!E19+td!E19+'u1'!E19+v!E19</f>
        <v>0</v>
      </c>
      <c r="F19" s="69">
        <f>'U2'!F19+mv!F19+s!F19+td!F19+'u1'!F19+v!F18</f>
        <v>0</v>
      </c>
      <c r="G19" s="69">
        <f>'U2'!G19+mv!G19+s!G19+td!G19+'u1'!G19+v!G19</f>
        <v>0</v>
      </c>
      <c r="H19" s="69">
        <f>'U2'!H19+mv!H19+s!H19+td!H19+'u1'!H19+v!H19</f>
        <v>0</v>
      </c>
      <c r="I19" s="69">
        <f>'U2'!I19+mv!I19+s!I19+td!I19+'u1'!I19+v!I19</f>
        <v>0</v>
      </c>
    </row>
    <row r="20" spans="1:9" x14ac:dyDescent="0.25">
      <c r="A20" s="67">
        <f>[1]Položky!B578</f>
        <v>0</v>
      </c>
      <c r="B20" s="68" t="str">
        <f>[1]Položky!C578</f>
        <v>17,60*13,90*0,2</v>
      </c>
      <c r="C20" s="39"/>
      <c r="D20" s="69"/>
      <c r="E20" s="69">
        <f>'U2'!E20+mv!E20+s!E20+td!E20+'u1'!E20+v!E20</f>
        <v>0</v>
      </c>
      <c r="F20" s="69">
        <f>'U2'!F20+mv!F20+s!F20+td!F20+'u1'!F20+v!F19</f>
        <v>0</v>
      </c>
      <c r="G20" s="69">
        <f>'U2'!G20+mv!G20+s!G20+td!G20+'u1'!G20+v!G20</f>
        <v>0</v>
      </c>
      <c r="H20" s="69">
        <f>'U2'!H20+mv!H20+s!H20+td!H20+'u1'!H20+v!H20</f>
        <v>0</v>
      </c>
      <c r="I20" s="69">
        <f>'U2'!I20+mv!I20+s!I20+td!I20+'u1'!I20+v!I20</f>
        <v>0</v>
      </c>
    </row>
    <row r="21" spans="1:9" x14ac:dyDescent="0.25">
      <c r="A21" s="67">
        <f>[1]Položky!B608</f>
        <v>0</v>
      </c>
      <c r="B21" s="68" t="str">
        <f>[1]Položky!C608</f>
        <v>POZN: 59,83*0,1</v>
      </c>
      <c r="C21" s="39"/>
      <c r="D21" s="69"/>
      <c r="E21" s="69">
        <f>'U2'!E21+mv!E21+s!E21+td!E21+'u1'!E21+v!E20</f>
        <v>0</v>
      </c>
      <c r="F21" s="69">
        <f>'U2'!F21+mv!F21+s!F21+td!F21+'u1'!F21+v!F20</f>
        <v>0</v>
      </c>
      <c r="G21" s="69">
        <f>'U2'!G21+mv!G21+s!G21+td!G21+'u1'!G21+v!G20</f>
        <v>0</v>
      </c>
      <c r="H21" s="69">
        <f>'U2'!H21+mv!H21+s!H21+td!H21+'u1'!H21+v!H20</f>
        <v>0</v>
      </c>
      <c r="I21" s="69">
        <f>'U2'!I21+mv!I21+s!I21+td!I21+'u1'!I21+v!I20</f>
        <v>0</v>
      </c>
    </row>
    <row r="22" spans="1:9" s="95" customFormat="1" x14ac:dyDescent="0.25">
      <c r="A22" s="96" t="s">
        <v>71</v>
      </c>
      <c r="B22" s="97" t="s">
        <v>72</v>
      </c>
      <c r="C22" s="98"/>
      <c r="D22" s="99"/>
      <c r="E22" s="99">
        <f>s!E22</f>
        <v>0</v>
      </c>
      <c r="F22" s="99">
        <f>s!F22</f>
        <v>0</v>
      </c>
      <c r="G22" s="99">
        <f>s!G22</f>
        <v>0</v>
      </c>
      <c r="H22" s="99">
        <f>s!H22</f>
        <v>0</v>
      </c>
      <c r="I22" s="99">
        <f>s!I22</f>
        <v>0</v>
      </c>
    </row>
    <row r="23" spans="1:9" s="95" customFormat="1" x14ac:dyDescent="0.25">
      <c r="A23" s="96" t="s">
        <v>73</v>
      </c>
      <c r="B23" s="97" t="s">
        <v>74</v>
      </c>
      <c r="C23" s="98"/>
      <c r="D23" s="99"/>
      <c r="E23" s="99">
        <f>v!E21</f>
        <v>0</v>
      </c>
      <c r="F23" s="99">
        <f>v!F21</f>
        <v>0</v>
      </c>
      <c r="G23" s="99">
        <f>v!G21</f>
        <v>0</v>
      </c>
      <c r="H23" s="99">
        <f>v!H21</f>
        <v>0</v>
      </c>
      <c r="I23" s="99">
        <f>v!I21</f>
        <v>0</v>
      </c>
    </row>
    <row r="24" spans="1:9" x14ac:dyDescent="0.25">
      <c r="A24" s="67" t="str">
        <f>[1]Položky!B616</f>
        <v>28375460</v>
      </c>
      <c r="B24" s="68" t="str">
        <f>[1]Položky!C616</f>
        <v>Polystyren extrudovaný XPS tl. 140 mm</v>
      </c>
      <c r="C24" s="39"/>
      <c r="D24" s="69"/>
      <c r="E24" s="69">
        <f>'U2'!E22+mv!E22+s!E23+td!E22+'u1'!E22+v!E22</f>
        <v>0</v>
      </c>
      <c r="F24" s="69">
        <f>'U2'!F22+mv!F22+s!F23+td!F22+'u1'!F22+v!F22</f>
        <v>0</v>
      </c>
      <c r="G24" s="69">
        <f>'U2'!G22+mv!G22+s!G23+td!G22+'u1'!G22+v!G22</f>
        <v>0</v>
      </c>
      <c r="H24" s="69">
        <f>'U2'!H22+mv!H22+s!H23+td!H22+'u1'!H22+v!H22</f>
        <v>0</v>
      </c>
      <c r="I24" s="69">
        <f>'U2'!I22+mv!I22+s!I23+td!I22+'u1'!I22+v!I22</f>
        <v>0</v>
      </c>
    </row>
    <row r="25" spans="1:9" x14ac:dyDescent="0.25">
      <c r="A25" s="67">
        <f>[1]Položky!B620</f>
        <v>0</v>
      </c>
      <c r="B25" s="68" t="str">
        <f>[1]Položky!C620</f>
        <v>17,76*35,76*0,24*1,01</v>
      </c>
      <c r="C25" s="39"/>
      <c r="D25" s="69"/>
      <c r="E25" s="69">
        <f>'U2'!E23+mv!E23+s!E24+td!E23+'u1'!E23+v!E23</f>
        <v>0</v>
      </c>
      <c r="F25" s="69">
        <f>'U2'!F23+mv!F23+s!F24+td!F23+'u1'!F23+v!F23</f>
        <v>0</v>
      </c>
      <c r="G25" s="69">
        <f>'U2'!G23+mv!G23+s!G24+td!G23+'u1'!G23+v!G23</f>
        <v>0</v>
      </c>
      <c r="H25" s="69">
        <f>'U2'!H23+mv!H23+s!H24+td!H23+'u1'!H23+v!H23</f>
        <v>0</v>
      </c>
      <c r="I25" s="69">
        <f>'U2'!I23+mv!I23+s!I24+td!I23+'u1'!I23+v!I23</f>
        <v>0</v>
      </c>
    </row>
    <row r="26" spans="1:9" x14ac:dyDescent="0.25">
      <c r="A26" s="67" t="str">
        <f>[1]Položky!B636</f>
        <v>721239102R00</v>
      </c>
      <c r="B26" s="68" t="str">
        <f>[1]Položky!C636</f>
        <v>Kus prodlužovací PP, bez pásu, izol. příruba</v>
      </c>
      <c r="C26" s="39"/>
      <c r="D26" s="69"/>
      <c r="E26" s="69">
        <f>'U2'!E24+mv!E24+s!E25+td!E24+'u1'!E24+v!E24</f>
        <v>0</v>
      </c>
      <c r="F26" s="69">
        <f>'U2'!F24+mv!F24+s!F25+td!F24+'u1'!F24+v!F24</f>
        <v>0</v>
      </c>
      <c r="G26" s="69">
        <f>'U2'!G24+mv!G24+s!G25+td!G24+'u1'!G24+v!G24</f>
        <v>0</v>
      </c>
      <c r="H26" s="69">
        <f>'U2'!H24+mv!H24+s!H25+td!H24+'u1'!H24+v!H24</f>
        <v>0</v>
      </c>
      <c r="I26" s="69">
        <f>'U2'!I24+mv!I24+s!I25+td!I24+'u1'!I24+v!I24</f>
        <v>0</v>
      </c>
    </row>
    <row r="27" spans="1:9" x14ac:dyDescent="0.25">
      <c r="A27" s="67">
        <f>[1]Položky!B666</f>
        <v>0</v>
      </c>
      <c r="B27" s="68" t="str">
        <f>[1]Položky!C666</f>
        <v>12,02*18,28</v>
      </c>
      <c r="C27" s="39"/>
      <c r="D27" s="69"/>
      <c r="E27" s="69">
        <f>'U2'!E25+mv!E25+s!E26+td!E25+'u1'!E25+v!E25</f>
        <v>0</v>
      </c>
      <c r="F27" s="69">
        <f>'U2'!F25+mv!F25+s!F26+td!F25+'u1'!F25+v!F25</f>
        <v>0</v>
      </c>
      <c r="G27" s="69">
        <f>'U2'!G25+mv!G25+s!G26+td!G25+'u1'!G25+v!G25</f>
        <v>0</v>
      </c>
      <c r="H27" s="69">
        <f>'U2'!H25+mv!H25+s!H26+td!H25+'u1'!H25+v!H25</f>
        <v>0</v>
      </c>
      <c r="I27" s="69">
        <f>'U2'!I25+mv!I25+s!I26+td!I25+'u1'!I25+v!I25</f>
        <v>0</v>
      </c>
    </row>
    <row r="28" spans="1:9" x14ac:dyDescent="0.25">
      <c r="A28" s="67">
        <f>[1]Položky!B671</f>
        <v>0</v>
      </c>
      <c r="B28" s="68" t="str">
        <f>[1]Položky!C671</f>
        <v>pohled jižní průběžný plech:21,30*3+9,20*3+18,70*3+3,60*2</v>
      </c>
      <c r="C28" s="39"/>
      <c r="D28" s="69"/>
      <c r="E28" s="69">
        <f>'U2'!E26+mv!E26+s!E27+td!E26+'u1'!E26+v!E26</f>
        <v>0</v>
      </c>
      <c r="F28" s="69">
        <f>'U2'!F26+mv!F26+s!F27+td!F26+'u1'!F26+v!F26</f>
        <v>0</v>
      </c>
      <c r="G28" s="69">
        <f>'U2'!G26+mv!G26+s!G27+td!G26+'u1'!G26+v!G26</f>
        <v>0</v>
      </c>
      <c r="H28" s="69">
        <f>'U2'!H26+mv!H26+s!H27+td!H26+'u1'!H26+v!H26</f>
        <v>0</v>
      </c>
      <c r="I28" s="69">
        <f>'U2'!I26+mv!I26+s!I27+td!I26+'u1'!I26+v!I26</f>
        <v>0</v>
      </c>
    </row>
    <row r="29" spans="1:9" x14ac:dyDescent="0.25">
      <c r="A29" s="67" t="str">
        <f>[1]Položky!B685</f>
        <v>764394240R00</v>
      </c>
      <c r="B29" s="68" t="str">
        <f>[1]Položky!C685</f>
        <v>podkladní pás z PZ plechu tl. 0,8mm, RŠ</v>
      </c>
      <c r="C29" s="39"/>
      <c r="D29" s="69"/>
      <c r="E29" s="69">
        <f>'U2'!E27+mv!E27+s!E28+td!E27+'u1'!E27+v!E27</f>
        <v>0</v>
      </c>
      <c r="F29" s="69">
        <f>'U2'!F27+mv!F27+s!F28+td!F27+'u1'!F27+v!F27</f>
        <v>0</v>
      </c>
      <c r="G29" s="69">
        <f>'U2'!G27+mv!G27+s!G28+td!G27+'u1'!G27+v!G27</f>
        <v>0</v>
      </c>
      <c r="H29" s="69">
        <f>'U2'!H27+mv!H27+s!H28+td!H27+'u1'!H27+v!H27</f>
        <v>0</v>
      </c>
      <c r="I29" s="69">
        <f>'U2'!I27+mv!I27+s!I28+td!I27+'u1'!I27+v!I27</f>
        <v>0</v>
      </c>
    </row>
    <row r="30" spans="1:9" x14ac:dyDescent="0.25">
      <c r="A30" s="67" t="s">
        <v>78</v>
      </c>
      <c r="B30" s="68" t="s">
        <v>79</v>
      </c>
      <c r="C30" s="39"/>
      <c r="D30" s="69"/>
      <c r="E30" s="69">
        <f>'U2'!E28+mv!E28+s!E29+td!E28+'u1'!E28+v!E28</f>
        <v>0</v>
      </c>
      <c r="F30" s="69">
        <f>'U2'!F28+mv!F28+s!F29+td!F28+'u1'!F28+v!F28</f>
        <v>0</v>
      </c>
      <c r="G30" s="69">
        <f>'U2'!G28+mv!G28+s!G29+td!G28+'u1'!G28+v!G28</f>
        <v>0</v>
      </c>
      <c r="H30" s="69">
        <f>'U2'!H28+mv!H28+s!H29+td!H28+'u1'!H28+v!H28</f>
        <v>0</v>
      </c>
      <c r="I30" s="69">
        <f>'U2'!I28+mv!I28+s!I29+td!I28+'u1'!I28+v!I28</f>
        <v>0</v>
      </c>
    </row>
    <row r="31" spans="1:9" x14ac:dyDescent="0.25">
      <c r="A31" s="67" t="s">
        <v>80</v>
      </c>
      <c r="B31" s="68" t="s">
        <v>81</v>
      </c>
      <c r="C31" s="39"/>
      <c r="D31" s="69"/>
      <c r="E31" s="69">
        <f>'U2'!E29+mv!E29+s!E30+td!E29+'u1'!E29+v!E29</f>
        <v>0</v>
      </c>
      <c r="F31" s="69">
        <f>'U2'!F29+mv!F29+'u1'!F29+v!F29</f>
        <v>0</v>
      </c>
      <c r="G31" s="69">
        <f>'U2'!G29+mv!G29+s!G30+td!G29+'u1'!G29+v!G29</f>
        <v>0</v>
      </c>
      <c r="H31" s="69">
        <f>'U2'!H29+mv!H29+s!H30+td!H29+'u1'!H29+v!H29</f>
        <v>0</v>
      </c>
      <c r="I31" s="69">
        <f>'U2'!I29+mv!I29+s!I30+td!I29+'u1'!I29+v!I29</f>
        <v>0</v>
      </c>
    </row>
    <row r="32" spans="1:9" x14ac:dyDescent="0.25">
      <c r="A32" s="67" t="s">
        <v>82</v>
      </c>
      <c r="B32" s="68" t="s">
        <v>83</v>
      </c>
      <c r="C32" s="39"/>
      <c r="D32" s="69"/>
      <c r="E32" s="69">
        <v>0</v>
      </c>
      <c r="F32" s="69">
        <f>'U2'!F30+mv!F30+s!F30+td!F29+'u1'!F30+v!F30</f>
        <v>0</v>
      </c>
      <c r="G32" s="69">
        <v>0</v>
      </c>
      <c r="H32" s="69">
        <v>0</v>
      </c>
      <c r="I32" s="69">
        <v>0</v>
      </c>
    </row>
    <row r="33" spans="1:11" x14ac:dyDescent="0.25">
      <c r="A33" s="67" t="s">
        <v>84</v>
      </c>
      <c r="B33" s="68" t="s">
        <v>85</v>
      </c>
      <c r="C33" s="39"/>
      <c r="D33" s="69"/>
      <c r="E33" s="69">
        <v>0</v>
      </c>
      <c r="F33" s="69"/>
      <c r="G33" s="69">
        <v>0</v>
      </c>
      <c r="H33" s="69">
        <f>'U2'!H31+mv!H31+s!H31+td!H30+'u1'!H31+v!H31</f>
        <v>0</v>
      </c>
      <c r="I33" s="69">
        <v>0</v>
      </c>
    </row>
    <row r="34" spans="1:11" x14ac:dyDescent="0.25">
      <c r="A34" s="67" t="s">
        <v>86</v>
      </c>
      <c r="B34" s="68" t="s">
        <v>87</v>
      </c>
      <c r="C34" s="39"/>
      <c r="D34" s="69"/>
      <c r="E34" s="69">
        <v>0</v>
      </c>
      <c r="F34" s="69">
        <v>0</v>
      </c>
      <c r="G34" s="69">
        <v>0</v>
      </c>
      <c r="H34" s="69">
        <f>'U2'!H32+mv!H32+s!H32+td!H31+'u1'!H32+v!H32</f>
        <v>0</v>
      </c>
      <c r="I34" s="69">
        <v>0</v>
      </c>
    </row>
    <row r="35" spans="1:11" x14ac:dyDescent="0.25">
      <c r="A35" s="67" t="s">
        <v>88</v>
      </c>
      <c r="B35" s="68" t="s">
        <v>89</v>
      </c>
      <c r="C35" s="39"/>
      <c r="D35" s="69"/>
      <c r="E35" s="69">
        <v>0</v>
      </c>
      <c r="F35" s="69">
        <v>0</v>
      </c>
      <c r="G35" s="69">
        <v>0</v>
      </c>
      <c r="H35" s="69">
        <f>'U2'!H33+mv!H33+s!H33+td!H32+'u1'!H33+v!H33</f>
        <v>0</v>
      </c>
      <c r="I35" s="69">
        <v>0</v>
      </c>
    </row>
    <row r="36" spans="1:11" x14ac:dyDescent="0.25">
      <c r="A36" s="67" t="s">
        <v>90</v>
      </c>
      <c r="B36" s="68" t="s">
        <v>91</v>
      </c>
      <c r="C36" s="39"/>
      <c r="D36" s="69"/>
      <c r="E36" s="69">
        <v>0</v>
      </c>
      <c r="F36" s="69">
        <v>0</v>
      </c>
      <c r="G36" s="69">
        <v>0</v>
      </c>
      <c r="H36" s="69">
        <f>'U2'!H34+mv!H34+s!H34+'u1'!H34+v!H34</f>
        <v>0</v>
      </c>
      <c r="I36" s="69">
        <v>0</v>
      </c>
    </row>
    <row r="37" spans="1:11" x14ac:dyDescent="0.25">
      <c r="A37" s="67" t="s">
        <v>92</v>
      </c>
      <c r="B37" s="68" t="str">
        <f>'U2'!B35</f>
        <v>Přesuny suti a vybouraných hmot</v>
      </c>
      <c r="C37" s="39"/>
      <c r="D37" s="69"/>
      <c r="E37" s="69">
        <f>'U2'!E35+mv!E35+s!E35+td!E33+'u1'!E35+v!E35</f>
        <v>0</v>
      </c>
      <c r="F37" s="69">
        <v>0</v>
      </c>
      <c r="G37" s="69">
        <v>0</v>
      </c>
      <c r="H37" s="69">
        <v>0</v>
      </c>
      <c r="I37" s="69">
        <v>0</v>
      </c>
      <c r="J37" s="89"/>
      <c r="K37" s="90"/>
    </row>
    <row r="38" spans="1:11" x14ac:dyDescent="0.25">
      <c r="A38" s="67" t="s">
        <v>96</v>
      </c>
      <c r="B38" s="68" t="s">
        <v>97</v>
      </c>
      <c r="C38" s="39"/>
      <c r="D38" s="69"/>
      <c r="E38" s="69">
        <f>'U2'!E38+mv!E38+s!E38+td!E36+'u1'!E38+v!E38</f>
        <v>0</v>
      </c>
      <c r="F38" s="69">
        <v>0</v>
      </c>
      <c r="G38" s="69">
        <v>0</v>
      </c>
      <c r="H38" s="69">
        <v>0</v>
      </c>
      <c r="I38" s="69">
        <v>0</v>
      </c>
      <c r="J38" s="89"/>
      <c r="K38" s="90"/>
    </row>
    <row r="39" spans="1:11" x14ac:dyDescent="0.25">
      <c r="A39" s="67" t="s">
        <v>98</v>
      </c>
      <c r="B39" s="68" t="s">
        <v>99</v>
      </c>
      <c r="C39" s="39"/>
      <c r="D39" s="69"/>
      <c r="E39" s="69">
        <f>'U2'!E39+mv!E39+s!E39+td!E37+'u1'!E39+v!E39</f>
        <v>0</v>
      </c>
      <c r="F39" s="69">
        <v>0</v>
      </c>
      <c r="G39" s="69">
        <v>0</v>
      </c>
      <c r="H39" s="69">
        <v>0</v>
      </c>
      <c r="I39" s="69">
        <v>0</v>
      </c>
      <c r="J39" s="89"/>
      <c r="K39" s="90"/>
    </row>
    <row r="40" spans="1:11" x14ac:dyDescent="0.25">
      <c r="A40" s="67" t="s">
        <v>100</v>
      </c>
      <c r="B40" s="68" t="s">
        <v>101</v>
      </c>
      <c r="C40" s="39"/>
      <c r="D40" s="69"/>
      <c r="E40" s="69">
        <f>'U2'!E40+mv!E40+s!E40+td!E38+'u1'!E40+v!E40</f>
        <v>0</v>
      </c>
      <c r="F40" s="69">
        <v>0</v>
      </c>
      <c r="G40" s="69">
        <v>0</v>
      </c>
      <c r="H40" s="69">
        <v>0</v>
      </c>
      <c r="I40" s="69">
        <v>0</v>
      </c>
      <c r="J40" s="89"/>
      <c r="K40" s="90"/>
    </row>
    <row r="41" spans="1:11" ht="15.75" thickBot="1" x14ac:dyDescent="0.3">
      <c r="A41" s="67" t="s">
        <v>102</v>
      </c>
      <c r="B41" s="68" t="s">
        <v>103</v>
      </c>
      <c r="C41" s="39"/>
      <c r="D41" s="69"/>
      <c r="E41" s="69">
        <f>'U2'!E41+mv!E41+s!E41+td!E39+'u1'!E41+v!E41</f>
        <v>0</v>
      </c>
      <c r="F41" s="69">
        <v>0</v>
      </c>
      <c r="G41" s="69">
        <v>0</v>
      </c>
      <c r="H41" s="69">
        <v>0</v>
      </c>
      <c r="I41" s="69">
        <v>0</v>
      </c>
      <c r="J41" s="89"/>
      <c r="K41" s="90"/>
    </row>
    <row r="42" spans="1:11" ht="16.5" thickTop="1" thickBot="1" x14ac:dyDescent="0.3">
      <c r="A42" s="41"/>
      <c r="B42" s="14" t="s">
        <v>56</v>
      </c>
      <c r="C42" s="14"/>
      <c r="D42" s="71"/>
      <c r="E42" s="71">
        <f>SUM(E7:E41)</f>
        <v>0</v>
      </c>
      <c r="F42" s="71">
        <f>SUM(F7:F41)</f>
        <v>0</v>
      </c>
      <c r="G42" s="71">
        <f>SUM(G7:G41)</f>
        <v>0</v>
      </c>
      <c r="H42" s="71">
        <f>SUM(H7:H41)</f>
        <v>0</v>
      </c>
      <c r="I42" s="71">
        <f>SUM(I7:I41)</f>
        <v>0</v>
      </c>
      <c r="J42" s="89"/>
      <c r="K42" s="90"/>
    </row>
    <row r="43" spans="1:11" ht="15.75" thickTop="1" x14ac:dyDescent="0.25">
      <c r="A43" s="39"/>
      <c r="B43" s="39"/>
      <c r="C43" s="39"/>
      <c r="D43" s="39"/>
      <c r="E43" s="89"/>
      <c r="F43" s="100"/>
      <c r="G43" s="89"/>
      <c r="H43" s="89"/>
      <c r="I43" s="89"/>
      <c r="J43" s="89"/>
      <c r="K43" s="90"/>
    </row>
    <row r="44" spans="1:11" x14ac:dyDescent="0.25">
      <c r="A44" s="39"/>
      <c r="B44" s="39"/>
      <c r="C44" s="39"/>
      <c r="D44" s="39"/>
      <c r="E44" s="89"/>
      <c r="F44" s="89"/>
      <c r="G44" s="89"/>
      <c r="H44" s="89"/>
      <c r="I44" s="89"/>
      <c r="J44" s="89"/>
      <c r="K44" s="90"/>
    </row>
    <row r="45" spans="1:11" ht="18" x14ac:dyDescent="0.25">
      <c r="A45" s="213" t="s">
        <v>57</v>
      </c>
      <c r="B45" s="213"/>
      <c r="C45" s="213"/>
      <c r="D45" s="213"/>
      <c r="E45" s="213"/>
      <c r="F45" s="213"/>
      <c r="G45" s="213"/>
      <c r="H45" s="213"/>
      <c r="I45" s="213"/>
      <c r="J45" s="89"/>
      <c r="K45" s="90"/>
    </row>
    <row r="46" spans="1:11" ht="15.75" thickBot="1" x14ac:dyDescent="0.3">
      <c r="A46" s="44"/>
      <c r="B46" s="44"/>
      <c r="C46" s="44"/>
      <c r="D46" s="44"/>
      <c r="E46" s="44"/>
      <c r="F46" s="44"/>
      <c r="G46" s="44"/>
      <c r="H46" s="44"/>
      <c r="I46" s="44"/>
      <c r="J46" s="89"/>
      <c r="K46" s="90"/>
    </row>
    <row r="47" spans="1:11" ht="16.5" thickTop="1" thickBot="1" x14ac:dyDescent="0.3">
      <c r="A47" s="41" t="s">
        <v>58</v>
      </c>
      <c r="B47" s="14"/>
      <c r="C47" s="14"/>
      <c r="D47" s="16"/>
      <c r="E47" s="72" t="s">
        <v>59</v>
      </c>
      <c r="F47" s="73" t="s">
        <v>45</v>
      </c>
      <c r="G47" s="65" t="s">
        <v>60</v>
      </c>
      <c r="H47" s="74"/>
      <c r="I47" s="75" t="s">
        <v>59</v>
      </c>
      <c r="J47" s="89"/>
      <c r="K47" s="90"/>
    </row>
    <row r="48" spans="1:11" ht="30.75" customHeight="1" thickTop="1" thickBot="1" x14ac:dyDescent="0.3">
      <c r="A48" s="214" t="s">
        <v>93</v>
      </c>
      <c r="B48" s="215"/>
      <c r="C48" s="215"/>
      <c r="D48" s="216"/>
      <c r="E48" s="76">
        <v>0</v>
      </c>
      <c r="F48" s="77">
        <v>0</v>
      </c>
      <c r="G48" s="78">
        <v>0</v>
      </c>
      <c r="H48" s="79">
        <v>0</v>
      </c>
      <c r="I48" s="78">
        <f>'ostatní a vedlejší náklady'!E9</f>
        <v>0</v>
      </c>
      <c r="J48" s="89"/>
      <c r="K48" s="92"/>
    </row>
    <row r="49" spans="1:11" ht="16.5" thickTop="1" thickBot="1" x14ac:dyDescent="0.3">
      <c r="A49" s="80"/>
      <c r="B49" s="14" t="s">
        <v>61</v>
      </c>
      <c r="C49" s="15"/>
      <c r="D49" s="81"/>
      <c r="E49" s="82"/>
      <c r="F49" s="83"/>
      <c r="G49" s="83"/>
      <c r="H49" s="208">
        <f>SUM(I48:I48)</f>
        <v>0</v>
      </c>
      <c r="I49" s="208"/>
      <c r="J49" s="89"/>
      <c r="K49" s="92"/>
    </row>
    <row r="50" spans="1:11" ht="15.75" thickTop="1" x14ac:dyDescent="0.25">
      <c r="I50" s="93">
        <f>H49</f>
        <v>0</v>
      </c>
    </row>
    <row r="51" spans="1:11" x14ac:dyDescent="0.25">
      <c r="I51" s="91"/>
      <c r="K51" s="91"/>
    </row>
  </sheetData>
  <dataConsolidate>
    <dataRefs count="1">
      <dataRef ref="E8" sheet="mv"/>
    </dataRefs>
  </dataConsolidate>
  <mergeCells count="8">
    <mergeCell ref="H49:I49"/>
    <mergeCell ref="A1:B1"/>
    <mergeCell ref="A2:B2"/>
    <mergeCell ref="G2:I2"/>
    <mergeCell ref="A4:I4"/>
    <mergeCell ref="B14:D14"/>
    <mergeCell ref="A45:I45"/>
    <mergeCell ref="A48:D48"/>
  </mergeCells>
  <pageMargins left="0.7" right="0.7" top="0.78740157499999996" bottom="0.78740157499999996" header="0.3" footer="0.3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Normal="100" workbookViewId="0">
      <selection activeCell="N18" sqref="N18"/>
    </sheetView>
  </sheetViews>
  <sheetFormatPr defaultRowHeight="15" x14ac:dyDescent="0.25"/>
  <cols>
    <col min="7" max="7" width="10.140625" bestFit="1" customWidth="1"/>
  </cols>
  <sheetData>
    <row r="1" spans="1:9" ht="15.75" thickTop="1" x14ac:dyDescent="0.25">
      <c r="A1" s="219" t="s">
        <v>110</v>
      </c>
      <c r="B1" s="220"/>
      <c r="C1" s="144" t="str">
        <f>CONCATENATE(cislostavby," ",nazevstavby)</f>
        <v>4213 Zateplení ZŠ Laštůvkova 77 Brno-Bystrc</v>
      </c>
      <c r="D1" s="145"/>
      <c r="E1" s="146"/>
      <c r="F1" s="145"/>
      <c r="G1" s="147"/>
      <c r="H1" s="148"/>
      <c r="I1" s="149"/>
    </row>
    <row r="2" spans="1:9" ht="15.75" thickBot="1" x14ac:dyDescent="0.3">
      <c r="A2" s="221" t="s">
        <v>49</v>
      </c>
      <c r="B2" s="222"/>
      <c r="C2" s="150" t="s">
        <v>93</v>
      </c>
      <c r="D2" s="151"/>
      <c r="E2" s="152"/>
      <c r="F2" s="151"/>
      <c r="G2" s="223"/>
      <c r="H2" s="223"/>
      <c r="I2" s="224"/>
    </row>
    <row r="3" spans="1:9" ht="15.75" thickTop="1" x14ac:dyDescent="0.25">
      <c r="F3" s="90"/>
    </row>
    <row r="4" spans="1:9" ht="18" x14ac:dyDescent="0.25">
      <c r="A4" s="153" t="s">
        <v>50</v>
      </c>
      <c r="B4" s="154"/>
      <c r="C4" s="154"/>
      <c r="D4" s="154"/>
      <c r="E4" s="155"/>
      <c r="F4" s="154"/>
      <c r="G4" s="154"/>
      <c r="H4" s="154"/>
      <c r="I4" s="154"/>
    </row>
    <row r="5" spans="1:9" ht="15.75" thickBot="1" x14ac:dyDescent="0.3"/>
    <row r="6" spans="1:9" ht="15.75" thickBot="1" x14ac:dyDescent="0.3">
      <c r="A6" s="156"/>
      <c r="B6" s="157" t="s">
        <v>51</v>
      </c>
      <c r="C6" s="157"/>
      <c r="D6" s="158"/>
      <c r="E6" s="159" t="s">
        <v>52</v>
      </c>
      <c r="F6" s="160" t="s">
        <v>53</v>
      </c>
      <c r="G6" s="160" t="s">
        <v>54</v>
      </c>
      <c r="H6" s="160" t="s">
        <v>55</v>
      </c>
      <c r="I6" s="161" t="s">
        <v>32</v>
      </c>
    </row>
    <row r="7" spans="1:9" x14ac:dyDescent="0.25">
      <c r="A7" s="162" t="str">
        <f>[7]Položky!B7</f>
        <v>ON</v>
      </c>
      <c r="B7" s="97" t="str">
        <f>[7]Položky!C7</f>
        <v>Ostatní náklady</v>
      </c>
      <c r="C7" s="163"/>
      <c r="D7" s="164"/>
      <c r="E7" s="165">
        <v>0</v>
      </c>
      <c r="F7" s="166">
        <v>0</v>
      </c>
      <c r="G7" s="166">
        <v>0</v>
      </c>
      <c r="H7" s="166">
        <v>0</v>
      </c>
      <c r="I7" s="167">
        <v>0</v>
      </c>
    </row>
    <row r="8" spans="1:9" ht="15.75" thickBot="1" x14ac:dyDescent="0.3">
      <c r="A8" s="162" t="str">
        <f>[7]Položky!B20</f>
        <v>VN</v>
      </c>
      <c r="B8" s="97" t="str">
        <f>[7]Položky!C20</f>
        <v>Vedlejší náklady</v>
      </c>
      <c r="C8" s="163"/>
      <c r="D8" s="164"/>
      <c r="E8" s="165">
        <v>0</v>
      </c>
      <c r="F8" s="166">
        <v>0</v>
      </c>
      <c r="G8" s="166">
        <v>0</v>
      </c>
      <c r="H8" s="166">
        <v>0</v>
      </c>
      <c r="I8" s="167">
        <v>0</v>
      </c>
    </row>
    <row r="9" spans="1:9" ht="15.75" thickBot="1" x14ac:dyDescent="0.3">
      <c r="A9" s="168"/>
      <c r="B9" s="157" t="s">
        <v>56</v>
      </c>
      <c r="C9" s="157"/>
      <c r="D9" s="169"/>
      <c r="E9" s="165">
        <f>SUM(E7:E8)</f>
        <v>0</v>
      </c>
      <c r="F9" s="165">
        <f>SUM(F7:F8)</f>
        <v>0</v>
      </c>
      <c r="G9" s="165">
        <f>SUM(G7:G8)</f>
        <v>0</v>
      </c>
      <c r="H9" s="165">
        <f>SUM(H7:H8)</f>
        <v>0</v>
      </c>
      <c r="I9" s="165">
        <f>SUM(I7:I8)</f>
        <v>0</v>
      </c>
    </row>
    <row r="10" spans="1:9" x14ac:dyDescent="0.25">
      <c r="A10" s="163"/>
      <c r="B10" s="163"/>
      <c r="C10" s="163"/>
      <c r="D10" s="163"/>
      <c r="E10" s="163"/>
      <c r="F10" s="163"/>
      <c r="G10" s="163"/>
      <c r="H10" s="163"/>
      <c r="I10" s="163"/>
    </row>
    <row r="11" spans="1:9" ht="18" x14ac:dyDescent="0.25">
      <c r="A11" s="170" t="s">
        <v>57</v>
      </c>
      <c r="B11" s="170"/>
      <c r="C11" s="170"/>
      <c r="D11" s="170"/>
      <c r="E11" s="170"/>
      <c r="F11" s="170"/>
      <c r="G11" s="171"/>
      <c r="H11" s="170"/>
      <c r="I11" s="170"/>
    </row>
    <row r="12" spans="1:9" ht="15.75" thickBot="1" x14ac:dyDescent="0.3">
      <c r="A12" s="95"/>
      <c r="B12" s="95"/>
      <c r="C12" s="95"/>
      <c r="D12" s="95"/>
      <c r="E12" s="95"/>
      <c r="F12" s="95"/>
      <c r="G12" s="95"/>
      <c r="H12" s="95"/>
      <c r="I12" s="95"/>
    </row>
    <row r="13" spans="1:9" x14ac:dyDescent="0.25">
      <c r="A13" s="172" t="s">
        <v>58</v>
      </c>
      <c r="B13" s="173"/>
      <c r="C13" s="173"/>
      <c r="D13" s="174"/>
      <c r="E13" s="175" t="s">
        <v>59</v>
      </c>
      <c r="F13" s="176" t="s">
        <v>45</v>
      </c>
      <c r="G13" s="177" t="s">
        <v>60</v>
      </c>
      <c r="H13" s="178"/>
      <c r="I13" s="179" t="s">
        <v>59</v>
      </c>
    </row>
    <row r="14" spans="1:9" x14ac:dyDescent="0.25">
      <c r="A14" s="180"/>
      <c r="B14" s="181"/>
      <c r="C14" s="181"/>
      <c r="D14" s="182"/>
      <c r="E14" s="183"/>
      <c r="F14" s="184"/>
      <c r="G14" s="185"/>
      <c r="H14" s="186"/>
      <c r="I14" s="187">
        <f>E14+F14*G14/100</f>
        <v>0</v>
      </c>
    </row>
    <row r="15" spans="1:9" ht="15.75" thickBot="1" x14ac:dyDescent="0.3">
      <c r="A15" s="188"/>
      <c r="B15" s="189" t="s">
        <v>61</v>
      </c>
      <c r="C15" s="190"/>
      <c r="D15" s="191"/>
      <c r="E15" s="192"/>
      <c r="F15" s="193"/>
      <c r="G15" s="193"/>
      <c r="H15" s="217">
        <f>SUM(H14:H14)</f>
        <v>0</v>
      </c>
      <c r="I15" s="218"/>
    </row>
  </sheetData>
  <dataConsolidate>
    <dataRefs count="1">
      <dataRef ref="E8" sheet="mv"/>
    </dataRefs>
  </dataConsolidate>
  <mergeCells count="4">
    <mergeCell ref="H15:I15"/>
    <mergeCell ref="A1:B1"/>
    <mergeCell ref="A2:B2"/>
    <mergeCell ref="G2:I2"/>
  </mergeCells>
  <pageMargins left="0.7" right="0.7" top="0.78740157499999996" bottom="0.78740157499999996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zoomScaleNormal="100" workbookViewId="0">
      <selection activeCell="A2" sqref="A2:B2"/>
    </sheetView>
  </sheetViews>
  <sheetFormatPr defaultRowHeight="15" x14ac:dyDescent="0.25"/>
  <cols>
    <col min="1" max="2" width="6.28515625" customWidth="1"/>
    <col min="3" max="3" width="11.42578125" customWidth="1"/>
    <col min="4" max="4" width="14.140625" customWidth="1"/>
    <col min="5" max="5" width="11.28515625" customWidth="1"/>
    <col min="6" max="6" width="11" customWidth="1"/>
    <col min="7" max="7" width="12" customWidth="1"/>
    <col min="8" max="8" width="10.140625" customWidth="1"/>
    <col min="9" max="9" width="11.28515625" customWidth="1"/>
  </cols>
  <sheetData>
    <row r="1" spans="1:9" x14ac:dyDescent="0.25">
      <c r="A1" s="209" t="s">
        <v>110</v>
      </c>
      <c r="B1" s="209"/>
      <c r="C1" s="59" t="str">
        <f>CONCATENATE(cislostavby," ",nazevstavby)</f>
        <v>4213 Zateplení ZŠ Laštůvkova 77 Brno-Bystrc</v>
      </c>
      <c r="D1" s="60"/>
      <c r="E1" s="61"/>
      <c r="F1" s="60"/>
      <c r="G1" s="62" t="s">
        <v>48</v>
      </c>
      <c r="H1" s="196" t="s">
        <v>107</v>
      </c>
      <c r="I1" s="194">
        <v>2016</v>
      </c>
    </row>
    <row r="2" spans="1:9" ht="15" customHeight="1" x14ac:dyDescent="0.25">
      <c r="A2" s="209" t="s">
        <v>49</v>
      </c>
      <c r="B2" s="209"/>
      <c r="C2" s="59" t="str">
        <f>CONCATENATE(cisloobjektu," ",nazevobjektu)</f>
        <v>U2 Zateplení budovy U2</v>
      </c>
      <c r="D2" s="60"/>
      <c r="E2" s="61"/>
      <c r="F2" s="60"/>
      <c r="G2" s="210" t="s">
        <v>1</v>
      </c>
      <c r="H2" s="210"/>
      <c r="I2" s="210"/>
    </row>
    <row r="3" spans="1:9" x14ac:dyDescent="0.25">
      <c r="A3" s="44"/>
      <c r="B3" s="44"/>
      <c r="C3" s="44"/>
      <c r="D3" s="44"/>
      <c r="E3" s="44"/>
      <c r="F3" s="39"/>
      <c r="G3" s="44"/>
      <c r="H3" s="44"/>
      <c r="I3" s="44"/>
    </row>
    <row r="4" spans="1:9" ht="18" x14ac:dyDescent="0.25">
      <c r="A4" s="211" t="s">
        <v>50</v>
      </c>
      <c r="B4" s="211"/>
      <c r="C4" s="211"/>
      <c r="D4" s="211"/>
      <c r="E4" s="211"/>
      <c r="F4" s="211"/>
      <c r="G4" s="211"/>
      <c r="H4" s="211"/>
      <c r="I4" s="211"/>
    </row>
    <row r="5" spans="1:9" ht="15.75" thickBot="1" x14ac:dyDescent="0.3">
      <c r="A5" s="44"/>
      <c r="B5" s="44"/>
      <c r="C5" s="44"/>
      <c r="D5" s="44"/>
      <c r="E5" s="44"/>
      <c r="F5" s="44"/>
      <c r="G5" s="44"/>
      <c r="H5" s="44"/>
      <c r="I5" s="44"/>
    </row>
    <row r="6" spans="1:9" ht="16.5" thickTop="1" thickBot="1" x14ac:dyDescent="0.3">
      <c r="A6" s="63"/>
      <c r="B6" s="64" t="s">
        <v>51</v>
      </c>
      <c r="C6" s="64"/>
      <c r="D6" s="103"/>
      <c r="E6" s="103" t="s">
        <v>52</v>
      </c>
      <c r="F6" s="66" t="s">
        <v>53</v>
      </c>
      <c r="G6" s="66" t="s">
        <v>54</v>
      </c>
      <c r="H6" s="66" t="s">
        <v>55</v>
      </c>
      <c r="I6" s="66" t="s">
        <v>32</v>
      </c>
    </row>
    <row r="7" spans="1:9" ht="15.75" thickTop="1" x14ac:dyDescent="0.25">
      <c r="A7" s="67" t="str">
        <f>[1]Položky!B7</f>
        <v>000</v>
      </c>
      <c r="B7" s="68" t="str">
        <f>[1]Položky!C7</f>
        <v>Projektova dokumentace</v>
      </c>
      <c r="C7" s="39"/>
      <c r="D7" s="69"/>
      <c r="E7" s="69">
        <v>0</v>
      </c>
      <c r="F7" s="70">
        <v>0</v>
      </c>
      <c r="G7" s="70">
        <v>0</v>
      </c>
      <c r="H7" s="70">
        <v>0</v>
      </c>
      <c r="I7" s="70">
        <v>0</v>
      </c>
    </row>
    <row r="8" spans="1:9" x14ac:dyDescent="0.25">
      <c r="A8" s="67" t="str">
        <f>[1]Položky!B12</f>
        <v>1</v>
      </c>
      <c r="B8" s="68" t="str">
        <f>[1]Položky!C12</f>
        <v>Zemní práce</v>
      </c>
      <c r="C8" s="39"/>
      <c r="D8" s="69"/>
      <c r="E8" s="69">
        <v>0</v>
      </c>
      <c r="F8" s="70">
        <v>0</v>
      </c>
      <c r="G8" s="70">
        <v>0</v>
      </c>
      <c r="H8" s="70">
        <v>0</v>
      </c>
      <c r="I8" s="70">
        <v>0</v>
      </c>
    </row>
    <row r="9" spans="1:9" x14ac:dyDescent="0.25">
      <c r="A9" s="67" t="str">
        <f>[1]Položky!B44</f>
        <v>3</v>
      </c>
      <c r="B9" s="68" t="str">
        <f>[1]Položky!C44</f>
        <v>Svislé a kompletní konstrukce</v>
      </c>
      <c r="C9" s="39"/>
      <c r="D9" s="69"/>
      <c r="E9" s="69">
        <v>0</v>
      </c>
      <c r="F9" s="70">
        <v>0</v>
      </c>
      <c r="G9" s="70">
        <v>0</v>
      </c>
      <c r="H9" s="70">
        <v>0</v>
      </c>
      <c r="I9" s="70">
        <v>0</v>
      </c>
    </row>
    <row r="10" spans="1:9" x14ac:dyDescent="0.25">
      <c r="A10" s="67" t="str">
        <f>[1]Položky!B70</f>
        <v>5</v>
      </c>
      <c r="B10" s="68" t="str">
        <f>[1]Položky!C70</f>
        <v>Komunikace</v>
      </c>
      <c r="C10" s="39"/>
      <c r="D10" s="69"/>
      <c r="E10" s="69">
        <v>0</v>
      </c>
      <c r="F10" s="70">
        <v>0</v>
      </c>
      <c r="G10" s="70">
        <v>0</v>
      </c>
      <c r="H10" s="70">
        <v>0</v>
      </c>
      <c r="I10" s="70">
        <v>0</v>
      </c>
    </row>
    <row r="11" spans="1:9" x14ac:dyDescent="0.25">
      <c r="A11" s="67" t="str">
        <f>[1]Položky!B92</f>
        <v>61</v>
      </c>
      <c r="B11" s="68" t="str">
        <f>[1]Položky!C92</f>
        <v>Upravy povrchů vnitřní</v>
      </c>
      <c r="C11" s="39"/>
      <c r="D11" s="69"/>
      <c r="E11" s="69">
        <v>0</v>
      </c>
      <c r="F11" s="70">
        <v>0</v>
      </c>
      <c r="G11" s="70">
        <v>0</v>
      </c>
      <c r="H11" s="70">
        <v>0</v>
      </c>
      <c r="I11" s="70">
        <v>0</v>
      </c>
    </row>
    <row r="12" spans="1:9" x14ac:dyDescent="0.25">
      <c r="A12" s="67" t="str">
        <f>[1]Položky!B171</f>
        <v>62</v>
      </c>
      <c r="B12" s="68" t="str">
        <f>[1]Položky!C171</f>
        <v>Úpravy povrchů vnější</v>
      </c>
      <c r="C12" s="39"/>
      <c r="D12" s="69"/>
      <c r="E12" s="69">
        <v>0</v>
      </c>
      <c r="F12" s="70">
        <v>0</v>
      </c>
      <c r="G12" s="70">
        <v>0</v>
      </c>
      <c r="H12" s="70">
        <v>0</v>
      </c>
      <c r="I12" s="70">
        <v>0</v>
      </c>
    </row>
    <row r="13" spans="1:9" x14ac:dyDescent="0.25">
      <c r="A13" s="67" t="str">
        <f>[1]Položky!B406</f>
        <v>94</v>
      </c>
      <c r="B13" s="68" t="str">
        <f>[1]Položky!C406</f>
        <v>Lešení a stavební výtahy</v>
      </c>
      <c r="C13" s="39"/>
      <c r="D13" s="69"/>
      <c r="E13" s="69">
        <v>0</v>
      </c>
      <c r="F13" s="70">
        <v>0</v>
      </c>
      <c r="G13" s="70">
        <v>0</v>
      </c>
      <c r="H13" s="70">
        <v>0</v>
      </c>
      <c r="I13" s="70">
        <v>0</v>
      </c>
    </row>
    <row r="14" spans="1:9" ht="27" customHeight="1" x14ac:dyDescent="0.25">
      <c r="A14" s="67" t="str">
        <f>[1]Položky!B433</f>
        <v>95</v>
      </c>
      <c r="B14" s="212" t="str">
        <f>[1]Položky!C433</f>
        <v>Dokončovací konstrukce na pozemních stavbách</v>
      </c>
      <c r="C14" s="212"/>
      <c r="D14" s="212"/>
      <c r="E14" s="69">
        <v>0</v>
      </c>
      <c r="F14" s="70">
        <v>0</v>
      </c>
      <c r="G14" s="70">
        <v>0</v>
      </c>
      <c r="H14" s="70">
        <v>0</v>
      </c>
      <c r="I14" s="70">
        <v>0</v>
      </c>
    </row>
    <row r="15" spans="1:9" x14ac:dyDescent="0.25">
      <c r="A15" s="67" t="str">
        <f>[1]Položky!B458</f>
        <v>96</v>
      </c>
      <c r="B15" s="68" t="str">
        <f>[1]Položky!C458</f>
        <v>Bourání konstrukcí</v>
      </c>
      <c r="C15" s="39"/>
      <c r="D15" s="69"/>
      <c r="E15" s="69">
        <v>0</v>
      </c>
      <c r="F15" s="70">
        <v>0</v>
      </c>
      <c r="G15" s="70">
        <v>0</v>
      </c>
      <c r="H15" s="70">
        <v>0</v>
      </c>
      <c r="I15" s="70">
        <v>0</v>
      </c>
    </row>
    <row r="16" spans="1:9" x14ac:dyDescent="0.25">
      <c r="A16" s="67" t="str">
        <f>[1]Položky!B512</f>
        <v>97</v>
      </c>
      <c r="B16" s="68" t="str">
        <f>[1]Položky!C512</f>
        <v>Prorážení otvorů</v>
      </c>
      <c r="C16" s="39"/>
      <c r="D16" s="69"/>
      <c r="E16" s="69">
        <v>0</v>
      </c>
      <c r="F16" s="70">
        <v>0</v>
      </c>
      <c r="G16" s="70">
        <v>0</v>
      </c>
      <c r="H16" s="70">
        <v>0</v>
      </c>
      <c r="I16" s="70">
        <v>0</v>
      </c>
    </row>
    <row r="17" spans="1:9" x14ac:dyDescent="0.25">
      <c r="A17" s="67" t="str">
        <f>[1]Položky!B549</f>
        <v>99</v>
      </c>
      <c r="B17" s="68" t="str">
        <f>[1]Položky!C549</f>
        <v>Staveništní přesun hmot</v>
      </c>
      <c r="C17" s="39"/>
      <c r="D17" s="69"/>
      <c r="E17" s="69">
        <v>0</v>
      </c>
      <c r="F17" s="70">
        <v>0</v>
      </c>
      <c r="G17" s="70">
        <v>0</v>
      </c>
      <c r="H17" s="70">
        <v>0</v>
      </c>
      <c r="I17" s="70">
        <v>0</v>
      </c>
    </row>
    <row r="18" spans="1:9" x14ac:dyDescent="0.25">
      <c r="A18" s="67" t="str">
        <f>[1]Položky!B552</f>
        <v>711</v>
      </c>
      <c r="B18" s="68" t="str">
        <f>[1]Položky!C552</f>
        <v>Izolace proti vodě</v>
      </c>
      <c r="C18" s="39"/>
      <c r="D18" s="69"/>
      <c r="E18" s="69">
        <v>0</v>
      </c>
      <c r="F18" s="70">
        <v>0</v>
      </c>
      <c r="G18" s="70">
        <v>0</v>
      </c>
      <c r="H18" s="70">
        <v>0</v>
      </c>
      <c r="I18" s="70">
        <v>0</v>
      </c>
    </row>
    <row r="19" spans="1:9" x14ac:dyDescent="0.25">
      <c r="A19" s="67" t="str">
        <f>[1]Položky!B575</f>
        <v>712</v>
      </c>
      <c r="B19" s="68" t="str">
        <f>[1]Položky!C575</f>
        <v>Živičné krytiny</v>
      </c>
      <c r="C19" s="39"/>
      <c r="D19" s="69"/>
      <c r="E19" s="69">
        <v>0</v>
      </c>
      <c r="F19" s="70">
        <v>0</v>
      </c>
      <c r="G19" s="70">
        <v>0</v>
      </c>
      <c r="H19" s="70">
        <v>0</v>
      </c>
      <c r="I19" s="70">
        <v>0</v>
      </c>
    </row>
    <row r="20" spans="1:9" x14ac:dyDescent="0.25">
      <c r="A20" s="67" t="str">
        <f>[1]Položky!B601</f>
        <v>713</v>
      </c>
      <c r="B20" s="68" t="str">
        <f>[1]Položky!C601</f>
        <v>Izolace tepelné</v>
      </c>
      <c r="C20" s="39"/>
      <c r="D20" s="69"/>
      <c r="E20" s="69">
        <v>0</v>
      </c>
      <c r="F20" s="70">
        <v>0</v>
      </c>
      <c r="G20" s="70">
        <v>0</v>
      </c>
      <c r="H20" s="70">
        <v>0</v>
      </c>
      <c r="I20" s="70">
        <v>0</v>
      </c>
    </row>
    <row r="21" spans="1:9" x14ac:dyDescent="0.25">
      <c r="A21" s="67" t="str">
        <f>[1]Položky!B633</f>
        <v>721</v>
      </c>
      <c r="B21" s="68" t="str">
        <f>[1]Položky!C633</f>
        <v>Vnitřní kanalizace</v>
      </c>
      <c r="C21" s="39"/>
      <c r="D21" s="69"/>
      <c r="E21" s="69">
        <v>0</v>
      </c>
      <c r="F21" s="70">
        <v>0</v>
      </c>
      <c r="G21" s="70">
        <v>0</v>
      </c>
      <c r="H21" s="70">
        <v>0</v>
      </c>
      <c r="I21" s="70">
        <v>0</v>
      </c>
    </row>
    <row r="22" spans="1:9" x14ac:dyDescent="0.25">
      <c r="A22" s="67" t="str">
        <f>[1]Položky!B641</f>
        <v>730</v>
      </c>
      <c r="B22" s="68" t="str">
        <f>[1]Položky!C641</f>
        <v>Ústřední vytápění</v>
      </c>
      <c r="C22" s="39"/>
      <c r="D22" s="69"/>
      <c r="E22" s="69">
        <v>0</v>
      </c>
      <c r="F22" s="70">
        <v>0</v>
      </c>
      <c r="G22" s="70">
        <v>0</v>
      </c>
      <c r="H22" s="70">
        <v>0</v>
      </c>
      <c r="I22" s="70">
        <v>0</v>
      </c>
    </row>
    <row r="23" spans="1:9" x14ac:dyDescent="0.25">
      <c r="A23" s="67" t="str">
        <f>[1]Položky!B645</f>
        <v>762</v>
      </c>
      <c r="B23" s="68" t="str">
        <f>[1]Položky!C645</f>
        <v>Konstrukce tesařské</v>
      </c>
      <c r="C23" s="39"/>
      <c r="D23" s="69"/>
      <c r="E23" s="69">
        <v>0</v>
      </c>
      <c r="F23" s="70">
        <v>0</v>
      </c>
      <c r="G23" s="70">
        <v>0</v>
      </c>
      <c r="H23" s="70">
        <v>0</v>
      </c>
      <c r="I23" s="70">
        <v>0</v>
      </c>
    </row>
    <row r="24" spans="1:9" x14ac:dyDescent="0.25">
      <c r="A24" s="67" t="str">
        <f>[1]Položky!B661</f>
        <v>764</v>
      </c>
      <c r="B24" s="68" t="str">
        <f>[1]Položky!C661</f>
        <v>Konstrukce klempířské</v>
      </c>
      <c r="C24" s="39"/>
      <c r="D24" s="69"/>
      <c r="E24" s="69">
        <v>0</v>
      </c>
      <c r="F24" s="70">
        <v>0</v>
      </c>
      <c r="G24" s="70">
        <v>0</v>
      </c>
      <c r="H24" s="70">
        <v>0</v>
      </c>
      <c r="I24" s="70">
        <v>0</v>
      </c>
    </row>
    <row r="25" spans="1:9" x14ac:dyDescent="0.25">
      <c r="A25" s="67" t="str">
        <f>[1]Položky!B693</f>
        <v>766</v>
      </c>
      <c r="B25" s="68" t="str">
        <f>[1]Položky!C693</f>
        <v>Konstrukce truhlářské</v>
      </c>
      <c r="C25" s="39"/>
      <c r="D25" s="69"/>
      <c r="E25" s="69">
        <v>0</v>
      </c>
      <c r="F25" s="70">
        <v>0</v>
      </c>
      <c r="G25" s="70">
        <v>0</v>
      </c>
      <c r="H25" s="70">
        <v>0</v>
      </c>
      <c r="I25" s="70">
        <v>0</v>
      </c>
    </row>
    <row r="26" spans="1:9" x14ac:dyDescent="0.25">
      <c r="A26" s="67" t="str">
        <f>[1]Položky!B698</f>
        <v>767</v>
      </c>
      <c r="B26" s="68" t="str">
        <f>[1]Položky!C698</f>
        <v>Konstrukce zámečnické</v>
      </c>
      <c r="C26" s="39"/>
      <c r="D26" s="69"/>
      <c r="E26" s="69">
        <v>0</v>
      </c>
      <c r="F26" s="70">
        <v>0</v>
      </c>
      <c r="G26" s="70">
        <v>0</v>
      </c>
      <c r="H26" s="70">
        <v>0</v>
      </c>
      <c r="I26" s="70">
        <v>0</v>
      </c>
    </row>
    <row r="27" spans="1:9" x14ac:dyDescent="0.25">
      <c r="A27" s="67" t="str">
        <f>[1]Položky!B712</f>
        <v>769</v>
      </c>
      <c r="B27" s="68" t="str">
        <f>[1]Položky!C712</f>
        <v>Otvorové prvky z plastu</v>
      </c>
      <c r="C27" s="39"/>
      <c r="D27" s="69"/>
      <c r="E27" s="69">
        <v>0</v>
      </c>
      <c r="F27" s="70">
        <v>0</v>
      </c>
      <c r="G27" s="70">
        <v>0</v>
      </c>
      <c r="H27" s="70">
        <v>0</v>
      </c>
      <c r="I27" s="70">
        <v>0</v>
      </c>
    </row>
    <row r="28" spans="1:9" x14ac:dyDescent="0.25">
      <c r="A28" s="67" t="str">
        <f>[1]Položky!B767</f>
        <v>776</v>
      </c>
      <c r="B28" s="68" t="str">
        <f>[1]Položky!C767</f>
        <v>Podlahy povlakové</v>
      </c>
      <c r="C28" s="39"/>
      <c r="D28" s="69"/>
      <c r="E28" s="69">
        <v>0</v>
      </c>
      <c r="F28" s="70">
        <v>0</v>
      </c>
      <c r="G28" s="70">
        <v>0</v>
      </c>
      <c r="H28" s="70">
        <v>0</v>
      </c>
      <c r="I28" s="70">
        <v>0</v>
      </c>
    </row>
    <row r="29" spans="1:9" x14ac:dyDescent="0.25">
      <c r="A29" s="67" t="str">
        <f>[1]Položky!B780</f>
        <v>781</v>
      </c>
      <c r="B29" s="68" t="str">
        <f>[1]Položky!C780</f>
        <v>Obklady keramické</v>
      </c>
      <c r="C29" s="39"/>
      <c r="D29" s="69"/>
      <c r="E29" s="69">
        <v>0</v>
      </c>
      <c r="F29" s="70">
        <v>0</v>
      </c>
      <c r="G29" s="70">
        <v>0</v>
      </c>
      <c r="H29" s="70">
        <v>0</v>
      </c>
      <c r="I29" s="70">
        <v>0</v>
      </c>
    </row>
    <row r="30" spans="1:9" x14ac:dyDescent="0.25">
      <c r="A30" s="67" t="str">
        <f>[1]Položky!B789</f>
        <v>784</v>
      </c>
      <c r="B30" s="68" t="str">
        <f>[1]Položky!C789</f>
        <v>Malby</v>
      </c>
      <c r="C30" s="39"/>
      <c r="D30" s="69"/>
      <c r="E30" s="69">
        <v>0</v>
      </c>
      <c r="F30" s="70">
        <v>0</v>
      </c>
      <c r="G30" s="70">
        <v>0</v>
      </c>
      <c r="H30" s="70">
        <v>0</v>
      </c>
      <c r="I30" s="70">
        <v>0</v>
      </c>
    </row>
    <row r="31" spans="1:9" x14ac:dyDescent="0.25">
      <c r="A31" s="67" t="str">
        <f>[1]Položky!B801</f>
        <v>M21</v>
      </c>
      <c r="B31" s="68" t="str">
        <f>[1]Položky!C801</f>
        <v>Elektromontáže</v>
      </c>
      <c r="C31" s="39"/>
      <c r="D31" s="69"/>
      <c r="E31" s="69">
        <v>0</v>
      </c>
      <c r="F31" s="70">
        <v>0</v>
      </c>
      <c r="G31" s="70">
        <v>0</v>
      </c>
      <c r="H31" s="70">
        <v>0</v>
      </c>
      <c r="I31" s="70">
        <v>0</v>
      </c>
    </row>
    <row r="32" spans="1:9" x14ac:dyDescent="0.25">
      <c r="A32" s="67" t="str">
        <f>[1]Položky!B809</f>
        <v>M211</v>
      </c>
      <c r="B32" s="68" t="str">
        <f>[1]Položky!C809</f>
        <v>Hromosvod</v>
      </c>
      <c r="C32" s="39"/>
      <c r="D32" s="69"/>
      <c r="E32" s="69">
        <v>0</v>
      </c>
      <c r="F32" s="70">
        <v>0</v>
      </c>
      <c r="G32" s="70">
        <v>0</v>
      </c>
      <c r="H32" s="70">
        <v>0</v>
      </c>
      <c r="I32" s="70">
        <v>0</v>
      </c>
    </row>
    <row r="33" spans="1:9" x14ac:dyDescent="0.25">
      <c r="A33" s="67" t="str">
        <f>[1]Položky!B813</f>
        <v>M22</v>
      </c>
      <c r="B33" s="68" t="str">
        <f>[1]Položky!C813</f>
        <v>Montáž sdělovací a zabezp. techniky</v>
      </c>
      <c r="C33" s="39"/>
      <c r="D33" s="69"/>
      <c r="E33" s="69">
        <v>0</v>
      </c>
      <c r="F33" s="70">
        <v>0</v>
      </c>
      <c r="G33" s="70">
        <v>0</v>
      </c>
      <c r="H33" s="70">
        <v>0</v>
      </c>
      <c r="I33" s="70">
        <v>0</v>
      </c>
    </row>
    <row r="34" spans="1:9" x14ac:dyDescent="0.25">
      <c r="A34" s="67" t="str">
        <f>[1]Položky!B817</f>
        <v>M24</v>
      </c>
      <c r="B34" s="68" t="str">
        <f>[1]Položky!C817</f>
        <v>Montáže vzduchotechnických zařízení</v>
      </c>
      <c r="C34" s="39"/>
      <c r="D34" s="69"/>
      <c r="E34" s="69">
        <v>0</v>
      </c>
      <c r="F34" s="70">
        <v>0</v>
      </c>
      <c r="G34" s="70">
        <v>0</v>
      </c>
      <c r="H34" s="70">
        <v>0</v>
      </c>
      <c r="I34" s="70">
        <v>0</v>
      </c>
    </row>
    <row r="35" spans="1:9" x14ac:dyDescent="0.25">
      <c r="A35" s="67" t="str">
        <f>[1]Položky!B821</f>
        <v>D96</v>
      </c>
      <c r="B35" s="68" t="str">
        <f>[1]Položky!C821</f>
        <v>Přesuny suti a vybouraných hmot</v>
      </c>
      <c r="C35" s="39"/>
      <c r="D35" s="69"/>
      <c r="E35" s="69">
        <v>0</v>
      </c>
      <c r="F35" s="70">
        <v>0</v>
      </c>
      <c r="G35" s="70">
        <v>0</v>
      </c>
      <c r="H35" s="70">
        <v>0</v>
      </c>
      <c r="I35" s="70">
        <v>0</v>
      </c>
    </row>
    <row r="36" spans="1:9" x14ac:dyDescent="0.25">
      <c r="A36" s="67" t="s">
        <v>96</v>
      </c>
      <c r="B36" s="68" t="s">
        <v>97</v>
      </c>
      <c r="C36" s="39"/>
      <c r="D36" s="69"/>
      <c r="E36" s="69">
        <v>0</v>
      </c>
      <c r="F36" s="70">
        <v>0</v>
      </c>
      <c r="G36" s="70">
        <v>0</v>
      </c>
      <c r="H36" s="70">
        <v>0</v>
      </c>
      <c r="I36" s="70">
        <v>0</v>
      </c>
    </row>
    <row r="37" spans="1:9" ht="15.75" thickBot="1" x14ac:dyDescent="0.3">
      <c r="A37" s="67" t="s">
        <v>98</v>
      </c>
      <c r="B37" s="68" t="s">
        <v>99</v>
      </c>
      <c r="C37" s="39"/>
      <c r="D37" s="69"/>
      <c r="E37" s="69">
        <v>0</v>
      </c>
      <c r="F37" s="70">
        <v>0</v>
      </c>
      <c r="G37" s="70">
        <v>0</v>
      </c>
      <c r="H37" s="70">
        <v>0</v>
      </c>
      <c r="I37" s="70">
        <v>0</v>
      </c>
    </row>
    <row r="38" spans="1:9" ht="16.5" thickTop="1" thickBot="1" x14ac:dyDescent="0.3">
      <c r="A38" s="41"/>
      <c r="B38" s="14" t="s">
        <v>56</v>
      </c>
      <c r="C38" s="14"/>
      <c r="D38" s="71"/>
      <c r="E38" s="71">
        <f>SUM(E7:E37)</f>
        <v>0</v>
      </c>
      <c r="F38" s="71">
        <f>SUM(F7:F37)</f>
        <v>0</v>
      </c>
      <c r="G38" s="71">
        <f>SUM(G7:G37)</f>
        <v>0</v>
      </c>
      <c r="H38" s="71">
        <f>SUM(H7:H37)</f>
        <v>0</v>
      </c>
      <c r="I38" s="71">
        <f>SUM(I7:I37)</f>
        <v>0</v>
      </c>
    </row>
    <row r="39" spans="1:9" ht="15.75" thickTop="1" x14ac:dyDescent="0.25">
      <c r="A39" s="39"/>
      <c r="B39" s="39"/>
      <c r="C39" s="39"/>
      <c r="D39" s="39"/>
      <c r="E39" s="39"/>
      <c r="F39" s="39"/>
      <c r="G39" s="39"/>
      <c r="H39" s="39"/>
      <c r="I39" s="39"/>
    </row>
    <row r="40" spans="1:9" ht="18" x14ac:dyDescent="0.25">
      <c r="A40" s="213" t="s">
        <v>57</v>
      </c>
      <c r="B40" s="213"/>
      <c r="C40" s="213"/>
      <c r="D40" s="213"/>
      <c r="E40" s="213"/>
      <c r="F40" s="213"/>
      <c r="G40" s="213"/>
      <c r="H40" s="213"/>
      <c r="I40" s="213"/>
    </row>
    <row r="41" spans="1:9" ht="15.75" thickBot="1" x14ac:dyDescent="0.3">
      <c r="A41" s="44"/>
      <c r="B41" s="44"/>
      <c r="C41" s="44"/>
      <c r="D41" s="44"/>
      <c r="E41" s="44"/>
      <c r="F41" s="44"/>
      <c r="G41" s="44"/>
      <c r="H41" s="44"/>
      <c r="I41" s="44"/>
    </row>
    <row r="42" spans="1:9" ht="16.5" thickTop="1" thickBot="1" x14ac:dyDescent="0.3">
      <c r="A42" s="41" t="s">
        <v>58</v>
      </c>
      <c r="B42" s="14"/>
      <c r="C42" s="14"/>
      <c r="D42" s="16"/>
      <c r="E42" s="72" t="s">
        <v>59</v>
      </c>
      <c r="F42" s="73" t="s">
        <v>45</v>
      </c>
      <c r="G42" s="103" t="s">
        <v>60</v>
      </c>
      <c r="H42" s="74"/>
      <c r="I42" s="75" t="s">
        <v>59</v>
      </c>
    </row>
    <row r="43" spans="1:9" ht="16.5" thickTop="1" thickBot="1" x14ac:dyDescent="0.3">
      <c r="A43" s="37"/>
      <c r="B43" s="31"/>
      <c r="C43" s="31"/>
      <c r="D43" s="47"/>
      <c r="E43" s="76"/>
      <c r="F43" s="77"/>
      <c r="G43" s="78"/>
      <c r="H43" s="79"/>
      <c r="I43" s="78"/>
    </row>
    <row r="44" spans="1:9" ht="16.5" thickTop="1" thickBot="1" x14ac:dyDescent="0.3">
      <c r="A44" s="80"/>
      <c r="B44" s="14" t="s">
        <v>61</v>
      </c>
      <c r="C44" s="15"/>
      <c r="D44" s="81"/>
      <c r="E44" s="82"/>
      <c r="F44" s="83"/>
      <c r="G44" s="83"/>
      <c r="H44" s="208">
        <f>SUM(I43:I43)</f>
        <v>0</v>
      </c>
      <c r="I44" s="208"/>
    </row>
    <row r="45" spans="1:9" ht="16.5" thickTop="1" thickBot="1" x14ac:dyDescent="0.3">
      <c r="A45" s="80"/>
      <c r="B45" s="14" t="s">
        <v>61</v>
      </c>
      <c r="C45" s="15"/>
      <c r="D45" s="81"/>
      <c r="E45" s="82"/>
      <c r="F45" s="83"/>
      <c r="G45" s="83"/>
      <c r="H45" s="208">
        <f>SUM(I43:I44)</f>
        <v>0</v>
      </c>
      <c r="I45" s="208"/>
    </row>
    <row r="46" spans="1:9" ht="15.75" thickTop="1" x14ac:dyDescent="0.25"/>
    <row r="47" spans="1:9" x14ac:dyDescent="0.25">
      <c r="E47" s="88"/>
    </row>
  </sheetData>
  <mergeCells count="8">
    <mergeCell ref="H45:I45"/>
    <mergeCell ref="A1:B1"/>
    <mergeCell ref="A2:B2"/>
    <mergeCell ref="G2:I2"/>
    <mergeCell ref="A4:I4"/>
    <mergeCell ref="B14:D14"/>
    <mergeCell ref="A40:I40"/>
    <mergeCell ref="H44:I44"/>
  </mergeCells>
  <pageMargins left="0.7" right="0.7" top="0.78740157499999996" bottom="0.78740157499999996" header="0.3" footer="0.3"/>
  <pageSetup paperSize="9" scale="9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zoomScaleNormal="100" workbookViewId="0">
      <selection activeCell="A2" sqref="A2"/>
    </sheetView>
  </sheetViews>
  <sheetFormatPr defaultRowHeight="15" x14ac:dyDescent="0.25"/>
  <cols>
    <col min="1" max="1" width="4.85546875" customWidth="1"/>
    <col min="2" max="2" width="6.28515625" customWidth="1"/>
    <col min="3" max="3" width="11.42578125" customWidth="1"/>
    <col min="4" max="4" width="14.140625" customWidth="1"/>
    <col min="5" max="5" width="11.28515625" customWidth="1"/>
    <col min="6" max="6" width="11" customWidth="1"/>
    <col min="7" max="7" width="12" customWidth="1"/>
    <col min="8" max="8" width="10.140625" customWidth="1"/>
    <col min="9" max="9" width="11.28515625" customWidth="1"/>
  </cols>
  <sheetData>
    <row r="1" spans="1:9" x14ac:dyDescent="0.25">
      <c r="A1" s="209" t="s">
        <v>110</v>
      </c>
      <c r="B1" s="209"/>
      <c r="C1" s="59" t="str">
        <f>CONCATENATE(cislostavby," ",nazevstavby)</f>
        <v>4213 Zateplení ZŠ Laštůvkova 77 Brno-Bystrc</v>
      </c>
      <c r="D1" s="60"/>
      <c r="E1" s="61"/>
      <c r="F1" s="60"/>
      <c r="G1" s="62" t="s">
        <v>48</v>
      </c>
      <c r="H1" s="196" t="s">
        <v>107</v>
      </c>
      <c r="I1" s="194">
        <v>2016</v>
      </c>
    </row>
    <row r="2" spans="1:9" ht="15" customHeight="1" x14ac:dyDescent="0.25">
      <c r="A2" s="209" t="s">
        <v>49</v>
      </c>
      <c r="B2" s="209"/>
      <c r="C2" s="59" t="s">
        <v>75</v>
      </c>
      <c r="D2" s="60"/>
      <c r="E2" s="61"/>
      <c r="F2" s="60"/>
      <c r="G2" s="210" t="s">
        <v>62</v>
      </c>
      <c r="H2" s="210"/>
      <c r="I2" s="210"/>
    </row>
    <row r="3" spans="1:9" x14ac:dyDescent="0.25">
      <c r="A3" s="44"/>
      <c r="B3" s="44"/>
      <c r="C3" s="44"/>
      <c r="D3" s="44"/>
      <c r="E3" s="44"/>
      <c r="F3" s="39"/>
      <c r="G3" s="44"/>
      <c r="H3" s="44"/>
      <c r="I3" s="44"/>
    </row>
    <row r="4" spans="1:9" ht="18" x14ac:dyDescent="0.25">
      <c r="A4" s="211" t="s">
        <v>50</v>
      </c>
      <c r="B4" s="211"/>
      <c r="C4" s="211"/>
      <c r="D4" s="211"/>
      <c r="E4" s="211"/>
      <c r="F4" s="211"/>
      <c r="G4" s="211"/>
      <c r="H4" s="211"/>
      <c r="I4" s="211"/>
    </row>
    <row r="5" spans="1:9" x14ac:dyDescent="0.25">
      <c r="A5" s="44"/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105"/>
      <c r="B6" s="128" t="s">
        <v>51</v>
      </c>
      <c r="C6" s="129"/>
      <c r="D6" s="129"/>
      <c r="E6" s="130" t="s">
        <v>52</v>
      </c>
      <c r="F6" s="106" t="s">
        <v>53</v>
      </c>
      <c r="G6" s="106" t="s">
        <v>54</v>
      </c>
      <c r="H6" s="106" t="s">
        <v>55</v>
      </c>
      <c r="I6" s="106" t="s">
        <v>32</v>
      </c>
    </row>
    <row r="7" spans="1:9" x14ac:dyDescent="0.25">
      <c r="A7" s="107" t="str">
        <f>[6]Položky!B7</f>
        <v>000</v>
      </c>
      <c r="B7" s="108" t="str">
        <f>[6]Položky!C7</f>
        <v>Projektova dokumentace</v>
      </c>
      <c r="C7" s="109"/>
      <c r="D7" s="131"/>
      <c r="E7" s="132">
        <v>0</v>
      </c>
      <c r="F7" s="111">
        <v>0</v>
      </c>
      <c r="G7" s="111">
        <v>0</v>
      </c>
      <c r="H7" s="111">
        <v>0</v>
      </c>
      <c r="I7" s="111">
        <v>0</v>
      </c>
    </row>
    <row r="8" spans="1:9" x14ac:dyDescent="0.25">
      <c r="A8" s="112" t="str">
        <f>[6]Položky!B12</f>
        <v>1</v>
      </c>
      <c r="B8" s="113" t="str">
        <f>[6]Položky!C12</f>
        <v>Zemní práce</v>
      </c>
      <c r="C8" s="39"/>
      <c r="D8" s="133"/>
      <c r="E8" s="132">
        <v>0</v>
      </c>
      <c r="F8" s="111">
        <v>0</v>
      </c>
      <c r="G8" s="111">
        <v>0</v>
      </c>
      <c r="H8" s="111">
        <v>0</v>
      </c>
      <c r="I8" s="111">
        <v>0</v>
      </c>
    </row>
    <row r="9" spans="1:9" x14ac:dyDescent="0.25">
      <c r="A9" s="112" t="str">
        <f>[6]Položky!B37</f>
        <v>3</v>
      </c>
      <c r="B9" s="113" t="str">
        <f>[6]Položky!C37</f>
        <v>Svislé a kompletní konstrukce</v>
      </c>
      <c r="C9" s="39"/>
      <c r="D9" s="133"/>
      <c r="E9" s="132">
        <v>0</v>
      </c>
      <c r="F9" s="111">
        <v>0</v>
      </c>
      <c r="G9" s="111">
        <v>0</v>
      </c>
      <c r="H9" s="111">
        <v>0</v>
      </c>
      <c r="I9" s="111">
        <v>0</v>
      </c>
    </row>
    <row r="10" spans="1:9" x14ac:dyDescent="0.25">
      <c r="A10" s="112" t="str">
        <f>[6]Položky!B61</f>
        <v>5</v>
      </c>
      <c r="B10" s="113" t="str">
        <f>[6]Položky!C61</f>
        <v>Komunikace</v>
      </c>
      <c r="C10" s="39"/>
      <c r="D10" s="133"/>
      <c r="E10" s="132">
        <v>0</v>
      </c>
      <c r="F10" s="111">
        <v>0</v>
      </c>
      <c r="G10" s="111">
        <v>0</v>
      </c>
      <c r="H10" s="111">
        <v>0</v>
      </c>
      <c r="I10" s="111">
        <v>0</v>
      </c>
    </row>
    <row r="11" spans="1:9" x14ac:dyDescent="0.25">
      <c r="A11" s="112" t="str">
        <f>[6]Položky!B75</f>
        <v>61</v>
      </c>
      <c r="B11" s="113" t="str">
        <f>[6]Položky!C75</f>
        <v>Upravy povrchů vnitřní</v>
      </c>
      <c r="C11" s="39"/>
      <c r="D11" s="133"/>
      <c r="E11" s="132">
        <v>0</v>
      </c>
      <c r="F11" s="111">
        <v>0</v>
      </c>
      <c r="G11" s="111">
        <v>0</v>
      </c>
      <c r="H11" s="111">
        <v>0</v>
      </c>
      <c r="I11" s="111">
        <v>0</v>
      </c>
    </row>
    <row r="12" spans="1:9" x14ac:dyDescent="0.25">
      <c r="A12" s="112" t="str">
        <f>[6]Položky!B136</f>
        <v>62</v>
      </c>
      <c r="B12" s="113" t="str">
        <f>[6]Položky!C136</f>
        <v>Úpravy povrchů vnější</v>
      </c>
      <c r="C12" s="39"/>
      <c r="D12" s="133"/>
      <c r="E12" s="132">
        <v>0</v>
      </c>
      <c r="F12" s="111">
        <v>0</v>
      </c>
      <c r="G12" s="111">
        <v>0</v>
      </c>
      <c r="H12" s="111">
        <v>0</v>
      </c>
      <c r="I12" s="111">
        <v>0</v>
      </c>
    </row>
    <row r="13" spans="1:9" x14ac:dyDescent="0.25">
      <c r="A13" s="112" t="str">
        <f>[6]Položky!B283</f>
        <v>94</v>
      </c>
      <c r="B13" s="113" t="str">
        <f>[6]Položky!C283</f>
        <v>Lešení a stavební výtahy</v>
      </c>
      <c r="C13" s="39"/>
      <c r="D13" s="133"/>
      <c r="E13" s="132">
        <v>0</v>
      </c>
      <c r="F13" s="111">
        <v>0</v>
      </c>
      <c r="G13" s="111">
        <v>0</v>
      </c>
      <c r="H13" s="111">
        <v>0</v>
      </c>
      <c r="I13" s="111">
        <v>0</v>
      </c>
    </row>
    <row r="14" spans="1:9" ht="26.25" customHeight="1" x14ac:dyDescent="0.25">
      <c r="A14" s="112" t="str">
        <f>[6]Položky!B301</f>
        <v>95</v>
      </c>
      <c r="B14" s="226" t="str">
        <f>[6]Položky!C301</f>
        <v>Dokončovací konstrukce na pozemních stavbách</v>
      </c>
      <c r="C14" s="227"/>
      <c r="D14" s="228"/>
      <c r="E14" s="132">
        <v>0</v>
      </c>
      <c r="F14" s="111">
        <v>0</v>
      </c>
      <c r="G14" s="111">
        <v>0</v>
      </c>
      <c r="H14" s="111">
        <v>0</v>
      </c>
      <c r="I14" s="111">
        <v>0</v>
      </c>
    </row>
    <row r="15" spans="1:9" x14ac:dyDescent="0.25">
      <c r="A15" s="112" t="str">
        <f>[6]Položky!B325</f>
        <v>96</v>
      </c>
      <c r="B15" s="113" t="str">
        <f>[6]Položky!C325</f>
        <v>Bourání konstrukcí</v>
      </c>
      <c r="C15" s="39"/>
      <c r="D15" s="133"/>
      <c r="E15" s="132">
        <v>0</v>
      </c>
      <c r="F15" s="111">
        <v>0</v>
      </c>
      <c r="G15" s="111">
        <v>0</v>
      </c>
      <c r="H15" s="111">
        <v>0</v>
      </c>
      <c r="I15" s="111">
        <v>0</v>
      </c>
    </row>
    <row r="16" spans="1:9" x14ac:dyDescent="0.25">
      <c r="A16" s="112" t="str">
        <f>[6]Položky!B374</f>
        <v>97</v>
      </c>
      <c r="B16" s="113" t="str">
        <f>[6]Položky!C374</f>
        <v>Prorážení otvorů</v>
      </c>
      <c r="C16" s="39"/>
      <c r="D16" s="133"/>
      <c r="E16" s="132">
        <v>0</v>
      </c>
      <c r="F16" s="111">
        <v>0</v>
      </c>
      <c r="G16" s="111">
        <v>0</v>
      </c>
      <c r="H16" s="111">
        <v>0</v>
      </c>
      <c r="I16" s="111">
        <v>0</v>
      </c>
    </row>
    <row r="17" spans="1:9" x14ac:dyDescent="0.25">
      <c r="A17" s="112" t="str">
        <f>[6]Položky!B399</f>
        <v>99</v>
      </c>
      <c r="B17" s="113" t="str">
        <f>[6]Položky!C399</f>
        <v>Staveništní přesun hmot</v>
      </c>
      <c r="C17" s="39"/>
      <c r="D17" s="133"/>
      <c r="E17" s="132">
        <v>0</v>
      </c>
      <c r="F17" s="111">
        <v>0</v>
      </c>
      <c r="G17" s="111">
        <v>0</v>
      </c>
      <c r="H17" s="111">
        <v>0</v>
      </c>
      <c r="I17" s="111">
        <v>0</v>
      </c>
    </row>
    <row r="18" spans="1:9" x14ac:dyDescent="0.25">
      <c r="A18" s="112" t="str">
        <f>[6]Položky!B402</f>
        <v>711</v>
      </c>
      <c r="B18" s="113" t="str">
        <f>[6]Položky!C402</f>
        <v>Izolace proti vodě</v>
      </c>
      <c r="C18" s="39"/>
      <c r="D18" s="133"/>
      <c r="E18" s="132">
        <v>0</v>
      </c>
      <c r="F18" s="111">
        <v>0</v>
      </c>
      <c r="G18" s="111">
        <v>0</v>
      </c>
      <c r="H18" s="111">
        <v>0</v>
      </c>
      <c r="I18" s="111">
        <v>0</v>
      </c>
    </row>
    <row r="19" spans="1:9" x14ac:dyDescent="0.25">
      <c r="A19" s="112" t="str">
        <f>[6]Položky!B415</f>
        <v>712</v>
      </c>
      <c r="B19" s="113" t="str">
        <f>[6]Položky!C415</f>
        <v>Živičné krytiny</v>
      </c>
      <c r="C19" s="39"/>
      <c r="D19" s="133"/>
      <c r="E19" s="132">
        <v>0</v>
      </c>
      <c r="F19" s="111">
        <v>0</v>
      </c>
      <c r="G19" s="111">
        <v>0</v>
      </c>
      <c r="H19" s="111">
        <v>0</v>
      </c>
      <c r="I19" s="111">
        <v>0</v>
      </c>
    </row>
    <row r="20" spans="1:9" x14ac:dyDescent="0.25">
      <c r="A20" s="112" t="str">
        <f>[6]Položky!B431</f>
        <v>713</v>
      </c>
      <c r="B20" s="113" t="str">
        <f>[6]Položky!C431</f>
        <v>Izolace tepelné</v>
      </c>
      <c r="C20" s="39"/>
      <c r="D20" s="133"/>
      <c r="E20" s="132">
        <v>0</v>
      </c>
      <c r="F20" s="111">
        <v>0</v>
      </c>
      <c r="G20" s="111">
        <v>0</v>
      </c>
      <c r="H20" s="111">
        <v>0</v>
      </c>
      <c r="I20" s="111">
        <v>0</v>
      </c>
    </row>
    <row r="21" spans="1:9" x14ac:dyDescent="0.25">
      <c r="A21" s="112" t="str">
        <f>[6]Položky!B450</f>
        <v>721</v>
      </c>
      <c r="B21" s="113" t="str">
        <f>[6]Položky!C450</f>
        <v>Vnitřní kanalizace</v>
      </c>
      <c r="C21" s="39"/>
      <c r="D21" s="133"/>
      <c r="E21" s="132">
        <v>0</v>
      </c>
      <c r="F21" s="111">
        <v>0</v>
      </c>
      <c r="G21" s="111">
        <v>0</v>
      </c>
      <c r="H21" s="111">
        <v>0</v>
      </c>
      <c r="I21" s="111">
        <v>0</v>
      </c>
    </row>
    <row r="22" spans="1:9" x14ac:dyDescent="0.25">
      <c r="A22" s="112" t="str">
        <f>[6]Položky!B458</f>
        <v>730</v>
      </c>
      <c r="B22" s="113" t="str">
        <f>[6]Položky!C458</f>
        <v>Ústřední vytápění</v>
      </c>
      <c r="C22" s="39"/>
      <c r="D22" s="133"/>
      <c r="E22" s="132">
        <v>0</v>
      </c>
      <c r="F22" s="111">
        <v>0</v>
      </c>
      <c r="G22" s="111">
        <v>0</v>
      </c>
      <c r="H22" s="111">
        <v>0</v>
      </c>
      <c r="I22" s="111">
        <v>0</v>
      </c>
    </row>
    <row r="23" spans="1:9" x14ac:dyDescent="0.25">
      <c r="A23" s="112" t="str">
        <f>[6]Položky!B462</f>
        <v>762</v>
      </c>
      <c r="B23" s="113" t="str">
        <f>[6]Položky!C462</f>
        <v>Konstrukce tesařské</v>
      </c>
      <c r="C23" s="39"/>
      <c r="D23" s="133"/>
      <c r="E23" s="132">
        <v>0</v>
      </c>
      <c r="F23" s="111">
        <v>0</v>
      </c>
      <c r="G23" s="111">
        <v>0</v>
      </c>
      <c r="H23" s="111">
        <v>0</v>
      </c>
      <c r="I23" s="111">
        <v>0</v>
      </c>
    </row>
    <row r="24" spans="1:9" x14ac:dyDescent="0.25">
      <c r="A24" s="112" t="str">
        <f>[6]Položky!B476</f>
        <v>764</v>
      </c>
      <c r="B24" s="113" t="str">
        <f>[6]Položky!C476</f>
        <v>Konstrukce klempířské</v>
      </c>
      <c r="C24" s="39"/>
      <c r="D24" s="133"/>
      <c r="E24" s="132">
        <v>0</v>
      </c>
      <c r="F24" s="111">
        <v>0</v>
      </c>
      <c r="G24" s="111">
        <v>0</v>
      </c>
      <c r="H24" s="111">
        <v>0</v>
      </c>
      <c r="I24" s="111">
        <v>0</v>
      </c>
    </row>
    <row r="25" spans="1:9" x14ac:dyDescent="0.25">
      <c r="A25" s="112" t="str">
        <f>[6]Položky!B508</f>
        <v>766</v>
      </c>
      <c r="B25" s="113" t="str">
        <f>[6]Položky!C508</f>
        <v>Konstrukce truhlářské</v>
      </c>
      <c r="C25" s="39"/>
      <c r="D25" s="133"/>
      <c r="E25" s="132">
        <v>0</v>
      </c>
      <c r="F25" s="111">
        <v>0</v>
      </c>
      <c r="G25" s="111">
        <v>0</v>
      </c>
      <c r="H25" s="111">
        <v>0</v>
      </c>
      <c r="I25" s="111">
        <v>0</v>
      </c>
    </row>
    <row r="26" spans="1:9" x14ac:dyDescent="0.25">
      <c r="A26" s="112" t="str">
        <f>[6]Položky!B512</f>
        <v>767</v>
      </c>
      <c r="B26" s="113" t="str">
        <f>[6]Položky!C512</f>
        <v>Konstrukce zámečnické</v>
      </c>
      <c r="C26" s="39"/>
      <c r="D26" s="133"/>
      <c r="E26" s="132">
        <v>0</v>
      </c>
      <c r="F26" s="111">
        <v>0</v>
      </c>
      <c r="G26" s="111">
        <v>0</v>
      </c>
      <c r="H26" s="111">
        <v>0</v>
      </c>
      <c r="I26" s="111">
        <v>0</v>
      </c>
    </row>
    <row r="27" spans="1:9" x14ac:dyDescent="0.25">
      <c r="A27" s="112" t="str">
        <f>[6]Položky!B517</f>
        <v>769</v>
      </c>
      <c r="B27" s="113" t="str">
        <f>[6]Položky!C517</f>
        <v>Otvorové prvky z plastu</v>
      </c>
      <c r="C27" s="39"/>
      <c r="D27" s="133"/>
      <c r="E27" s="132">
        <v>0</v>
      </c>
      <c r="F27" s="111">
        <v>0</v>
      </c>
      <c r="G27" s="111">
        <v>0</v>
      </c>
      <c r="H27" s="111">
        <v>0</v>
      </c>
      <c r="I27" s="111">
        <v>0</v>
      </c>
    </row>
    <row r="28" spans="1:9" x14ac:dyDescent="0.25">
      <c r="A28" s="112" t="str">
        <f>[6]Položky!B549</f>
        <v>776</v>
      </c>
      <c r="B28" s="113" t="str">
        <f>[6]Položky!C549</f>
        <v>Podlahy povlakové</v>
      </c>
      <c r="C28" s="39"/>
      <c r="D28" s="133"/>
      <c r="E28" s="132">
        <v>0</v>
      </c>
      <c r="F28" s="111">
        <v>0</v>
      </c>
      <c r="G28" s="111">
        <v>0</v>
      </c>
      <c r="H28" s="111">
        <v>0</v>
      </c>
      <c r="I28" s="111">
        <v>0</v>
      </c>
    </row>
    <row r="29" spans="1:9" x14ac:dyDescent="0.25">
      <c r="A29" s="112" t="str">
        <f>[6]Položky!B557</f>
        <v>781</v>
      </c>
      <c r="B29" s="113" t="str">
        <f>[6]Položky!C557</f>
        <v>Obklady keramické</v>
      </c>
      <c r="C29" s="39"/>
      <c r="D29" s="133"/>
      <c r="E29" s="132">
        <v>0</v>
      </c>
      <c r="F29" s="111">
        <v>0</v>
      </c>
      <c r="G29" s="111">
        <v>0</v>
      </c>
      <c r="H29" s="111">
        <v>0</v>
      </c>
      <c r="I29" s="111">
        <v>0</v>
      </c>
    </row>
    <row r="30" spans="1:9" x14ac:dyDescent="0.25">
      <c r="A30" s="112" t="str">
        <f>[6]Položky!B566</f>
        <v>784</v>
      </c>
      <c r="B30" s="113" t="str">
        <f>[6]Položky!C566</f>
        <v>Malby</v>
      </c>
      <c r="C30" s="39"/>
      <c r="D30" s="133"/>
      <c r="E30" s="132">
        <v>0</v>
      </c>
      <c r="F30" s="111">
        <v>0</v>
      </c>
      <c r="G30" s="111">
        <v>0</v>
      </c>
      <c r="H30" s="111">
        <v>0</v>
      </c>
      <c r="I30" s="111">
        <v>0</v>
      </c>
    </row>
    <row r="31" spans="1:9" x14ac:dyDescent="0.25">
      <c r="A31" s="112" t="str">
        <f>[6]Položky!B574</f>
        <v>M21</v>
      </c>
      <c r="B31" s="113" t="str">
        <f>[6]Položky!C574</f>
        <v>Elektromontáže</v>
      </c>
      <c r="C31" s="39"/>
      <c r="D31" s="133"/>
      <c r="E31" s="132">
        <v>0</v>
      </c>
      <c r="F31" s="111">
        <v>0</v>
      </c>
      <c r="G31" s="111">
        <v>0</v>
      </c>
      <c r="H31" s="111">
        <v>0</v>
      </c>
      <c r="I31" s="111">
        <v>0</v>
      </c>
    </row>
    <row r="32" spans="1:9" x14ac:dyDescent="0.25">
      <c r="A32" s="112" t="str">
        <f>[6]Položky!B584</f>
        <v>M211</v>
      </c>
      <c r="B32" s="113" t="str">
        <f>[6]Položky!C584</f>
        <v>Hromosvod</v>
      </c>
      <c r="C32" s="39"/>
      <c r="D32" s="133"/>
      <c r="E32" s="132">
        <v>0</v>
      </c>
      <c r="F32" s="111">
        <v>0</v>
      </c>
      <c r="G32" s="111">
        <v>0</v>
      </c>
      <c r="H32" s="111">
        <v>0</v>
      </c>
      <c r="I32" s="111">
        <v>0</v>
      </c>
    </row>
    <row r="33" spans="1:9" x14ac:dyDescent="0.25">
      <c r="A33" s="112" t="str">
        <f>[6]Položky!B588</f>
        <v>M22</v>
      </c>
      <c r="B33" s="113" t="str">
        <f>[6]Položky!C588</f>
        <v>Montáž sdělovací a zabezp. techniky</v>
      </c>
      <c r="C33" s="39"/>
      <c r="D33" s="133"/>
      <c r="E33" s="132">
        <v>0</v>
      </c>
      <c r="F33" s="111">
        <v>0</v>
      </c>
      <c r="G33" s="111">
        <v>0</v>
      </c>
      <c r="H33" s="111">
        <v>0</v>
      </c>
      <c r="I33" s="111">
        <v>0</v>
      </c>
    </row>
    <row r="34" spans="1:9" x14ac:dyDescent="0.25">
      <c r="A34" s="112" t="str">
        <f>[6]Položky!B592</f>
        <v>M24</v>
      </c>
      <c r="B34" s="113" t="str">
        <f>[6]Položky!C592</f>
        <v>Montáže vzduchotechnických zařízení</v>
      </c>
      <c r="C34" s="39"/>
      <c r="D34" s="133"/>
      <c r="E34" s="132">
        <v>0</v>
      </c>
      <c r="F34" s="111">
        <v>0</v>
      </c>
      <c r="G34" s="111">
        <v>0</v>
      </c>
      <c r="H34" s="111">
        <v>0</v>
      </c>
      <c r="I34" s="111">
        <v>0</v>
      </c>
    </row>
    <row r="35" spans="1:9" x14ac:dyDescent="0.25">
      <c r="A35" s="112" t="str">
        <f>[6]Položky!B595</f>
        <v>D96</v>
      </c>
      <c r="B35" s="113" t="str">
        <f>[6]Položky!C595</f>
        <v>Přesuny suti a vybouraných hmot</v>
      </c>
      <c r="C35" s="39"/>
      <c r="D35" s="133"/>
      <c r="E35" s="132">
        <v>0</v>
      </c>
      <c r="F35" s="111">
        <v>0</v>
      </c>
      <c r="G35" s="111">
        <v>0</v>
      </c>
      <c r="H35" s="111">
        <v>0</v>
      </c>
      <c r="I35" s="111">
        <v>0</v>
      </c>
    </row>
    <row r="36" spans="1:9" x14ac:dyDescent="0.25">
      <c r="A36" s="112" t="s">
        <v>96</v>
      </c>
      <c r="B36" s="113" t="s">
        <v>97</v>
      </c>
      <c r="C36" s="39"/>
      <c r="D36" s="133"/>
      <c r="E36" s="132">
        <v>0</v>
      </c>
      <c r="F36" s="111">
        <v>0</v>
      </c>
      <c r="G36" s="111">
        <v>0</v>
      </c>
      <c r="H36" s="111">
        <v>0</v>
      </c>
      <c r="I36" s="111">
        <v>0</v>
      </c>
    </row>
    <row r="37" spans="1:9" x14ac:dyDescent="0.25">
      <c r="A37" s="112" t="s">
        <v>98</v>
      </c>
      <c r="B37" s="113" t="s">
        <v>99</v>
      </c>
      <c r="C37" s="39"/>
      <c r="D37" s="133"/>
      <c r="E37" s="132">
        <v>0</v>
      </c>
      <c r="F37" s="111">
        <v>0</v>
      </c>
      <c r="G37" s="111">
        <v>0</v>
      </c>
      <c r="H37" s="111">
        <v>0</v>
      </c>
      <c r="I37" s="111">
        <v>0</v>
      </c>
    </row>
    <row r="38" spans="1:9" x14ac:dyDescent="0.25">
      <c r="A38" s="115"/>
      <c r="B38" s="134" t="s">
        <v>56</v>
      </c>
      <c r="C38" s="135"/>
      <c r="D38" s="136"/>
      <c r="E38" s="137">
        <f>SUM(E7:E37)</f>
        <v>0</v>
      </c>
      <c r="F38" s="137">
        <f>SUM(F7:F37)</f>
        <v>0</v>
      </c>
      <c r="G38" s="137">
        <f>SUM(G7:G37)</f>
        <v>0</v>
      </c>
      <c r="H38" s="137">
        <f>SUM(H7:H37)</f>
        <v>0</v>
      </c>
      <c r="I38" s="137">
        <f>SUM(I7:I37)</f>
        <v>0</v>
      </c>
    </row>
    <row r="39" spans="1:9" x14ac:dyDescent="0.25">
      <c r="A39" s="39"/>
      <c r="B39" s="39"/>
      <c r="C39" s="39"/>
      <c r="D39" s="39"/>
      <c r="E39" s="39"/>
      <c r="F39" s="39"/>
      <c r="G39" s="39"/>
      <c r="H39" s="39"/>
      <c r="I39" s="39"/>
    </row>
    <row r="40" spans="1:9" ht="18" x14ac:dyDescent="0.25">
      <c r="A40" s="213" t="s">
        <v>57</v>
      </c>
      <c r="B40" s="213"/>
      <c r="C40" s="213"/>
      <c r="D40" s="213"/>
      <c r="E40" s="213"/>
      <c r="F40" s="213"/>
      <c r="G40" s="213"/>
      <c r="H40" s="213"/>
      <c r="I40" s="213"/>
    </row>
    <row r="41" spans="1:9" x14ac:dyDescent="0.25">
      <c r="A41" s="44"/>
      <c r="B41" s="44"/>
      <c r="C41" s="44"/>
      <c r="D41" s="44"/>
      <c r="E41" s="44"/>
      <c r="F41" s="44"/>
      <c r="G41" s="44"/>
      <c r="H41" s="44"/>
      <c r="I41" s="44"/>
    </row>
    <row r="42" spans="1:9" x14ac:dyDescent="0.25">
      <c r="A42" s="115" t="s">
        <v>58</v>
      </c>
      <c r="B42" s="115"/>
      <c r="C42" s="115"/>
      <c r="D42" s="120"/>
      <c r="E42" s="121" t="s">
        <v>59</v>
      </c>
      <c r="F42" s="121" t="s">
        <v>45</v>
      </c>
      <c r="G42" s="106" t="s">
        <v>60</v>
      </c>
      <c r="H42" s="122"/>
      <c r="I42" s="122" t="s">
        <v>59</v>
      </c>
    </row>
    <row r="43" spans="1:9" x14ac:dyDescent="0.25">
      <c r="A43" s="138"/>
      <c r="B43" s="139"/>
      <c r="C43" s="139"/>
      <c r="D43" s="139"/>
      <c r="E43" s="140"/>
      <c r="F43" s="141"/>
      <c r="G43" s="140"/>
      <c r="H43" s="142"/>
      <c r="I43" s="143"/>
    </row>
    <row r="44" spans="1:9" x14ac:dyDescent="0.25">
      <c r="A44" s="120"/>
      <c r="B44" s="115" t="s">
        <v>61</v>
      </c>
      <c r="C44" s="120"/>
      <c r="D44" s="127"/>
      <c r="E44" s="127"/>
      <c r="F44" s="127"/>
      <c r="G44" s="127"/>
      <c r="H44" s="225">
        <f>SUM(I43:I43)</f>
        <v>0</v>
      </c>
      <c r="I44" s="225"/>
    </row>
    <row r="46" spans="1:9" x14ac:dyDescent="0.25">
      <c r="E46" s="88"/>
    </row>
  </sheetData>
  <mergeCells count="7">
    <mergeCell ref="H44:I44"/>
    <mergeCell ref="A1:B1"/>
    <mergeCell ref="A2:B2"/>
    <mergeCell ref="G2:I2"/>
    <mergeCell ref="A4:I4"/>
    <mergeCell ref="A40:I40"/>
    <mergeCell ref="B14:D14"/>
  </mergeCells>
  <pageMargins left="0.7" right="0.7" top="0.78740157499999996" bottom="0.78740157499999996" header="0.3" footer="0.3"/>
  <pageSetup paperSize="9" scale="9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zoomScaleNormal="100" workbookViewId="0">
      <selection activeCell="A2" sqref="A2"/>
    </sheetView>
  </sheetViews>
  <sheetFormatPr defaultRowHeight="15" x14ac:dyDescent="0.25"/>
  <cols>
    <col min="1" max="2" width="6.28515625" customWidth="1"/>
    <col min="3" max="3" width="11.42578125" customWidth="1"/>
    <col min="4" max="4" width="14.140625" customWidth="1"/>
    <col min="5" max="5" width="11.28515625" customWidth="1"/>
    <col min="6" max="6" width="11" customWidth="1"/>
    <col min="7" max="7" width="12" customWidth="1"/>
    <col min="8" max="8" width="10.140625" customWidth="1"/>
    <col min="9" max="9" width="11.28515625" customWidth="1"/>
  </cols>
  <sheetData>
    <row r="1" spans="1:9" x14ac:dyDescent="0.25">
      <c r="A1" s="229" t="s">
        <v>110</v>
      </c>
      <c r="B1" s="229"/>
      <c r="C1" s="84" t="str">
        <f>CONCATENATE(cislostavby," ",nazevstavby)</f>
        <v>4213 Zateplení ZŠ Laštůvkova 77 Brno-Bystrc</v>
      </c>
      <c r="D1" s="85"/>
      <c r="E1" s="86"/>
      <c r="F1" s="85"/>
      <c r="G1" s="87" t="s">
        <v>48</v>
      </c>
      <c r="H1" s="196" t="s">
        <v>107</v>
      </c>
      <c r="I1" s="194">
        <v>2016</v>
      </c>
    </row>
    <row r="2" spans="1:9" ht="15" customHeight="1" x14ac:dyDescent="0.25">
      <c r="A2" s="229" t="s">
        <v>49</v>
      </c>
      <c r="B2" s="229"/>
      <c r="C2" s="84" t="s">
        <v>76</v>
      </c>
      <c r="D2" s="85"/>
      <c r="E2" s="86"/>
      <c r="F2" s="85"/>
      <c r="G2" s="230" t="s">
        <v>63</v>
      </c>
      <c r="H2" s="230"/>
      <c r="I2" s="230"/>
    </row>
    <row r="3" spans="1:9" x14ac:dyDescent="0.25">
      <c r="A3" s="44"/>
      <c r="B3" s="44"/>
      <c r="C3" s="44"/>
      <c r="D3" s="44"/>
      <c r="E3" s="44"/>
      <c r="F3" s="39"/>
      <c r="G3" s="44"/>
      <c r="H3" s="44"/>
      <c r="I3" s="44"/>
    </row>
    <row r="4" spans="1:9" ht="18" x14ac:dyDescent="0.25">
      <c r="A4" s="211" t="s">
        <v>50</v>
      </c>
      <c r="B4" s="211"/>
      <c r="C4" s="211"/>
      <c r="D4" s="211"/>
      <c r="E4" s="211"/>
      <c r="F4" s="211"/>
      <c r="G4" s="211"/>
      <c r="H4" s="211"/>
      <c r="I4" s="211"/>
    </row>
    <row r="5" spans="1:9" x14ac:dyDescent="0.25">
      <c r="A5" s="44"/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105"/>
      <c r="B6" s="106" t="s">
        <v>51</v>
      </c>
      <c r="C6" s="106"/>
      <c r="D6" s="106"/>
      <c r="E6" s="106" t="s">
        <v>52</v>
      </c>
      <c r="F6" s="106" t="s">
        <v>53</v>
      </c>
      <c r="G6" s="106" t="s">
        <v>54</v>
      </c>
      <c r="H6" s="106" t="s">
        <v>55</v>
      </c>
      <c r="I6" s="106" t="s">
        <v>32</v>
      </c>
    </row>
    <row r="7" spans="1:9" x14ac:dyDescent="0.25">
      <c r="A7" s="107" t="str">
        <f>[2]Položky!B7</f>
        <v>000</v>
      </c>
      <c r="B7" s="108" t="str">
        <f>[2]Položky!C7</f>
        <v>Projektova dokumentace</v>
      </c>
      <c r="C7" s="109"/>
      <c r="D7" s="110"/>
      <c r="E7" s="111">
        <v>0</v>
      </c>
      <c r="F7" s="111">
        <v>0</v>
      </c>
      <c r="G7" s="111">
        <v>0</v>
      </c>
      <c r="H7" s="111">
        <v>0</v>
      </c>
      <c r="I7" s="111">
        <v>0</v>
      </c>
    </row>
    <row r="8" spans="1:9" x14ac:dyDescent="0.25">
      <c r="A8" s="112" t="str">
        <f>[2]Položky!B12</f>
        <v>1</v>
      </c>
      <c r="B8" s="113" t="str">
        <f>[2]Položky!C12</f>
        <v>Zemní práce</v>
      </c>
      <c r="C8" s="39"/>
      <c r="D8" s="114"/>
      <c r="E8" s="111">
        <v>0</v>
      </c>
      <c r="F8" s="111">
        <v>0</v>
      </c>
      <c r="G8" s="111">
        <v>0</v>
      </c>
      <c r="H8" s="111">
        <v>0</v>
      </c>
      <c r="I8" s="111">
        <v>0</v>
      </c>
    </row>
    <row r="9" spans="1:9" x14ac:dyDescent="0.25">
      <c r="A9" s="112" t="str">
        <f>[2]Položky!B40</f>
        <v>3</v>
      </c>
      <c r="B9" s="113" t="str">
        <f>[2]Položky!C40</f>
        <v>Svislé a kompletní konstrukce</v>
      </c>
      <c r="C9" s="39"/>
      <c r="D9" s="114"/>
      <c r="E9" s="111">
        <v>0</v>
      </c>
      <c r="F9" s="111">
        <v>0</v>
      </c>
      <c r="G9" s="111">
        <v>0</v>
      </c>
      <c r="H9" s="111">
        <v>0</v>
      </c>
      <c r="I9" s="111">
        <v>0</v>
      </c>
    </row>
    <row r="10" spans="1:9" x14ac:dyDescent="0.25">
      <c r="A10" s="112" t="str">
        <f>[2]Položky!B49</f>
        <v>5</v>
      </c>
      <c r="B10" s="113" t="str">
        <f>[2]Položky!C49</f>
        <v>Komunikace</v>
      </c>
      <c r="C10" s="39"/>
      <c r="D10" s="114"/>
      <c r="E10" s="111">
        <v>0</v>
      </c>
      <c r="F10" s="111">
        <v>0</v>
      </c>
      <c r="G10" s="111">
        <v>0</v>
      </c>
      <c r="H10" s="111">
        <v>0</v>
      </c>
      <c r="I10" s="111">
        <v>0</v>
      </c>
    </row>
    <row r="11" spans="1:9" x14ac:dyDescent="0.25">
      <c r="A11" s="112" t="str">
        <f>[2]Položky!B70</f>
        <v>61</v>
      </c>
      <c r="B11" s="113" t="str">
        <f>[2]Položky!C70</f>
        <v>Upravy povrchů vnitřní</v>
      </c>
      <c r="C11" s="39"/>
      <c r="D11" s="114"/>
      <c r="E11" s="111">
        <v>0</v>
      </c>
      <c r="F11" s="111">
        <v>0</v>
      </c>
      <c r="G11" s="111">
        <v>0</v>
      </c>
      <c r="H11" s="111">
        <v>0</v>
      </c>
      <c r="I11" s="111">
        <v>0</v>
      </c>
    </row>
    <row r="12" spans="1:9" x14ac:dyDescent="0.25">
      <c r="A12" s="112" t="str">
        <f>[2]Položky!B130</f>
        <v>62</v>
      </c>
      <c r="B12" s="113" t="str">
        <f>[2]Položky!C130</f>
        <v>Úpravy povrchů vnější</v>
      </c>
      <c r="C12" s="39"/>
      <c r="D12" s="114"/>
      <c r="E12" s="111">
        <v>0</v>
      </c>
      <c r="F12" s="111">
        <v>0</v>
      </c>
      <c r="G12" s="111">
        <v>0</v>
      </c>
      <c r="H12" s="111">
        <v>0</v>
      </c>
      <c r="I12" s="111">
        <v>0</v>
      </c>
    </row>
    <row r="13" spans="1:9" x14ac:dyDescent="0.25">
      <c r="A13" s="112" t="str">
        <f>[2]Položky!B368</f>
        <v>94</v>
      </c>
      <c r="B13" s="113" t="str">
        <f>[2]Položky!C368</f>
        <v>Lešení a stavební výtahy</v>
      </c>
      <c r="C13" s="39"/>
      <c r="D13" s="114"/>
      <c r="E13" s="111">
        <v>0</v>
      </c>
      <c r="F13" s="111">
        <v>0</v>
      </c>
      <c r="G13" s="111">
        <v>0</v>
      </c>
      <c r="H13" s="111">
        <v>0</v>
      </c>
      <c r="I13" s="111">
        <v>0</v>
      </c>
    </row>
    <row r="14" spans="1:9" ht="28.5" customHeight="1" x14ac:dyDescent="0.25">
      <c r="A14" s="112" t="str">
        <f>[2]Položky!B388</f>
        <v>95</v>
      </c>
      <c r="B14" s="231" t="str">
        <f>[2]Položky!C388</f>
        <v>Dokončovací konstrukce na pozemních stavbách</v>
      </c>
      <c r="C14" s="232"/>
      <c r="D14" s="233"/>
      <c r="E14" s="111">
        <v>0</v>
      </c>
      <c r="F14" s="111">
        <v>0</v>
      </c>
      <c r="G14" s="111">
        <v>0</v>
      </c>
      <c r="H14" s="111">
        <v>0</v>
      </c>
      <c r="I14" s="111">
        <v>0</v>
      </c>
    </row>
    <row r="15" spans="1:9" x14ac:dyDescent="0.25">
      <c r="A15" s="112" t="str">
        <f>[2]Položky!B407</f>
        <v>96</v>
      </c>
      <c r="B15" s="113" t="str">
        <f>[2]Položky!C407</f>
        <v>Bourání konstrukcí</v>
      </c>
      <c r="C15" s="39"/>
      <c r="D15" s="114"/>
      <c r="E15" s="111">
        <v>0</v>
      </c>
      <c r="F15" s="111">
        <v>0</v>
      </c>
      <c r="G15" s="111">
        <v>0</v>
      </c>
      <c r="H15" s="111">
        <v>0</v>
      </c>
      <c r="I15" s="111">
        <v>0</v>
      </c>
    </row>
    <row r="16" spans="1:9" x14ac:dyDescent="0.25">
      <c r="A16" s="112" t="str">
        <f>[2]Položky!B461</f>
        <v>97</v>
      </c>
      <c r="B16" s="113" t="str">
        <f>[2]Položky!C461</f>
        <v>Prorážení otvorů</v>
      </c>
      <c r="C16" s="39"/>
      <c r="D16" s="114"/>
      <c r="E16" s="111">
        <v>0</v>
      </c>
      <c r="F16" s="111">
        <v>0</v>
      </c>
      <c r="G16" s="111">
        <v>0</v>
      </c>
      <c r="H16" s="111">
        <v>0</v>
      </c>
      <c r="I16" s="111">
        <v>0</v>
      </c>
    </row>
    <row r="17" spans="1:9" x14ac:dyDescent="0.25">
      <c r="A17" s="112" t="str">
        <f>[2]Položky!B484</f>
        <v>99</v>
      </c>
      <c r="B17" s="113" t="str">
        <f>[2]Položky!C484</f>
        <v>Staveništní přesun hmot</v>
      </c>
      <c r="C17" s="39"/>
      <c r="D17" s="114"/>
      <c r="E17" s="111">
        <v>0</v>
      </c>
      <c r="F17" s="111">
        <v>0</v>
      </c>
      <c r="G17" s="111">
        <v>0</v>
      </c>
      <c r="H17" s="111">
        <v>0</v>
      </c>
      <c r="I17" s="111">
        <v>0</v>
      </c>
    </row>
    <row r="18" spans="1:9" x14ac:dyDescent="0.25">
      <c r="A18" s="112" t="str">
        <f>[2]Položky!B487</f>
        <v>711</v>
      </c>
      <c r="B18" s="113" t="str">
        <f>[2]Položky!C487</f>
        <v>Izolace proti vodě</v>
      </c>
      <c r="C18" s="39"/>
      <c r="D18" s="114"/>
      <c r="E18" s="111">
        <v>0</v>
      </c>
      <c r="F18" s="111">
        <v>0</v>
      </c>
      <c r="G18" s="111">
        <v>0</v>
      </c>
      <c r="H18" s="111">
        <v>0</v>
      </c>
      <c r="I18" s="111">
        <v>0</v>
      </c>
    </row>
    <row r="19" spans="1:9" x14ac:dyDescent="0.25">
      <c r="A19" s="112" t="str">
        <f>[2]Položky!B506</f>
        <v>712</v>
      </c>
      <c r="B19" s="113" t="str">
        <f>[2]Položky!C506</f>
        <v>Živičné krytiny</v>
      </c>
      <c r="C19" s="39"/>
      <c r="D19" s="114"/>
      <c r="E19" s="111">
        <v>0</v>
      </c>
      <c r="F19" s="111">
        <v>0</v>
      </c>
      <c r="G19" s="111">
        <v>0</v>
      </c>
      <c r="H19" s="111">
        <v>0</v>
      </c>
      <c r="I19" s="111">
        <v>0</v>
      </c>
    </row>
    <row r="20" spans="1:9" x14ac:dyDescent="0.25">
      <c r="A20" s="112" t="str">
        <f>[2]Položky!B530</f>
        <v>713</v>
      </c>
      <c r="B20" s="113" t="str">
        <f>[2]Položky!C530</f>
        <v>Izolace tepelné</v>
      </c>
      <c r="C20" s="39"/>
      <c r="D20" s="114"/>
      <c r="E20" s="111">
        <v>0</v>
      </c>
      <c r="F20" s="111">
        <v>0</v>
      </c>
      <c r="G20" s="111">
        <v>0</v>
      </c>
      <c r="H20" s="111">
        <v>0</v>
      </c>
      <c r="I20" s="111">
        <v>0</v>
      </c>
    </row>
    <row r="21" spans="1:9" x14ac:dyDescent="0.25">
      <c r="A21" s="112" t="str">
        <f>[2]Položky!B547</f>
        <v>721</v>
      </c>
      <c r="B21" s="113" t="str">
        <f>[2]Položky!C547</f>
        <v>Vnitřní kanalizace</v>
      </c>
      <c r="C21" s="39"/>
      <c r="D21" s="114"/>
      <c r="E21" s="111">
        <v>0</v>
      </c>
      <c r="F21" s="111">
        <v>0</v>
      </c>
      <c r="G21" s="111">
        <v>0</v>
      </c>
      <c r="H21" s="111">
        <v>0</v>
      </c>
      <c r="I21" s="111">
        <v>0</v>
      </c>
    </row>
    <row r="22" spans="1:9" s="95" customFormat="1" x14ac:dyDescent="0.25">
      <c r="A22" s="112" t="str">
        <f>[2]Položky!B553</f>
        <v>723</v>
      </c>
      <c r="B22" s="113" t="str">
        <f>[2]Položky!C553</f>
        <v>Vnitřní plynovod</v>
      </c>
      <c r="C22" s="39"/>
      <c r="D22" s="114"/>
      <c r="E22" s="111">
        <v>0</v>
      </c>
      <c r="F22" s="111">
        <v>0</v>
      </c>
      <c r="G22" s="111">
        <v>0</v>
      </c>
      <c r="H22" s="111">
        <v>0</v>
      </c>
      <c r="I22" s="111">
        <v>0</v>
      </c>
    </row>
    <row r="23" spans="1:9" x14ac:dyDescent="0.25">
      <c r="A23" s="112" t="str">
        <f>[2]Položky!B558</f>
        <v>730</v>
      </c>
      <c r="B23" s="113" t="str">
        <f>[2]Položky!C558</f>
        <v>Ústřední vytápění</v>
      </c>
      <c r="C23" s="39"/>
      <c r="D23" s="114"/>
      <c r="E23" s="111">
        <v>0</v>
      </c>
      <c r="F23" s="111">
        <v>0</v>
      </c>
      <c r="G23" s="111">
        <v>0</v>
      </c>
      <c r="H23" s="111">
        <v>0</v>
      </c>
      <c r="I23" s="111">
        <v>0</v>
      </c>
    </row>
    <row r="24" spans="1:9" x14ac:dyDescent="0.25">
      <c r="A24" s="112" t="str">
        <f>[2]Položky!B562</f>
        <v>762</v>
      </c>
      <c r="B24" s="113" t="str">
        <f>[2]Položky!C562</f>
        <v>Konstrukce tesařské</v>
      </c>
      <c r="C24" s="39"/>
      <c r="D24" s="114"/>
      <c r="E24" s="111">
        <v>0</v>
      </c>
      <c r="F24" s="111">
        <v>0</v>
      </c>
      <c r="G24" s="111">
        <v>0</v>
      </c>
      <c r="H24" s="111">
        <v>0</v>
      </c>
      <c r="I24" s="111">
        <v>0</v>
      </c>
    </row>
    <row r="25" spans="1:9" x14ac:dyDescent="0.25">
      <c r="A25" s="112" t="str">
        <f>[2]Položky!B572</f>
        <v>764</v>
      </c>
      <c r="B25" s="113" t="str">
        <f>[2]Položky!C572</f>
        <v>Konstrukce klempířské</v>
      </c>
      <c r="C25" s="39"/>
      <c r="D25" s="114"/>
      <c r="E25" s="111">
        <v>0</v>
      </c>
      <c r="F25" s="111">
        <v>0</v>
      </c>
      <c r="G25" s="111">
        <v>0</v>
      </c>
      <c r="H25" s="111">
        <v>0</v>
      </c>
      <c r="I25" s="111">
        <v>0</v>
      </c>
    </row>
    <row r="26" spans="1:9" x14ac:dyDescent="0.25">
      <c r="A26" s="112" t="s">
        <v>64</v>
      </c>
      <c r="B26" s="113" t="s">
        <v>65</v>
      </c>
      <c r="C26" s="39"/>
      <c r="D26" s="114"/>
      <c r="E26" s="111">
        <v>0</v>
      </c>
      <c r="F26" s="111">
        <v>0</v>
      </c>
      <c r="G26" s="111">
        <v>0</v>
      </c>
      <c r="H26" s="111">
        <v>0</v>
      </c>
      <c r="I26" s="111">
        <v>0</v>
      </c>
    </row>
    <row r="27" spans="1:9" x14ac:dyDescent="0.25">
      <c r="A27" s="112" t="str">
        <f>[2]Položky!B603</f>
        <v>767</v>
      </c>
      <c r="B27" s="113" t="str">
        <f>[2]Položky!C603</f>
        <v>Konstrukce zámečnické</v>
      </c>
      <c r="C27" s="39"/>
      <c r="D27" s="114"/>
      <c r="E27" s="111">
        <v>0</v>
      </c>
      <c r="F27" s="111">
        <v>0</v>
      </c>
      <c r="G27" s="111">
        <v>0</v>
      </c>
      <c r="H27" s="111">
        <v>0</v>
      </c>
      <c r="I27" s="111">
        <v>0</v>
      </c>
    </row>
    <row r="28" spans="1:9" x14ac:dyDescent="0.25">
      <c r="A28" s="112" t="str">
        <f>[2]Položky!B627</f>
        <v>769</v>
      </c>
      <c r="B28" s="113" t="str">
        <f>[2]Položky!C627</f>
        <v>Otvorové prvky z plastu</v>
      </c>
      <c r="C28" s="39"/>
      <c r="D28" s="114"/>
      <c r="E28" s="111">
        <v>0</v>
      </c>
      <c r="F28" s="111">
        <v>0</v>
      </c>
      <c r="G28" s="111">
        <v>0</v>
      </c>
      <c r="H28" s="111">
        <v>0</v>
      </c>
      <c r="I28" s="111">
        <v>0</v>
      </c>
    </row>
    <row r="29" spans="1:9" x14ac:dyDescent="0.25">
      <c r="A29" s="112" t="str">
        <f>[2]Položky!B675</f>
        <v>776</v>
      </c>
      <c r="B29" s="113" t="str">
        <f>[2]Položky!C675</f>
        <v>Podlahy povlakové</v>
      </c>
      <c r="C29" s="39"/>
      <c r="D29" s="114"/>
      <c r="E29" s="111">
        <v>0</v>
      </c>
      <c r="F29" s="111">
        <v>0</v>
      </c>
      <c r="G29" s="111">
        <v>0</v>
      </c>
      <c r="H29" s="111">
        <v>0</v>
      </c>
      <c r="I29" s="111">
        <v>0</v>
      </c>
    </row>
    <row r="30" spans="1:9" x14ac:dyDescent="0.25">
      <c r="A30" s="112" t="str">
        <f>[2]Položky!B686</f>
        <v>784</v>
      </c>
      <c r="B30" s="113" t="str">
        <f>[2]Položky!C686</f>
        <v>Malby</v>
      </c>
      <c r="C30" s="39"/>
      <c r="D30" s="114"/>
      <c r="E30" s="111">
        <v>0</v>
      </c>
      <c r="F30" s="111">
        <v>0</v>
      </c>
      <c r="G30" s="111">
        <v>0</v>
      </c>
      <c r="H30" s="111">
        <v>0</v>
      </c>
      <c r="I30" s="111">
        <v>0</v>
      </c>
    </row>
    <row r="31" spans="1:9" x14ac:dyDescent="0.25">
      <c r="A31" s="112" t="str">
        <f>[2]Položky!B705</f>
        <v>M21</v>
      </c>
      <c r="B31" s="113" t="str">
        <f>[2]Položky!C705</f>
        <v>Elektromontáže</v>
      </c>
      <c r="C31" s="39"/>
      <c r="D31" s="114"/>
      <c r="E31" s="111">
        <v>0</v>
      </c>
      <c r="F31" s="111">
        <v>0</v>
      </c>
      <c r="G31" s="111">
        <v>0</v>
      </c>
      <c r="H31" s="111">
        <v>0</v>
      </c>
      <c r="I31" s="111">
        <v>0</v>
      </c>
    </row>
    <row r="32" spans="1:9" x14ac:dyDescent="0.25">
      <c r="A32" s="112" t="str">
        <f>[2]Položky!B709</f>
        <v>M211</v>
      </c>
      <c r="B32" s="113" t="str">
        <f>[2]Položky!C709</f>
        <v>Hromosvod</v>
      </c>
      <c r="C32" s="39"/>
      <c r="D32" s="114"/>
      <c r="E32" s="111">
        <v>0</v>
      </c>
      <c r="F32" s="111">
        <v>0</v>
      </c>
      <c r="G32" s="111">
        <v>0</v>
      </c>
      <c r="H32" s="111">
        <v>0</v>
      </c>
      <c r="I32" s="111">
        <v>0</v>
      </c>
    </row>
    <row r="33" spans="1:11" x14ac:dyDescent="0.25">
      <c r="A33" s="112" t="str">
        <f>[2]Položky!B713</f>
        <v>M22</v>
      </c>
      <c r="B33" s="113" t="str">
        <f>[2]Položky!C713</f>
        <v>Montáž sdělovací a zabezp. techniky</v>
      </c>
      <c r="C33" s="39"/>
      <c r="D33" s="114"/>
      <c r="E33" s="111">
        <v>0</v>
      </c>
      <c r="F33" s="111">
        <v>0</v>
      </c>
      <c r="G33" s="111">
        <v>0</v>
      </c>
      <c r="H33" s="111">
        <v>0</v>
      </c>
      <c r="I33" s="111">
        <v>0</v>
      </c>
    </row>
    <row r="34" spans="1:11" x14ac:dyDescent="0.25">
      <c r="A34" s="112" t="str">
        <f>[2]Položky!B717</f>
        <v>M24</v>
      </c>
      <c r="B34" s="113" t="str">
        <f>[2]Položky!C717</f>
        <v>Montáže vzduchotechnických zařízení</v>
      </c>
      <c r="C34" s="39"/>
      <c r="D34" s="114"/>
      <c r="E34" s="111">
        <v>0</v>
      </c>
      <c r="F34" s="111">
        <v>0</v>
      </c>
      <c r="G34" s="111">
        <v>0</v>
      </c>
      <c r="H34" s="111">
        <v>0</v>
      </c>
      <c r="I34" s="111">
        <v>0</v>
      </c>
    </row>
    <row r="35" spans="1:11" x14ac:dyDescent="0.25">
      <c r="A35" s="112" t="str">
        <f>[2]Položky!B720</f>
        <v>D96</v>
      </c>
      <c r="B35" s="113" t="str">
        <f>[2]Položky!C720</f>
        <v>Přesuny suti a vybouraných hmot</v>
      </c>
      <c r="C35" s="39"/>
      <c r="D35" s="114"/>
      <c r="E35" s="111">
        <v>0</v>
      </c>
      <c r="F35" s="111">
        <v>0</v>
      </c>
      <c r="G35" s="111">
        <v>0</v>
      </c>
      <c r="H35" s="111">
        <v>0</v>
      </c>
      <c r="I35" s="111">
        <v>0</v>
      </c>
    </row>
    <row r="36" spans="1:11" x14ac:dyDescent="0.25">
      <c r="A36" s="112" t="s">
        <v>96</v>
      </c>
      <c r="B36" s="113" t="s">
        <v>97</v>
      </c>
      <c r="C36" s="39"/>
      <c r="D36" s="114"/>
      <c r="E36" s="111">
        <v>0</v>
      </c>
      <c r="F36" s="111">
        <v>0</v>
      </c>
      <c r="G36" s="111">
        <v>0</v>
      </c>
      <c r="H36" s="111">
        <v>0</v>
      </c>
      <c r="I36" s="111">
        <v>0</v>
      </c>
    </row>
    <row r="37" spans="1:11" x14ac:dyDescent="0.25">
      <c r="A37" s="112" t="s">
        <v>98</v>
      </c>
      <c r="B37" s="113" t="s">
        <v>99</v>
      </c>
      <c r="C37" s="39"/>
      <c r="D37" s="114"/>
      <c r="E37" s="111">
        <v>0</v>
      </c>
      <c r="F37" s="111">
        <v>0</v>
      </c>
      <c r="G37" s="111">
        <v>0</v>
      </c>
      <c r="H37" s="111">
        <v>0</v>
      </c>
      <c r="I37" s="111">
        <v>0</v>
      </c>
    </row>
    <row r="38" spans="1:11" x14ac:dyDescent="0.25">
      <c r="A38" s="115"/>
      <c r="B38" s="116" t="s">
        <v>56</v>
      </c>
      <c r="C38" s="117"/>
      <c r="D38" s="118"/>
      <c r="E38" s="119">
        <f>SUM(E7:E37)</f>
        <v>0</v>
      </c>
      <c r="F38" s="119">
        <f>SUM(F7:F37)</f>
        <v>0</v>
      </c>
      <c r="G38" s="119">
        <f>SUM(G7:G37)</f>
        <v>0</v>
      </c>
      <c r="H38" s="119">
        <f>SUM(H7:H37)</f>
        <v>0</v>
      </c>
      <c r="I38" s="119">
        <f>SUM(I7:I37)</f>
        <v>0</v>
      </c>
    </row>
    <row r="39" spans="1:11" x14ac:dyDescent="0.25">
      <c r="A39" s="39"/>
      <c r="B39" s="39"/>
      <c r="C39" s="39"/>
      <c r="D39" s="39"/>
      <c r="E39" s="39"/>
      <c r="F39" s="39"/>
      <c r="G39" s="39"/>
      <c r="H39" s="39"/>
      <c r="I39" s="39"/>
    </row>
    <row r="40" spans="1:11" ht="18" x14ac:dyDescent="0.25">
      <c r="A40" s="213" t="s">
        <v>57</v>
      </c>
      <c r="B40" s="213"/>
      <c r="C40" s="213"/>
      <c r="D40" s="213"/>
      <c r="E40" s="213"/>
      <c r="F40" s="213"/>
      <c r="G40" s="213"/>
      <c r="H40" s="213"/>
      <c r="I40" s="213"/>
    </row>
    <row r="41" spans="1:11" x14ac:dyDescent="0.25">
      <c r="A41" s="44"/>
      <c r="B41" s="44"/>
      <c r="C41" s="44"/>
      <c r="D41" s="44"/>
      <c r="E41" s="44"/>
      <c r="F41" s="44"/>
      <c r="G41" s="44"/>
      <c r="H41" s="44"/>
      <c r="I41" s="44"/>
    </row>
    <row r="42" spans="1:11" x14ac:dyDescent="0.25">
      <c r="A42" s="115" t="s">
        <v>58</v>
      </c>
      <c r="B42" s="115"/>
      <c r="C42" s="115"/>
      <c r="D42" s="120"/>
      <c r="E42" s="121" t="s">
        <v>59</v>
      </c>
      <c r="F42" s="121" t="s">
        <v>45</v>
      </c>
      <c r="G42" s="106" t="s">
        <v>60</v>
      </c>
      <c r="H42" s="122"/>
      <c r="I42" s="122" t="s">
        <v>59</v>
      </c>
    </row>
    <row r="43" spans="1:11" x14ac:dyDescent="0.25">
      <c r="A43" s="123"/>
      <c r="B43" s="123"/>
      <c r="C43" s="123"/>
      <c r="D43" s="123"/>
      <c r="E43" s="124"/>
      <c r="F43" s="125"/>
      <c r="G43" s="124"/>
      <c r="H43" s="126"/>
      <c r="I43" s="124"/>
    </row>
    <row r="44" spans="1:11" x14ac:dyDescent="0.25">
      <c r="A44" s="120"/>
      <c r="B44" s="115" t="s">
        <v>61</v>
      </c>
      <c r="C44" s="120"/>
      <c r="D44" s="127"/>
      <c r="E44" s="127"/>
      <c r="F44" s="127"/>
      <c r="G44" s="127"/>
      <c r="H44" s="225">
        <f>SUM(I43:I43)</f>
        <v>0</v>
      </c>
      <c r="I44" s="225"/>
      <c r="K44" s="91"/>
    </row>
    <row r="46" spans="1:11" x14ac:dyDescent="0.25">
      <c r="E46" s="88"/>
    </row>
  </sheetData>
  <mergeCells count="7">
    <mergeCell ref="H44:I44"/>
    <mergeCell ref="A1:B1"/>
    <mergeCell ref="A2:B2"/>
    <mergeCell ref="G2:I2"/>
    <mergeCell ref="A4:I4"/>
    <mergeCell ref="A40:I40"/>
    <mergeCell ref="B14:D14"/>
  </mergeCells>
  <pageMargins left="0.7" right="0.7" top="0.78740157499999996" bottom="0.78740157499999996" header="0.3" footer="0.3"/>
  <pageSetup paperSize="9" scale="9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Normal="100" workbookViewId="0">
      <selection activeCell="A2" sqref="A2"/>
    </sheetView>
  </sheetViews>
  <sheetFormatPr defaultRowHeight="15" x14ac:dyDescent="0.25"/>
  <cols>
    <col min="1" max="2" width="6.28515625" customWidth="1"/>
    <col min="3" max="3" width="11.42578125" customWidth="1"/>
    <col min="4" max="4" width="14.140625" customWidth="1"/>
    <col min="5" max="5" width="11.28515625" customWidth="1"/>
    <col min="6" max="6" width="11" customWidth="1"/>
    <col min="7" max="7" width="12" customWidth="1"/>
    <col min="8" max="8" width="10.140625" customWidth="1"/>
    <col min="9" max="9" width="11.28515625" customWidth="1"/>
  </cols>
  <sheetData>
    <row r="1" spans="1:9" x14ac:dyDescent="0.25">
      <c r="A1" s="209" t="s">
        <v>110</v>
      </c>
      <c r="B1" s="209"/>
      <c r="C1" s="59" t="str">
        <f>CONCATENATE(cislostavby," ",nazevstavby)</f>
        <v>4213 Zateplení ZŠ Laštůvkova 77 Brno-Bystrc</v>
      </c>
      <c r="D1" s="60"/>
      <c r="E1" s="61"/>
      <c r="F1" s="60"/>
      <c r="G1" s="62" t="s">
        <v>48</v>
      </c>
      <c r="H1" s="196" t="s">
        <v>107</v>
      </c>
      <c r="I1" s="194">
        <v>2016</v>
      </c>
    </row>
    <row r="2" spans="1:9" ht="15" customHeight="1" x14ac:dyDescent="0.25">
      <c r="A2" s="209" t="s">
        <v>49</v>
      </c>
      <c r="B2" s="209"/>
      <c r="C2" s="59" t="s">
        <v>77</v>
      </c>
      <c r="D2" s="60"/>
      <c r="E2" s="61"/>
      <c r="F2" s="60"/>
      <c r="G2" s="210" t="s">
        <v>66</v>
      </c>
      <c r="H2" s="210"/>
      <c r="I2" s="210"/>
    </row>
    <row r="3" spans="1:9" x14ac:dyDescent="0.25">
      <c r="A3" s="44"/>
      <c r="B3" s="44"/>
      <c r="C3" s="44"/>
      <c r="D3" s="44"/>
      <c r="E3" s="44"/>
      <c r="F3" s="39"/>
      <c r="G3" s="44"/>
      <c r="H3" s="44"/>
      <c r="I3" s="44"/>
    </row>
    <row r="4" spans="1:9" ht="18" x14ac:dyDescent="0.25">
      <c r="A4" s="211" t="s">
        <v>50</v>
      </c>
      <c r="B4" s="211"/>
      <c r="C4" s="211"/>
      <c r="D4" s="211"/>
      <c r="E4" s="211"/>
      <c r="F4" s="211"/>
      <c r="G4" s="211"/>
      <c r="H4" s="211"/>
      <c r="I4" s="211"/>
    </row>
    <row r="5" spans="1:9" x14ac:dyDescent="0.25">
      <c r="A5" s="44"/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105"/>
      <c r="B6" s="106" t="s">
        <v>51</v>
      </c>
      <c r="C6" s="106"/>
      <c r="D6" s="106"/>
      <c r="E6" s="106" t="s">
        <v>52</v>
      </c>
      <c r="F6" s="106" t="s">
        <v>53</v>
      </c>
      <c r="G6" s="106" t="s">
        <v>54</v>
      </c>
      <c r="H6" s="106" t="s">
        <v>55</v>
      </c>
      <c r="I6" s="106" t="s">
        <v>32</v>
      </c>
    </row>
    <row r="7" spans="1:9" x14ac:dyDescent="0.25">
      <c r="A7" s="107" t="str">
        <f>[3]Položky!B7</f>
        <v>000</v>
      </c>
      <c r="B7" s="108" t="str">
        <f>[3]Položky!C7</f>
        <v>Projektova dokumentace</v>
      </c>
      <c r="C7" s="109"/>
      <c r="D7" s="110"/>
      <c r="E7" s="111">
        <v>0</v>
      </c>
      <c r="F7" s="111">
        <v>0</v>
      </c>
      <c r="G7" s="111">
        <v>0</v>
      </c>
      <c r="H7" s="111">
        <v>0</v>
      </c>
      <c r="I7" s="111">
        <v>0</v>
      </c>
    </row>
    <row r="8" spans="1:9" x14ac:dyDescent="0.25">
      <c r="A8" s="112" t="str">
        <f>[3]Položky!B10</f>
        <v>1</v>
      </c>
      <c r="B8" s="113" t="str">
        <f>[3]Položky!C10</f>
        <v>Zemní práce</v>
      </c>
      <c r="C8" s="39"/>
      <c r="D8" s="114"/>
      <c r="E8" s="111">
        <v>0</v>
      </c>
      <c r="F8" s="111">
        <v>0</v>
      </c>
      <c r="G8" s="111">
        <v>0</v>
      </c>
      <c r="H8" s="111">
        <v>0</v>
      </c>
      <c r="I8" s="111">
        <v>0</v>
      </c>
    </row>
    <row r="9" spans="1:9" x14ac:dyDescent="0.25">
      <c r="A9" s="112" t="str">
        <f>[3]Položky!B38</f>
        <v>3</v>
      </c>
      <c r="B9" s="113" t="str">
        <f>[3]Položky!C38</f>
        <v>Svislé a kompletní konstrukce</v>
      </c>
      <c r="C9" s="39"/>
      <c r="D9" s="114"/>
      <c r="E9" s="111">
        <v>0</v>
      </c>
      <c r="F9" s="111">
        <v>0</v>
      </c>
      <c r="G9" s="111">
        <v>0</v>
      </c>
      <c r="H9" s="111">
        <v>0</v>
      </c>
      <c r="I9" s="111">
        <v>0</v>
      </c>
    </row>
    <row r="10" spans="1:9" x14ac:dyDescent="0.25">
      <c r="A10" s="112" t="str">
        <f>[3]Položky!B55</f>
        <v>5</v>
      </c>
      <c r="B10" s="113" t="str">
        <f>[3]Položky!C55</f>
        <v>Komunikace</v>
      </c>
      <c r="C10" s="39"/>
      <c r="D10" s="114"/>
      <c r="E10" s="111">
        <v>0</v>
      </c>
      <c r="F10" s="111">
        <v>0</v>
      </c>
      <c r="G10" s="111">
        <v>0</v>
      </c>
      <c r="H10" s="111">
        <v>0</v>
      </c>
      <c r="I10" s="111">
        <v>0</v>
      </c>
    </row>
    <row r="11" spans="1:9" x14ac:dyDescent="0.25">
      <c r="A11" s="112" t="str">
        <f>[3]Položky!B76</f>
        <v>61</v>
      </c>
      <c r="B11" s="113" t="str">
        <f>[3]Položky!C76</f>
        <v>Upravy povrchů vnitřní</v>
      </c>
      <c r="C11" s="39"/>
      <c r="D11" s="114"/>
      <c r="E11" s="111">
        <v>0</v>
      </c>
      <c r="F11" s="111">
        <v>0</v>
      </c>
      <c r="G11" s="111">
        <v>0</v>
      </c>
      <c r="H11" s="111">
        <v>0</v>
      </c>
      <c r="I11" s="111">
        <v>0</v>
      </c>
    </row>
    <row r="12" spans="1:9" x14ac:dyDescent="0.25">
      <c r="A12" s="112" t="str">
        <f>[3]Položky!B125</f>
        <v>62</v>
      </c>
      <c r="B12" s="113" t="str">
        <f>[3]Položky!C125</f>
        <v>Úpravy povrchů vnější</v>
      </c>
      <c r="C12" s="39"/>
      <c r="D12" s="114"/>
      <c r="E12" s="111">
        <v>0</v>
      </c>
      <c r="F12" s="111">
        <v>0</v>
      </c>
      <c r="G12" s="111">
        <v>0</v>
      </c>
      <c r="H12" s="111">
        <v>0</v>
      </c>
      <c r="I12" s="111">
        <v>0</v>
      </c>
    </row>
    <row r="13" spans="1:9" x14ac:dyDescent="0.25">
      <c r="A13" s="112" t="str">
        <f>[3]Položky!B277</f>
        <v>94</v>
      </c>
      <c r="B13" s="113" t="str">
        <f>[3]Položky!C277</f>
        <v>Lešení a stavební výtahy</v>
      </c>
      <c r="C13" s="39"/>
      <c r="D13" s="114"/>
      <c r="E13" s="111">
        <v>0</v>
      </c>
      <c r="F13" s="111">
        <v>0</v>
      </c>
      <c r="G13" s="111">
        <v>0</v>
      </c>
      <c r="H13" s="111">
        <v>0</v>
      </c>
      <c r="I13" s="111">
        <v>0</v>
      </c>
    </row>
    <row r="14" spans="1:9" ht="26.25" customHeight="1" x14ac:dyDescent="0.25">
      <c r="A14" s="112" t="str">
        <f>[3]Položky!B308</f>
        <v>95</v>
      </c>
      <c r="B14" s="231" t="str">
        <f>[3]Položky!C308</f>
        <v>Dokončovací konstrukce na pozemních stavbách</v>
      </c>
      <c r="C14" s="232"/>
      <c r="D14" s="233"/>
      <c r="E14" s="111">
        <v>0</v>
      </c>
      <c r="F14" s="111">
        <v>0</v>
      </c>
      <c r="G14" s="111">
        <v>0</v>
      </c>
      <c r="H14" s="111">
        <v>0</v>
      </c>
      <c r="I14" s="111">
        <v>0</v>
      </c>
    </row>
    <row r="15" spans="1:9" x14ac:dyDescent="0.25">
      <c r="A15" s="112" t="str">
        <f>[3]Položky!B339</f>
        <v>96</v>
      </c>
      <c r="B15" s="113" t="str">
        <f>[3]Položky!C339</f>
        <v>Bourání konstrukcí</v>
      </c>
      <c r="C15" s="39"/>
      <c r="D15" s="114"/>
      <c r="E15" s="111">
        <v>0</v>
      </c>
      <c r="F15" s="111">
        <v>0</v>
      </c>
      <c r="G15" s="111">
        <v>0</v>
      </c>
      <c r="H15" s="111">
        <v>0</v>
      </c>
      <c r="I15" s="111">
        <v>0</v>
      </c>
    </row>
    <row r="16" spans="1:9" x14ac:dyDescent="0.25">
      <c r="A16" s="112" t="str">
        <f>[3]Položky!B380</f>
        <v>97</v>
      </c>
      <c r="B16" s="113" t="str">
        <f>[3]Položky!C380</f>
        <v>Prorážení otvorů</v>
      </c>
      <c r="C16" s="39"/>
      <c r="D16" s="114"/>
      <c r="E16" s="111">
        <v>0</v>
      </c>
      <c r="F16" s="111">
        <v>0</v>
      </c>
      <c r="G16" s="111">
        <v>0</v>
      </c>
      <c r="H16" s="111">
        <v>0</v>
      </c>
      <c r="I16" s="111">
        <v>0</v>
      </c>
    </row>
    <row r="17" spans="1:10" x14ac:dyDescent="0.25">
      <c r="A17" s="112" t="str">
        <f>[3]Položky!B399</f>
        <v>99</v>
      </c>
      <c r="B17" s="113" t="str">
        <f>[3]Položky!C399</f>
        <v>Staveništní přesun hmot</v>
      </c>
      <c r="C17" s="39"/>
      <c r="D17" s="114"/>
      <c r="E17" s="111">
        <v>0</v>
      </c>
      <c r="F17" s="111">
        <v>0</v>
      </c>
      <c r="G17" s="111">
        <v>0</v>
      </c>
      <c r="H17" s="111">
        <v>0</v>
      </c>
      <c r="I17" s="111">
        <v>0</v>
      </c>
    </row>
    <row r="18" spans="1:10" x14ac:dyDescent="0.25">
      <c r="A18" s="112" t="str">
        <f>[3]Položky!B402</f>
        <v>711</v>
      </c>
      <c r="B18" s="113" t="str">
        <f>[3]Položky!C402</f>
        <v>Izolace proti vodě</v>
      </c>
      <c r="C18" s="39"/>
      <c r="D18" s="114"/>
      <c r="E18" s="111">
        <v>0</v>
      </c>
      <c r="F18" s="111">
        <v>0</v>
      </c>
      <c r="G18" s="111">
        <v>0</v>
      </c>
      <c r="H18" s="111">
        <v>0</v>
      </c>
      <c r="I18" s="111">
        <v>0</v>
      </c>
    </row>
    <row r="19" spans="1:10" x14ac:dyDescent="0.25">
      <c r="A19" s="112" t="str">
        <f>[3]Položky!B418</f>
        <v>712</v>
      </c>
      <c r="B19" s="113" t="str">
        <f>[3]Položky!C418</f>
        <v>Živičné krytiny</v>
      </c>
      <c r="C19" s="39"/>
      <c r="D19" s="114"/>
      <c r="E19" s="111">
        <v>0</v>
      </c>
      <c r="F19" s="111">
        <v>0</v>
      </c>
      <c r="G19" s="111">
        <v>0</v>
      </c>
      <c r="H19" s="111">
        <v>0</v>
      </c>
      <c r="I19" s="111">
        <v>0</v>
      </c>
    </row>
    <row r="20" spans="1:10" x14ac:dyDescent="0.25">
      <c r="A20" s="112" t="str">
        <f>[3]Položky!B445</f>
        <v>713</v>
      </c>
      <c r="B20" s="113" t="str">
        <f>[3]Položky!C445</f>
        <v>Izolace tepelné</v>
      </c>
      <c r="C20" s="39"/>
      <c r="D20" s="114"/>
      <c r="E20" s="111">
        <v>0</v>
      </c>
      <c r="F20" s="111">
        <v>0</v>
      </c>
      <c r="G20" s="111">
        <v>0</v>
      </c>
      <c r="H20" s="111">
        <v>0</v>
      </c>
      <c r="I20" s="111">
        <v>0</v>
      </c>
    </row>
    <row r="21" spans="1:10" x14ac:dyDescent="0.25">
      <c r="A21" s="112" t="str">
        <f>[3]Položky!B467</f>
        <v>721</v>
      </c>
      <c r="B21" s="113" t="str">
        <f>[3]Položky!C467</f>
        <v>Vnitřní kanalizace</v>
      </c>
      <c r="C21" s="39"/>
      <c r="D21" s="114"/>
      <c r="E21" s="111">
        <v>0</v>
      </c>
      <c r="F21" s="111">
        <v>0</v>
      </c>
      <c r="G21" s="111">
        <v>0</v>
      </c>
      <c r="H21" s="111">
        <v>0</v>
      </c>
      <c r="I21" s="111">
        <v>0</v>
      </c>
    </row>
    <row r="22" spans="1:10" x14ac:dyDescent="0.25">
      <c r="A22" s="112" t="str">
        <f>[3]Položky!B473</f>
        <v>730</v>
      </c>
      <c r="B22" s="113" t="str">
        <f>[3]Položky!C473</f>
        <v>Ústřední vytápění</v>
      </c>
      <c r="C22" s="39"/>
      <c r="D22" s="114"/>
      <c r="E22" s="111">
        <v>0</v>
      </c>
      <c r="F22" s="111">
        <v>0</v>
      </c>
      <c r="G22" s="111">
        <v>0</v>
      </c>
      <c r="H22" s="111">
        <v>0</v>
      </c>
      <c r="I22" s="111">
        <v>0</v>
      </c>
      <c r="J22" s="95"/>
    </row>
    <row r="23" spans="1:10" x14ac:dyDescent="0.25">
      <c r="A23" s="112" t="str">
        <f>[3]Položky!B477</f>
        <v>762</v>
      </c>
      <c r="B23" s="113" t="str">
        <f>[3]Položky!C477</f>
        <v>Konstrukce tesařské</v>
      </c>
      <c r="C23" s="39"/>
      <c r="D23" s="114"/>
      <c r="E23" s="111">
        <v>0</v>
      </c>
      <c r="F23" s="111">
        <v>0</v>
      </c>
      <c r="G23" s="111">
        <v>0</v>
      </c>
      <c r="H23" s="111">
        <v>0</v>
      </c>
      <c r="I23" s="111">
        <v>0</v>
      </c>
    </row>
    <row r="24" spans="1:10" x14ac:dyDescent="0.25">
      <c r="A24" s="112" t="str">
        <f>[3]Položky!B502</f>
        <v>764</v>
      </c>
      <c r="B24" s="113" t="str">
        <f>[3]Položky!C502</f>
        <v>Konstrukce klempířské</v>
      </c>
      <c r="C24" s="39"/>
      <c r="D24" s="114"/>
      <c r="E24" s="111">
        <v>0</v>
      </c>
      <c r="F24" s="111">
        <v>0</v>
      </c>
      <c r="G24" s="111">
        <v>0</v>
      </c>
      <c r="H24" s="111">
        <v>0</v>
      </c>
      <c r="I24" s="111">
        <v>0</v>
      </c>
    </row>
    <row r="25" spans="1:10" x14ac:dyDescent="0.25">
      <c r="A25" s="112" t="s">
        <v>64</v>
      </c>
      <c r="B25" s="113" t="s">
        <v>65</v>
      </c>
      <c r="C25" s="39"/>
      <c r="D25" s="114"/>
      <c r="E25" s="111">
        <v>0</v>
      </c>
      <c r="F25" s="111">
        <v>0</v>
      </c>
      <c r="G25" s="111">
        <v>0</v>
      </c>
      <c r="H25" s="111">
        <v>0</v>
      </c>
      <c r="I25" s="111">
        <v>0</v>
      </c>
    </row>
    <row r="26" spans="1:10" x14ac:dyDescent="0.25">
      <c r="A26" s="112" t="str">
        <f>[3]Položky!B545</f>
        <v>767</v>
      </c>
      <c r="B26" s="113" t="str">
        <f>[3]Položky!C545</f>
        <v>Konstrukce zámečnické</v>
      </c>
      <c r="C26" s="39"/>
      <c r="D26" s="114"/>
      <c r="E26" s="111">
        <v>0</v>
      </c>
      <c r="F26" s="111">
        <v>0</v>
      </c>
      <c r="G26" s="111">
        <v>0</v>
      </c>
      <c r="H26" s="111">
        <v>0</v>
      </c>
      <c r="I26" s="111">
        <v>0</v>
      </c>
    </row>
    <row r="27" spans="1:10" x14ac:dyDescent="0.25">
      <c r="A27" s="112" t="str">
        <f>[3]Položky!B559</f>
        <v>769</v>
      </c>
      <c r="B27" s="113" t="str">
        <f>[3]Položky!C559</f>
        <v>Otvorové prvky z plastu</v>
      </c>
      <c r="C27" s="39"/>
      <c r="D27" s="114"/>
      <c r="E27" s="111">
        <v>0</v>
      </c>
      <c r="F27" s="111">
        <v>0</v>
      </c>
      <c r="G27" s="111">
        <v>0</v>
      </c>
      <c r="H27" s="111">
        <v>0</v>
      </c>
      <c r="I27" s="111">
        <v>0</v>
      </c>
    </row>
    <row r="28" spans="1:10" x14ac:dyDescent="0.25">
      <c r="A28" s="112" t="str">
        <f>[3]Položky!B596</f>
        <v>776</v>
      </c>
      <c r="B28" s="113" t="str">
        <f>[3]Položky!C596</f>
        <v>Podlahy povlakové</v>
      </c>
      <c r="C28" s="39"/>
      <c r="D28" s="114"/>
      <c r="E28" s="111">
        <v>0</v>
      </c>
      <c r="F28" s="111">
        <v>0</v>
      </c>
      <c r="G28" s="111">
        <v>0</v>
      </c>
      <c r="H28" s="111">
        <v>0</v>
      </c>
      <c r="I28" s="111">
        <v>0</v>
      </c>
    </row>
    <row r="29" spans="1:10" s="95" customFormat="1" x14ac:dyDescent="0.25">
      <c r="A29" s="112" t="str">
        <f>[3]Položky!B604</f>
        <v>784</v>
      </c>
      <c r="B29" s="113" t="str">
        <f>[3]Položky!C604</f>
        <v>Malby</v>
      </c>
      <c r="C29" s="39"/>
      <c r="D29" s="114"/>
      <c r="E29" s="111">
        <v>0</v>
      </c>
      <c r="F29" s="111">
        <v>0</v>
      </c>
      <c r="G29" s="111">
        <v>0</v>
      </c>
      <c r="H29" s="111">
        <v>0</v>
      </c>
      <c r="I29" s="111">
        <v>0</v>
      </c>
    </row>
    <row r="30" spans="1:10" x14ac:dyDescent="0.25">
      <c r="A30" s="112" t="str">
        <f>[3]Položky!B612</f>
        <v>M21</v>
      </c>
      <c r="B30" s="113" t="str">
        <f>[3]Položky!C612</f>
        <v>Elektromontáže</v>
      </c>
      <c r="C30" s="39"/>
      <c r="D30" s="114"/>
      <c r="E30" s="111">
        <v>0</v>
      </c>
      <c r="F30" s="111">
        <v>0</v>
      </c>
      <c r="G30" s="111">
        <v>0</v>
      </c>
      <c r="H30" s="111">
        <v>0</v>
      </c>
      <c r="I30" s="111">
        <v>0</v>
      </c>
    </row>
    <row r="31" spans="1:10" x14ac:dyDescent="0.25">
      <c r="A31" s="112" t="str">
        <f>[3]Položky!B616</f>
        <v>M211</v>
      </c>
      <c r="B31" s="113" t="str">
        <f>[3]Položky!C616</f>
        <v>Hromosvod</v>
      </c>
      <c r="C31" s="39"/>
      <c r="D31" s="114"/>
      <c r="E31" s="111">
        <v>0</v>
      </c>
      <c r="F31" s="111">
        <v>0</v>
      </c>
      <c r="G31" s="111">
        <v>0</v>
      </c>
      <c r="H31" s="111">
        <v>0</v>
      </c>
      <c r="I31" s="111">
        <v>0</v>
      </c>
    </row>
    <row r="32" spans="1:10" x14ac:dyDescent="0.25">
      <c r="A32" s="112" t="str">
        <f>[3]Položky!B620</f>
        <v>M22</v>
      </c>
      <c r="B32" s="113" t="str">
        <f>[3]Položky!C620</f>
        <v>Montáž sdělovací a zabezp. techniky</v>
      </c>
      <c r="C32" s="39"/>
      <c r="D32" s="114"/>
      <c r="E32" s="111">
        <v>0</v>
      </c>
      <c r="F32" s="111">
        <v>0</v>
      </c>
      <c r="G32" s="111">
        <v>0</v>
      </c>
      <c r="H32" s="111">
        <v>0</v>
      </c>
      <c r="I32" s="111">
        <v>0</v>
      </c>
    </row>
    <row r="33" spans="1:9" x14ac:dyDescent="0.25">
      <c r="A33" s="112" t="str">
        <f>[3]Položky!B624</f>
        <v>D96</v>
      </c>
      <c r="B33" s="113" t="str">
        <f>[3]Položky!C624</f>
        <v>Přesuny suti a vybouraných hmot</v>
      </c>
      <c r="C33" s="39"/>
      <c r="D33" s="114"/>
      <c r="E33" s="111">
        <v>0</v>
      </c>
      <c r="F33" s="111">
        <v>0</v>
      </c>
      <c r="G33" s="111">
        <v>0</v>
      </c>
      <c r="H33" s="111">
        <v>0</v>
      </c>
      <c r="I33" s="111">
        <v>0</v>
      </c>
    </row>
    <row r="34" spans="1:9" x14ac:dyDescent="0.25">
      <c r="A34" s="112" t="s">
        <v>96</v>
      </c>
      <c r="B34" s="113" t="s">
        <v>97</v>
      </c>
      <c r="C34" s="39"/>
      <c r="D34" s="114"/>
      <c r="E34" s="111">
        <v>0</v>
      </c>
      <c r="F34" s="111">
        <v>0</v>
      </c>
      <c r="G34" s="111">
        <v>0</v>
      </c>
      <c r="H34" s="111">
        <v>0</v>
      </c>
      <c r="I34" s="111">
        <v>0</v>
      </c>
    </row>
    <row r="35" spans="1:9" x14ac:dyDescent="0.25">
      <c r="A35" s="112" t="s">
        <v>98</v>
      </c>
      <c r="B35" s="113" t="s">
        <v>99</v>
      </c>
      <c r="C35" s="39"/>
      <c r="D35" s="114"/>
      <c r="E35" s="111">
        <v>0</v>
      </c>
      <c r="F35" s="111">
        <v>0</v>
      </c>
      <c r="G35" s="111">
        <v>0</v>
      </c>
      <c r="H35" s="111">
        <v>0</v>
      </c>
      <c r="I35" s="111">
        <v>0</v>
      </c>
    </row>
    <row r="36" spans="1:9" x14ac:dyDescent="0.25">
      <c r="A36" s="115"/>
      <c r="B36" s="115" t="s">
        <v>56</v>
      </c>
      <c r="C36" s="115"/>
      <c r="D36" s="119"/>
      <c r="E36" s="119">
        <f>SUM(E7:E35)</f>
        <v>0</v>
      </c>
      <c r="F36" s="119">
        <f>SUM(F7:F35)</f>
        <v>0</v>
      </c>
      <c r="G36" s="119">
        <f>SUM(G7:G35)</f>
        <v>0</v>
      </c>
      <c r="H36" s="119">
        <f>SUM(H7:H35)</f>
        <v>0</v>
      </c>
      <c r="I36" s="119">
        <f>SUM(I7:I35)</f>
        <v>0</v>
      </c>
    </row>
    <row r="37" spans="1:9" x14ac:dyDescent="0.25">
      <c r="A37" s="39"/>
      <c r="B37" s="39"/>
      <c r="C37" s="39"/>
      <c r="D37" s="39"/>
      <c r="E37" s="39"/>
      <c r="F37" s="39"/>
      <c r="G37" s="39"/>
      <c r="H37" s="39"/>
      <c r="I37" s="39"/>
    </row>
    <row r="38" spans="1:9" ht="18" x14ac:dyDescent="0.25">
      <c r="A38" s="213" t="s">
        <v>57</v>
      </c>
      <c r="B38" s="213"/>
      <c r="C38" s="213"/>
      <c r="D38" s="213"/>
      <c r="E38" s="213"/>
      <c r="F38" s="213"/>
      <c r="G38" s="213"/>
      <c r="H38" s="213"/>
      <c r="I38" s="213"/>
    </row>
    <row r="39" spans="1:9" x14ac:dyDescent="0.25">
      <c r="A39" s="44"/>
      <c r="B39" s="44"/>
      <c r="C39" s="44"/>
      <c r="D39" s="44"/>
      <c r="E39" s="44"/>
      <c r="F39" s="44"/>
      <c r="G39" s="44"/>
      <c r="H39" s="44"/>
      <c r="I39" s="44"/>
    </row>
    <row r="40" spans="1:9" x14ac:dyDescent="0.25">
      <c r="A40" s="115" t="s">
        <v>58</v>
      </c>
      <c r="B40" s="115"/>
      <c r="C40" s="115"/>
      <c r="D40" s="120"/>
      <c r="E40" s="121" t="s">
        <v>59</v>
      </c>
      <c r="F40" s="121" t="s">
        <v>45</v>
      </c>
      <c r="G40" s="106" t="s">
        <v>60</v>
      </c>
      <c r="H40" s="122"/>
      <c r="I40" s="122" t="s">
        <v>59</v>
      </c>
    </row>
    <row r="41" spans="1:9" x14ac:dyDescent="0.25">
      <c r="A41" s="123"/>
      <c r="B41" s="123"/>
      <c r="C41" s="123"/>
      <c r="D41" s="123"/>
      <c r="E41" s="124"/>
      <c r="F41" s="125"/>
      <c r="G41" s="124"/>
      <c r="H41" s="126"/>
      <c r="I41" s="124"/>
    </row>
    <row r="42" spans="1:9" x14ac:dyDescent="0.25">
      <c r="A42" s="120"/>
      <c r="B42" s="115" t="s">
        <v>61</v>
      </c>
      <c r="C42" s="120"/>
      <c r="D42" s="127"/>
      <c r="E42" s="127"/>
      <c r="F42" s="127"/>
      <c r="G42" s="127"/>
      <c r="H42" s="225">
        <f>SUM(I41:I41)</f>
        <v>0</v>
      </c>
      <c r="I42" s="225"/>
    </row>
    <row r="43" spans="1:9" x14ac:dyDescent="0.25">
      <c r="E43" s="88"/>
    </row>
  </sheetData>
  <mergeCells count="7">
    <mergeCell ref="H42:I42"/>
    <mergeCell ref="A38:I38"/>
    <mergeCell ref="A1:B1"/>
    <mergeCell ref="A2:B2"/>
    <mergeCell ref="G2:I2"/>
    <mergeCell ref="A4:I4"/>
    <mergeCell ref="B14:D14"/>
  </mergeCells>
  <pageMargins left="0.7" right="0.7" top="0.78740157499999996" bottom="0.78740157499999996" header="0.3" footer="0.3"/>
  <pageSetup paperSize="9" scale="9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zoomScale="85" zoomScaleNormal="85" workbookViewId="0">
      <selection activeCell="A2" sqref="A2"/>
    </sheetView>
  </sheetViews>
  <sheetFormatPr defaultRowHeight="15" x14ac:dyDescent="0.25"/>
  <cols>
    <col min="1" max="2" width="6.28515625" customWidth="1"/>
    <col min="3" max="3" width="11.42578125" customWidth="1"/>
    <col min="4" max="4" width="14.140625" customWidth="1"/>
    <col min="5" max="5" width="11.28515625" customWidth="1"/>
    <col min="6" max="6" width="11" customWidth="1"/>
    <col min="7" max="7" width="12" customWidth="1"/>
    <col min="8" max="8" width="10.140625" customWidth="1"/>
    <col min="9" max="9" width="11.28515625" customWidth="1"/>
  </cols>
  <sheetData>
    <row r="1" spans="1:9" x14ac:dyDescent="0.25">
      <c r="A1" s="209" t="s">
        <v>110</v>
      </c>
      <c r="B1" s="209"/>
      <c r="C1" s="59" t="str">
        <f>CONCATENATE(cislostavby," ",nazevstavby)</f>
        <v>4213 Zateplení ZŠ Laštůvkova 77 Brno-Bystrc</v>
      </c>
      <c r="D1" s="60"/>
      <c r="E1" s="61"/>
      <c r="F1" s="60"/>
      <c r="G1" s="62" t="s">
        <v>48</v>
      </c>
      <c r="H1" s="196" t="s">
        <v>107</v>
      </c>
      <c r="I1" s="194">
        <v>2016</v>
      </c>
    </row>
    <row r="2" spans="1:9" ht="15" customHeight="1" x14ac:dyDescent="0.25">
      <c r="A2" s="209" t="s">
        <v>49</v>
      </c>
      <c r="B2" s="209"/>
      <c r="C2" s="59" t="s">
        <v>106</v>
      </c>
      <c r="D2" s="60"/>
      <c r="E2" s="61"/>
      <c r="F2" s="60"/>
      <c r="G2" s="234" t="s">
        <v>67</v>
      </c>
      <c r="H2" s="234"/>
      <c r="I2" s="234"/>
    </row>
    <row r="3" spans="1:9" x14ac:dyDescent="0.25">
      <c r="A3" s="44"/>
      <c r="B3" s="44"/>
      <c r="C3" s="44"/>
      <c r="D3" s="44"/>
      <c r="E3" s="44"/>
      <c r="F3" s="39"/>
      <c r="G3" s="44"/>
      <c r="H3" s="44"/>
      <c r="I3" s="44"/>
    </row>
    <row r="4" spans="1:9" ht="18" x14ac:dyDescent="0.25">
      <c r="A4" s="211" t="s">
        <v>50</v>
      </c>
      <c r="B4" s="211"/>
      <c r="C4" s="211"/>
      <c r="D4" s="211"/>
      <c r="E4" s="211"/>
      <c r="F4" s="211"/>
      <c r="G4" s="211"/>
      <c r="H4" s="211"/>
      <c r="I4" s="211"/>
    </row>
    <row r="5" spans="1:9" ht="15.75" thickBot="1" x14ac:dyDescent="0.3">
      <c r="A5" s="44"/>
      <c r="B5" s="44"/>
      <c r="C5" s="44"/>
      <c r="D5" s="44"/>
      <c r="E5" s="44"/>
      <c r="F5" s="44"/>
      <c r="G5" s="44"/>
      <c r="H5" s="44"/>
      <c r="I5" s="44"/>
    </row>
    <row r="6" spans="1:9" ht="16.5" thickTop="1" thickBot="1" x14ac:dyDescent="0.3">
      <c r="A6" s="63"/>
      <c r="B6" s="64" t="s">
        <v>51</v>
      </c>
      <c r="C6" s="64"/>
      <c r="D6" s="104"/>
      <c r="E6" s="104" t="s">
        <v>52</v>
      </c>
      <c r="F6" s="66" t="s">
        <v>53</v>
      </c>
      <c r="G6" s="66" t="s">
        <v>54</v>
      </c>
      <c r="H6" s="66" t="s">
        <v>55</v>
      </c>
      <c r="I6" s="66" t="s">
        <v>32</v>
      </c>
    </row>
    <row r="7" spans="1:9" ht="15.75" thickTop="1" x14ac:dyDescent="0.25">
      <c r="A7" s="67" t="str">
        <f>[4]Položky!B7</f>
        <v>000</v>
      </c>
      <c r="B7" s="68" t="str">
        <f>[4]Položky!C7</f>
        <v>Projektova dokumentace</v>
      </c>
      <c r="C7" s="39"/>
      <c r="D7" s="69"/>
      <c r="E7" s="69">
        <v>0</v>
      </c>
      <c r="F7" s="70">
        <v>0</v>
      </c>
      <c r="G7" s="70">
        <v>0</v>
      </c>
      <c r="H7" s="70">
        <v>0</v>
      </c>
      <c r="I7" s="70">
        <v>0</v>
      </c>
    </row>
    <row r="8" spans="1:9" x14ac:dyDescent="0.25">
      <c r="A8" s="67" t="str">
        <f>[4]Položky!B12</f>
        <v>1</v>
      </c>
      <c r="B8" s="68" t="str">
        <f>[4]Položky!C12</f>
        <v>Zemní práce</v>
      </c>
      <c r="C8" s="39"/>
      <c r="D8" s="69"/>
      <c r="E8" s="69">
        <v>0</v>
      </c>
      <c r="F8" s="70">
        <v>0</v>
      </c>
      <c r="G8" s="70">
        <v>0</v>
      </c>
      <c r="H8" s="70">
        <v>0</v>
      </c>
      <c r="I8" s="70">
        <v>0</v>
      </c>
    </row>
    <row r="9" spans="1:9" x14ac:dyDescent="0.25">
      <c r="A9" s="67" t="str">
        <f>[4]Položky!B42</f>
        <v>3</v>
      </c>
      <c r="B9" s="68" t="str">
        <f>[4]Položky!C42</f>
        <v>Svislé a kompletní konstrukce</v>
      </c>
      <c r="C9" s="39"/>
      <c r="D9" s="69"/>
      <c r="E9" s="69">
        <v>0</v>
      </c>
      <c r="F9" s="70">
        <v>0</v>
      </c>
      <c r="G9" s="70">
        <v>0</v>
      </c>
      <c r="H9" s="70">
        <v>0</v>
      </c>
      <c r="I9" s="70">
        <v>0</v>
      </c>
    </row>
    <row r="10" spans="1:9" x14ac:dyDescent="0.25">
      <c r="A10" s="67" t="str">
        <f>[4]Položky!B66</f>
        <v>5</v>
      </c>
      <c r="B10" s="68" t="str">
        <f>[4]Položky!C66</f>
        <v>Komunikace</v>
      </c>
      <c r="C10" s="39"/>
      <c r="D10" s="69"/>
      <c r="E10" s="69">
        <v>0</v>
      </c>
      <c r="F10" s="70">
        <v>0</v>
      </c>
      <c r="G10" s="70">
        <v>0</v>
      </c>
      <c r="H10" s="70">
        <v>0</v>
      </c>
      <c r="I10" s="70">
        <v>0</v>
      </c>
    </row>
    <row r="11" spans="1:9" x14ac:dyDescent="0.25">
      <c r="A11" s="67" t="str">
        <f>[4]Položky!B81</f>
        <v>61</v>
      </c>
      <c r="B11" s="68" t="str">
        <f>[4]Položky!C81</f>
        <v>Upravy povrchů vnitřní</v>
      </c>
      <c r="C11" s="39"/>
      <c r="D11" s="69"/>
      <c r="E11" s="69">
        <v>0</v>
      </c>
      <c r="F11" s="70">
        <v>0</v>
      </c>
      <c r="G11" s="70">
        <v>0</v>
      </c>
      <c r="H11" s="70">
        <v>0</v>
      </c>
      <c r="I11" s="70">
        <v>0</v>
      </c>
    </row>
    <row r="12" spans="1:9" x14ac:dyDescent="0.25">
      <c r="A12" s="67" t="str">
        <f>[4]Položky!B161</f>
        <v>62</v>
      </c>
      <c r="B12" s="68" t="str">
        <f>[4]Položky!C161</f>
        <v>Úpravy povrchů vnější</v>
      </c>
      <c r="C12" s="39"/>
      <c r="D12" s="69"/>
      <c r="E12" s="69">
        <v>0</v>
      </c>
      <c r="F12" s="70">
        <v>0</v>
      </c>
      <c r="G12" s="70">
        <v>0</v>
      </c>
      <c r="H12" s="70">
        <v>0</v>
      </c>
      <c r="I12" s="70">
        <v>0</v>
      </c>
    </row>
    <row r="13" spans="1:9" x14ac:dyDescent="0.25">
      <c r="A13" s="67" t="str">
        <f>[4]Položky!B347</f>
        <v>94</v>
      </c>
      <c r="B13" s="68" t="str">
        <f>[4]Položky!C347</f>
        <v>Lešení a stavební výtahy</v>
      </c>
      <c r="C13" s="39"/>
      <c r="D13" s="69"/>
      <c r="E13" s="69">
        <v>0</v>
      </c>
      <c r="F13" s="70">
        <v>0</v>
      </c>
      <c r="G13" s="70">
        <v>0</v>
      </c>
      <c r="H13" s="70">
        <v>0</v>
      </c>
      <c r="I13" s="70">
        <v>0</v>
      </c>
    </row>
    <row r="14" spans="1:9" ht="25.5" customHeight="1" x14ac:dyDescent="0.25">
      <c r="A14" s="67" t="str">
        <f>[4]Položky!B371</f>
        <v>95</v>
      </c>
      <c r="B14" s="212" t="str">
        <f>[4]Položky!C371</f>
        <v>Dokončovací konstrukce na pozemních stavbách</v>
      </c>
      <c r="C14" s="212"/>
      <c r="D14" s="212"/>
      <c r="E14" s="69">
        <v>0</v>
      </c>
      <c r="F14" s="70">
        <v>0</v>
      </c>
      <c r="G14" s="70">
        <v>0</v>
      </c>
      <c r="H14" s="70">
        <v>0</v>
      </c>
      <c r="I14" s="70">
        <v>0</v>
      </c>
    </row>
    <row r="15" spans="1:9" x14ac:dyDescent="0.25">
      <c r="A15" s="67" t="str">
        <f>[4]Položky!B395</f>
        <v>96</v>
      </c>
      <c r="B15" s="68" t="str">
        <f>[4]Položky!C395</f>
        <v>Bourání konstrukcí</v>
      </c>
      <c r="C15" s="39"/>
      <c r="D15" s="69"/>
      <c r="E15" s="69">
        <v>0</v>
      </c>
      <c r="F15" s="70">
        <v>0</v>
      </c>
      <c r="G15" s="70">
        <v>0</v>
      </c>
      <c r="H15" s="70">
        <v>0</v>
      </c>
      <c r="I15" s="70">
        <v>0</v>
      </c>
    </row>
    <row r="16" spans="1:9" x14ac:dyDescent="0.25">
      <c r="A16" s="67" t="str">
        <f>[4]Položky!B463</f>
        <v>97</v>
      </c>
      <c r="B16" s="68" t="str">
        <f>[4]Položky!C463</f>
        <v>Prorážení otvorů</v>
      </c>
      <c r="C16" s="39"/>
      <c r="D16" s="69"/>
      <c r="E16" s="69">
        <v>0</v>
      </c>
      <c r="F16" s="70">
        <v>0</v>
      </c>
      <c r="G16" s="70">
        <v>0</v>
      </c>
      <c r="H16" s="70">
        <v>0</v>
      </c>
      <c r="I16" s="70">
        <v>0</v>
      </c>
    </row>
    <row r="17" spans="1:10" x14ac:dyDescent="0.25">
      <c r="A17" s="67" t="str">
        <f>[4]Položky!B495</f>
        <v>99</v>
      </c>
      <c r="B17" s="68" t="str">
        <f>[4]Položky!C495</f>
        <v>Staveništní přesun hmot</v>
      </c>
      <c r="C17" s="39"/>
      <c r="D17" s="69"/>
      <c r="E17" s="69">
        <v>0</v>
      </c>
      <c r="F17" s="70">
        <v>0</v>
      </c>
      <c r="G17" s="70">
        <v>0</v>
      </c>
      <c r="H17" s="70">
        <v>0</v>
      </c>
      <c r="I17" s="70">
        <v>0</v>
      </c>
    </row>
    <row r="18" spans="1:10" x14ac:dyDescent="0.25">
      <c r="A18" s="67" t="s">
        <v>68</v>
      </c>
      <c r="B18" s="68" t="str">
        <f>[4]Položky!C498</f>
        <v>Izolace proti vodě</v>
      </c>
      <c r="C18" s="39"/>
      <c r="D18" s="69"/>
      <c r="E18" s="69">
        <v>0</v>
      </c>
      <c r="F18" s="70">
        <v>0</v>
      </c>
      <c r="G18" s="70">
        <v>0</v>
      </c>
      <c r="H18" s="70">
        <v>0</v>
      </c>
      <c r="I18" s="70">
        <v>0</v>
      </c>
    </row>
    <row r="19" spans="1:10" x14ac:dyDescent="0.25">
      <c r="A19" s="67" t="str">
        <f>[4]Položky!B515</f>
        <v>712</v>
      </c>
      <c r="B19" s="68" t="str">
        <f>[4]Položky!C515</f>
        <v>Živičné krytiny</v>
      </c>
      <c r="C19" s="39"/>
      <c r="D19" s="69"/>
      <c r="E19" s="69">
        <v>0</v>
      </c>
      <c r="F19" s="70">
        <v>0</v>
      </c>
      <c r="G19" s="70">
        <v>0</v>
      </c>
      <c r="H19" s="70">
        <v>0</v>
      </c>
      <c r="I19" s="70">
        <v>0</v>
      </c>
    </row>
    <row r="20" spans="1:10" x14ac:dyDescent="0.25">
      <c r="A20" s="67" t="str">
        <f>[4]Položky!B529</f>
        <v>713</v>
      </c>
      <c r="B20" s="68" t="str">
        <f>[4]Položky!C529</f>
        <v>Izolace tepelné</v>
      </c>
      <c r="C20" s="39"/>
      <c r="D20" s="69"/>
      <c r="E20" s="69">
        <v>0</v>
      </c>
      <c r="F20" s="70">
        <v>0</v>
      </c>
      <c r="G20" s="70">
        <v>0</v>
      </c>
      <c r="H20" s="70">
        <v>0</v>
      </c>
      <c r="I20" s="70">
        <v>0</v>
      </c>
    </row>
    <row r="21" spans="1:10" x14ac:dyDescent="0.25">
      <c r="A21" s="67" t="str">
        <f>[4]Položky!B552</f>
        <v>721</v>
      </c>
      <c r="B21" s="68" t="str">
        <f>[4]Položky!C552</f>
        <v>Vnitřní kanalizace</v>
      </c>
      <c r="C21" s="39"/>
      <c r="D21" s="69"/>
      <c r="E21" s="69">
        <v>0</v>
      </c>
      <c r="F21" s="70">
        <v>0</v>
      </c>
      <c r="G21" s="70">
        <v>0</v>
      </c>
      <c r="H21" s="70">
        <v>0</v>
      </c>
      <c r="I21" s="70">
        <v>0</v>
      </c>
    </row>
    <row r="22" spans="1:10" x14ac:dyDescent="0.25">
      <c r="A22" s="67" t="str">
        <f>[4]Položky!B561</f>
        <v>730</v>
      </c>
      <c r="B22" s="68" t="str">
        <f>[4]Položky!C561</f>
        <v>Ústřední vytápění</v>
      </c>
      <c r="C22" s="39"/>
      <c r="D22" s="69"/>
      <c r="E22" s="69">
        <v>0</v>
      </c>
      <c r="F22" s="70">
        <v>0</v>
      </c>
      <c r="G22" s="70">
        <v>0</v>
      </c>
      <c r="H22" s="70">
        <v>0</v>
      </c>
      <c r="I22" s="70">
        <v>0</v>
      </c>
      <c r="J22" s="95"/>
    </row>
    <row r="23" spans="1:10" x14ac:dyDescent="0.25">
      <c r="A23" s="67" t="str">
        <f>[4]Položky!B565</f>
        <v>762</v>
      </c>
      <c r="B23" s="68" t="str">
        <f>[4]Položky!C565</f>
        <v>Konstrukce tesařské</v>
      </c>
      <c r="C23" s="39"/>
      <c r="D23" s="69"/>
      <c r="E23" s="69">
        <v>0</v>
      </c>
      <c r="F23" s="70">
        <v>0</v>
      </c>
      <c r="G23" s="70">
        <v>0</v>
      </c>
      <c r="H23" s="70">
        <v>0</v>
      </c>
      <c r="I23" s="70">
        <v>0</v>
      </c>
    </row>
    <row r="24" spans="1:10" x14ac:dyDescent="0.25">
      <c r="A24" s="67" t="str">
        <f>[4]Položky!B579</f>
        <v>764</v>
      </c>
      <c r="B24" s="68" t="str">
        <f>[4]Položky!C579</f>
        <v>Konstrukce klempířské</v>
      </c>
      <c r="C24" s="39"/>
      <c r="D24" s="69"/>
      <c r="E24" s="69">
        <v>0</v>
      </c>
      <c r="F24" s="70">
        <v>0</v>
      </c>
      <c r="G24" s="70">
        <v>0</v>
      </c>
      <c r="H24" s="70">
        <v>0</v>
      </c>
      <c r="I24" s="70">
        <v>0</v>
      </c>
    </row>
    <row r="25" spans="1:10" x14ac:dyDescent="0.25">
      <c r="A25" s="67" t="str">
        <f>[4]Položky!B614</f>
        <v>766</v>
      </c>
      <c r="B25" s="68" t="str">
        <f>[4]Položky!C614</f>
        <v>Konstrukce truhlářské</v>
      </c>
      <c r="C25" s="39"/>
      <c r="D25" s="69"/>
      <c r="E25" s="69">
        <v>0</v>
      </c>
      <c r="F25" s="70">
        <v>0</v>
      </c>
      <c r="G25" s="70">
        <v>0</v>
      </c>
      <c r="H25" s="70">
        <v>0</v>
      </c>
      <c r="I25" s="70">
        <v>0</v>
      </c>
    </row>
    <row r="26" spans="1:10" x14ac:dyDescent="0.25">
      <c r="A26" s="67" t="str">
        <f>[4]Položky!B618</f>
        <v>767</v>
      </c>
      <c r="B26" s="68" t="str">
        <f>[4]Položky!C618</f>
        <v>Konstrukce zámečnické</v>
      </c>
      <c r="C26" s="39"/>
      <c r="D26" s="69"/>
      <c r="E26" s="69">
        <v>0</v>
      </c>
      <c r="F26" s="70">
        <v>0</v>
      </c>
      <c r="G26" s="70">
        <v>0</v>
      </c>
      <c r="H26" s="70">
        <v>0</v>
      </c>
      <c r="I26" s="70">
        <v>0</v>
      </c>
    </row>
    <row r="27" spans="1:10" x14ac:dyDescent="0.25">
      <c r="A27" s="67" t="str">
        <f>[4]Položky!B625</f>
        <v>769</v>
      </c>
      <c r="B27" s="68" t="str">
        <f>[4]Položky!C625</f>
        <v>Otvorové prvky z plastu</v>
      </c>
      <c r="C27" s="39"/>
      <c r="D27" s="69"/>
      <c r="E27" s="69">
        <v>0</v>
      </c>
      <c r="F27" s="70">
        <v>0</v>
      </c>
      <c r="G27" s="70">
        <v>0</v>
      </c>
      <c r="H27" s="70">
        <v>0</v>
      </c>
      <c r="I27" s="70">
        <v>0</v>
      </c>
    </row>
    <row r="28" spans="1:10" x14ac:dyDescent="0.25">
      <c r="A28" s="67" t="str">
        <f>[4]Položky!B671</f>
        <v>776</v>
      </c>
      <c r="B28" s="68" t="str">
        <f>[4]Položky!C671</f>
        <v>Podlahy povlakové</v>
      </c>
      <c r="C28" s="39"/>
      <c r="D28" s="69"/>
      <c r="E28" s="69">
        <v>0</v>
      </c>
      <c r="F28" s="70">
        <v>0</v>
      </c>
      <c r="G28" s="70">
        <v>0</v>
      </c>
      <c r="H28" s="70">
        <v>0</v>
      </c>
      <c r="I28" s="70">
        <v>0</v>
      </c>
    </row>
    <row r="29" spans="1:10" x14ac:dyDescent="0.25">
      <c r="A29" s="67" t="str">
        <f>[4]Položky!B681</f>
        <v>781</v>
      </c>
      <c r="B29" s="68" t="str">
        <f>[4]Položky!C681</f>
        <v>Obklady keramické</v>
      </c>
      <c r="C29" s="39"/>
      <c r="D29" s="69"/>
      <c r="E29" s="69">
        <v>0</v>
      </c>
      <c r="F29" s="70">
        <v>0</v>
      </c>
      <c r="G29" s="70">
        <v>0</v>
      </c>
      <c r="H29" s="70">
        <v>0</v>
      </c>
      <c r="I29" s="70">
        <v>0</v>
      </c>
      <c r="J29" s="95"/>
    </row>
    <row r="30" spans="1:10" x14ac:dyDescent="0.25">
      <c r="A30" s="67" t="str">
        <f>[4]Položky!B691</f>
        <v>784</v>
      </c>
      <c r="B30" s="68" t="str">
        <f>[4]Položky!C691</f>
        <v>Malby</v>
      </c>
      <c r="C30" s="39"/>
      <c r="D30" s="69"/>
      <c r="E30" s="69">
        <v>0</v>
      </c>
      <c r="F30" s="70">
        <v>0</v>
      </c>
      <c r="G30" s="70">
        <v>0</v>
      </c>
      <c r="H30" s="70">
        <v>0</v>
      </c>
      <c r="I30" s="70">
        <v>0</v>
      </c>
    </row>
    <row r="31" spans="1:10" x14ac:dyDescent="0.25">
      <c r="A31" s="67" t="str">
        <f>[4]Položky!B704</f>
        <v>M21</v>
      </c>
      <c r="B31" s="68" t="str">
        <f>[4]Položky!C704</f>
        <v>Elektromontáže</v>
      </c>
      <c r="C31" s="39"/>
      <c r="D31" s="69"/>
      <c r="E31" s="69">
        <v>0</v>
      </c>
      <c r="F31" s="70">
        <v>0</v>
      </c>
      <c r="G31" s="70">
        <v>0</v>
      </c>
      <c r="H31" s="70">
        <v>0</v>
      </c>
      <c r="I31" s="70">
        <v>0</v>
      </c>
    </row>
    <row r="32" spans="1:10" x14ac:dyDescent="0.25">
      <c r="A32" s="67" t="str">
        <f>[4]Položky!B714</f>
        <v>M211</v>
      </c>
      <c r="B32" s="68" t="str">
        <f>[4]Položky!C714</f>
        <v>Hromosvod</v>
      </c>
      <c r="C32" s="39"/>
      <c r="D32" s="69"/>
      <c r="E32" s="69">
        <v>0</v>
      </c>
      <c r="F32" s="70">
        <v>0</v>
      </c>
      <c r="G32" s="70">
        <v>0</v>
      </c>
      <c r="H32" s="70">
        <v>0</v>
      </c>
      <c r="I32" s="70">
        <v>0</v>
      </c>
    </row>
    <row r="33" spans="1:9" x14ac:dyDescent="0.25">
      <c r="A33" s="67" t="str">
        <f>[4]Položky!B718</f>
        <v>M22</v>
      </c>
      <c r="B33" s="68" t="str">
        <f>[4]Položky!C718</f>
        <v>Montáž sdělovací a zabezp. techniky</v>
      </c>
      <c r="C33" s="39"/>
      <c r="D33" s="69"/>
      <c r="E33" s="69">
        <v>0</v>
      </c>
      <c r="F33" s="70">
        <v>0</v>
      </c>
      <c r="G33" s="70">
        <v>0</v>
      </c>
      <c r="H33" s="70">
        <v>0</v>
      </c>
      <c r="I33" s="70">
        <v>0</v>
      </c>
    </row>
    <row r="34" spans="1:9" x14ac:dyDescent="0.25">
      <c r="A34" s="67" t="str">
        <f>[4]Položky!B722</f>
        <v>M24</v>
      </c>
      <c r="B34" s="68" t="str">
        <f>[4]Položky!C722</f>
        <v>Montáže vzduchotechnických zařízení</v>
      </c>
      <c r="C34" s="39"/>
      <c r="D34" s="69"/>
      <c r="E34" s="69">
        <v>0</v>
      </c>
      <c r="F34" s="70">
        <v>0</v>
      </c>
      <c r="G34" s="70">
        <v>0</v>
      </c>
      <c r="H34" s="70">
        <v>0</v>
      </c>
      <c r="I34" s="70">
        <v>0</v>
      </c>
    </row>
    <row r="35" spans="1:9" x14ac:dyDescent="0.25">
      <c r="A35" s="67" t="str">
        <f>[4]Položky!B726</f>
        <v>D96</v>
      </c>
      <c r="B35" s="68" t="str">
        <f>[4]Položky!C726</f>
        <v>Přesuny suti a vybouraných hmot</v>
      </c>
      <c r="C35" s="39"/>
      <c r="D35" s="69"/>
      <c r="E35" s="69">
        <v>0</v>
      </c>
      <c r="F35" s="70">
        <v>0</v>
      </c>
      <c r="G35" s="70">
        <v>0</v>
      </c>
      <c r="H35" s="70">
        <v>0</v>
      </c>
      <c r="I35" s="70">
        <v>0</v>
      </c>
    </row>
    <row r="36" spans="1:9" x14ac:dyDescent="0.25">
      <c r="A36" s="67" t="s">
        <v>96</v>
      </c>
      <c r="B36" s="68" t="s">
        <v>97</v>
      </c>
      <c r="C36" s="39"/>
      <c r="D36" s="69"/>
      <c r="E36" s="69">
        <v>0</v>
      </c>
      <c r="F36" s="70">
        <v>0</v>
      </c>
      <c r="G36" s="70">
        <v>0</v>
      </c>
      <c r="H36" s="70">
        <v>0</v>
      </c>
      <c r="I36" s="70">
        <v>0</v>
      </c>
    </row>
    <row r="37" spans="1:9" ht="15.75" thickBot="1" x14ac:dyDescent="0.3">
      <c r="A37" s="67" t="s">
        <v>98</v>
      </c>
      <c r="B37" s="68" t="s">
        <v>99</v>
      </c>
      <c r="C37" s="39"/>
      <c r="D37" s="69"/>
      <c r="E37" s="69">
        <v>0</v>
      </c>
      <c r="F37" s="70">
        <v>0</v>
      </c>
      <c r="G37" s="70">
        <v>0</v>
      </c>
      <c r="H37" s="70">
        <v>0</v>
      </c>
      <c r="I37" s="70">
        <v>0</v>
      </c>
    </row>
    <row r="38" spans="1:9" ht="16.5" thickTop="1" thickBot="1" x14ac:dyDescent="0.3">
      <c r="A38" s="41"/>
      <c r="B38" s="14" t="s">
        <v>56</v>
      </c>
      <c r="C38" s="14"/>
      <c r="D38" s="71"/>
      <c r="E38" s="71">
        <f>SUM(E7:E37)</f>
        <v>0</v>
      </c>
      <c r="F38" s="71">
        <f>SUM(F7:F37)</f>
        <v>0</v>
      </c>
      <c r="G38" s="71">
        <f>SUM(G7:G37)</f>
        <v>0</v>
      </c>
      <c r="H38" s="71">
        <f>SUM(H7:H37)</f>
        <v>0</v>
      </c>
      <c r="I38" s="71">
        <f>SUM(I7:I37)</f>
        <v>0</v>
      </c>
    </row>
    <row r="39" spans="1:9" ht="15.75" thickTop="1" x14ac:dyDescent="0.25">
      <c r="A39" s="39"/>
      <c r="B39" s="39"/>
      <c r="C39" s="39"/>
      <c r="D39" s="39"/>
      <c r="E39" s="39"/>
      <c r="F39" s="39"/>
      <c r="G39" s="39"/>
      <c r="H39" s="39"/>
      <c r="I39" s="39"/>
    </row>
    <row r="40" spans="1:9" ht="18" x14ac:dyDescent="0.25">
      <c r="A40" s="213" t="s">
        <v>57</v>
      </c>
      <c r="B40" s="213"/>
      <c r="C40" s="213"/>
      <c r="D40" s="213"/>
      <c r="E40" s="213"/>
      <c r="F40" s="213"/>
      <c r="G40" s="213"/>
      <c r="H40" s="213"/>
      <c r="I40" s="213"/>
    </row>
    <row r="41" spans="1:9" ht="15.75" thickBot="1" x14ac:dyDescent="0.3">
      <c r="A41" s="44"/>
      <c r="B41" s="44"/>
      <c r="C41" s="44"/>
      <c r="D41" s="44"/>
      <c r="E41" s="44"/>
      <c r="F41" s="44"/>
      <c r="G41" s="44"/>
      <c r="H41" s="44"/>
      <c r="I41" s="44"/>
    </row>
    <row r="42" spans="1:9" ht="16.5" thickTop="1" thickBot="1" x14ac:dyDescent="0.3">
      <c r="A42" s="41" t="s">
        <v>58</v>
      </c>
      <c r="B42" s="14"/>
      <c r="C42" s="14"/>
      <c r="D42" s="16"/>
      <c r="E42" s="72" t="s">
        <v>59</v>
      </c>
      <c r="F42" s="73" t="s">
        <v>45</v>
      </c>
      <c r="G42" s="104" t="s">
        <v>60</v>
      </c>
      <c r="H42" s="74"/>
      <c r="I42" s="75" t="s">
        <v>59</v>
      </c>
    </row>
    <row r="43" spans="1:9" ht="16.5" thickTop="1" thickBot="1" x14ac:dyDescent="0.3">
      <c r="A43" s="37"/>
      <c r="B43" s="31"/>
      <c r="C43" s="31"/>
      <c r="D43" s="47"/>
      <c r="E43" s="76"/>
      <c r="F43" s="77"/>
      <c r="G43" s="78"/>
      <c r="H43" s="79"/>
      <c r="I43" s="78"/>
    </row>
    <row r="44" spans="1:9" ht="16.5" thickTop="1" thickBot="1" x14ac:dyDescent="0.3">
      <c r="A44" s="80"/>
      <c r="B44" s="14" t="s">
        <v>61</v>
      </c>
      <c r="C44" s="15"/>
      <c r="D44" s="81"/>
      <c r="E44" s="82"/>
      <c r="F44" s="83"/>
      <c r="G44" s="83"/>
      <c r="H44" s="208">
        <f>SUM(I43:I43)</f>
        <v>0</v>
      </c>
      <c r="I44" s="208"/>
    </row>
    <row r="45" spans="1:9" ht="15.75" thickTop="1" x14ac:dyDescent="0.25">
      <c r="E45" s="88"/>
    </row>
  </sheetData>
  <mergeCells count="7">
    <mergeCell ref="H44:I44"/>
    <mergeCell ref="A40:I40"/>
    <mergeCell ref="A1:B1"/>
    <mergeCell ref="A2:B2"/>
    <mergeCell ref="G2:I2"/>
    <mergeCell ref="A4:I4"/>
    <mergeCell ref="B14:D14"/>
  </mergeCells>
  <pageMargins left="0.7" right="0.7" top="0.78740157499999996" bottom="0.78740157499999996" header="0.3" footer="0.3"/>
  <pageSetup paperSize="9" scale="9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zoomScaleNormal="100" workbookViewId="0">
      <selection activeCell="A2" sqref="A2"/>
    </sheetView>
  </sheetViews>
  <sheetFormatPr defaultRowHeight="15" x14ac:dyDescent="0.25"/>
  <cols>
    <col min="1" max="2" width="6.28515625" customWidth="1"/>
    <col min="3" max="3" width="11.42578125" customWidth="1"/>
    <col min="4" max="4" width="14.140625" customWidth="1"/>
    <col min="5" max="5" width="11.28515625" customWidth="1"/>
    <col min="6" max="6" width="11" customWidth="1"/>
    <col min="7" max="7" width="12" customWidth="1"/>
    <col min="8" max="8" width="10.140625" customWidth="1"/>
    <col min="9" max="9" width="11.28515625" customWidth="1"/>
  </cols>
  <sheetData>
    <row r="1" spans="1:9" x14ac:dyDescent="0.25">
      <c r="A1" s="209" t="s">
        <v>110</v>
      </c>
      <c r="B1" s="209"/>
      <c r="C1" s="59" t="str">
        <f>CONCATENATE(cislostavby," ",nazevstavby)</f>
        <v>4213 Zateplení ZŠ Laštůvkova 77 Brno-Bystrc</v>
      </c>
      <c r="D1" s="60"/>
      <c r="E1" s="61"/>
      <c r="F1" s="60"/>
      <c r="G1" s="62" t="s">
        <v>48</v>
      </c>
      <c r="H1" s="195" t="s">
        <v>104</v>
      </c>
      <c r="I1" s="102">
        <v>2016</v>
      </c>
    </row>
    <row r="2" spans="1:9" ht="15" customHeight="1" x14ac:dyDescent="0.25">
      <c r="A2" s="209" t="s">
        <v>49</v>
      </c>
      <c r="B2" s="209"/>
      <c r="C2" s="59" t="s">
        <v>105</v>
      </c>
      <c r="D2" s="60"/>
      <c r="E2" s="61"/>
      <c r="F2" s="60"/>
      <c r="G2" s="234" t="s">
        <v>69</v>
      </c>
      <c r="H2" s="234"/>
      <c r="I2" s="234"/>
    </row>
    <row r="3" spans="1:9" x14ac:dyDescent="0.25">
      <c r="A3" s="44"/>
      <c r="B3" s="44"/>
      <c r="C3" s="44"/>
      <c r="D3" s="44"/>
      <c r="E3" s="44"/>
      <c r="F3" s="39"/>
      <c r="G3" s="44"/>
      <c r="H3" s="44"/>
      <c r="I3" s="44"/>
    </row>
    <row r="4" spans="1:9" ht="18" x14ac:dyDescent="0.25">
      <c r="A4" s="211" t="s">
        <v>50</v>
      </c>
      <c r="B4" s="211"/>
      <c r="C4" s="211"/>
      <c r="D4" s="211"/>
      <c r="E4" s="211"/>
      <c r="F4" s="211"/>
      <c r="G4" s="211"/>
      <c r="H4" s="211"/>
      <c r="I4" s="211"/>
    </row>
    <row r="5" spans="1:9" ht="15.75" thickBot="1" x14ac:dyDescent="0.3">
      <c r="A5" s="44"/>
      <c r="B5" s="44"/>
      <c r="C5" s="44"/>
      <c r="D5" s="44"/>
      <c r="E5" s="44"/>
      <c r="F5" s="44"/>
      <c r="G5" s="44"/>
      <c r="H5" s="44"/>
      <c r="I5" s="44"/>
    </row>
    <row r="6" spans="1:9" ht="16.5" thickTop="1" thickBot="1" x14ac:dyDescent="0.3">
      <c r="A6" s="63"/>
      <c r="B6" s="64" t="s">
        <v>51</v>
      </c>
      <c r="C6" s="64"/>
      <c r="D6" s="103"/>
      <c r="E6" s="103" t="s">
        <v>52</v>
      </c>
      <c r="F6" s="66" t="s">
        <v>53</v>
      </c>
      <c r="G6" s="66" t="s">
        <v>54</v>
      </c>
      <c r="H6" s="66" t="s">
        <v>55</v>
      </c>
      <c r="I6" s="66" t="s">
        <v>32</v>
      </c>
    </row>
    <row r="7" spans="1:9" ht="15.75" thickTop="1" x14ac:dyDescent="0.25">
      <c r="A7" s="67" t="str">
        <f>[5]Položky!B7</f>
        <v>000</v>
      </c>
      <c r="B7" s="68" t="str">
        <f>[5]Položky!C7</f>
        <v>Projektova dokumentace</v>
      </c>
      <c r="C7" s="39"/>
      <c r="D7" s="69"/>
      <c r="E7" s="69">
        <v>0</v>
      </c>
      <c r="F7" s="70">
        <v>0</v>
      </c>
      <c r="G7" s="70">
        <v>0</v>
      </c>
      <c r="H7" s="70">
        <v>0</v>
      </c>
      <c r="I7" s="70">
        <v>0</v>
      </c>
    </row>
    <row r="8" spans="1:9" x14ac:dyDescent="0.25">
      <c r="A8" s="67" t="str">
        <f>[5]Položky!B12</f>
        <v>1</v>
      </c>
      <c r="B8" s="68" t="str">
        <f>[5]Položky!C12</f>
        <v>Zemní práce</v>
      </c>
      <c r="C8" s="39"/>
      <c r="D8" s="69"/>
      <c r="E8" s="69">
        <v>0</v>
      </c>
      <c r="F8" s="70">
        <v>0</v>
      </c>
      <c r="G8" s="70">
        <v>0</v>
      </c>
      <c r="H8" s="70">
        <v>0</v>
      </c>
      <c r="I8" s="70">
        <v>0</v>
      </c>
    </row>
    <row r="9" spans="1:9" x14ac:dyDescent="0.25">
      <c r="A9" s="67" t="str">
        <f>[5]Položky!B39</f>
        <v>3</v>
      </c>
      <c r="B9" s="68" t="str">
        <f>[5]Položky!C39</f>
        <v>Svislé a kompletní konstrukce</v>
      </c>
      <c r="C9" s="39"/>
      <c r="D9" s="69"/>
      <c r="E9" s="69">
        <v>0</v>
      </c>
      <c r="F9" s="70">
        <v>0</v>
      </c>
      <c r="G9" s="70">
        <v>0</v>
      </c>
      <c r="H9" s="70">
        <v>0</v>
      </c>
      <c r="I9" s="70">
        <v>0</v>
      </c>
    </row>
    <row r="10" spans="1:9" x14ac:dyDescent="0.25">
      <c r="A10" s="67" t="str">
        <f>[5]Položky!B63</f>
        <v>5</v>
      </c>
      <c r="B10" s="68" t="str">
        <f>[5]Položky!C63</f>
        <v>Komunikace</v>
      </c>
      <c r="C10" s="39"/>
      <c r="D10" s="69"/>
      <c r="E10" s="69">
        <v>0</v>
      </c>
      <c r="F10" s="70">
        <v>0</v>
      </c>
      <c r="G10" s="70">
        <v>0</v>
      </c>
      <c r="H10" s="70">
        <v>0</v>
      </c>
      <c r="I10" s="70">
        <v>0</v>
      </c>
    </row>
    <row r="11" spans="1:9" x14ac:dyDescent="0.25">
      <c r="A11" s="67" t="str">
        <f>[5]Položky!B81</f>
        <v>61</v>
      </c>
      <c r="B11" s="68" t="str">
        <f>[5]Položky!C81</f>
        <v>Upravy povrchů vnitřní</v>
      </c>
      <c r="C11" s="39"/>
      <c r="D11" s="69"/>
      <c r="E11" s="69">
        <v>0</v>
      </c>
      <c r="F11" s="70">
        <v>0</v>
      </c>
      <c r="G11" s="70">
        <v>0</v>
      </c>
      <c r="H11" s="70">
        <v>0</v>
      </c>
      <c r="I11" s="70">
        <v>0</v>
      </c>
    </row>
    <row r="12" spans="1:9" x14ac:dyDescent="0.25">
      <c r="A12" s="67" t="str">
        <f>[5]Položky!B139</f>
        <v>62</v>
      </c>
      <c r="B12" s="68" t="str">
        <f>[5]Položky!C139</f>
        <v>Úpravy povrchů vnější</v>
      </c>
      <c r="C12" s="39"/>
      <c r="D12" s="69"/>
      <c r="E12" s="69">
        <v>0</v>
      </c>
      <c r="F12" s="70">
        <v>0</v>
      </c>
      <c r="G12" s="70">
        <v>0</v>
      </c>
      <c r="H12" s="70">
        <v>0</v>
      </c>
      <c r="I12" s="70">
        <v>0</v>
      </c>
    </row>
    <row r="13" spans="1:9" x14ac:dyDescent="0.25">
      <c r="A13" s="67" t="str">
        <f>[5]Položky!B329</f>
        <v>94</v>
      </c>
      <c r="B13" s="68" t="str">
        <f>[5]Položky!C329</f>
        <v>Lešení a stavební výtahy</v>
      </c>
      <c r="C13" s="39"/>
      <c r="D13" s="69"/>
      <c r="E13" s="69">
        <v>0</v>
      </c>
      <c r="F13" s="70">
        <v>0</v>
      </c>
      <c r="G13" s="70">
        <v>0</v>
      </c>
      <c r="H13" s="70">
        <v>0</v>
      </c>
      <c r="I13" s="70">
        <v>0</v>
      </c>
    </row>
    <row r="14" spans="1:9" ht="26.25" customHeight="1" x14ac:dyDescent="0.25">
      <c r="A14" s="67" t="str">
        <f>[5]Položky!B351</f>
        <v>95</v>
      </c>
      <c r="B14" s="212" t="str">
        <f>[5]Položky!C351</f>
        <v>Dokončovací konstrukce na pozemních stavbách</v>
      </c>
      <c r="C14" s="212"/>
      <c r="D14" s="212"/>
      <c r="E14" s="69">
        <v>0</v>
      </c>
      <c r="F14" s="70">
        <v>0</v>
      </c>
      <c r="G14" s="70">
        <v>0</v>
      </c>
      <c r="H14" s="70">
        <v>0</v>
      </c>
      <c r="I14" s="70">
        <v>0</v>
      </c>
    </row>
    <row r="15" spans="1:9" x14ac:dyDescent="0.25">
      <c r="A15" s="67" t="str">
        <f>[5]Položky!B382</f>
        <v>96</v>
      </c>
      <c r="B15" s="68" t="str">
        <f>[5]Položky!C382</f>
        <v>Bourání konstrukcí</v>
      </c>
      <c r="C15" s="39"/>
      <c r="D15" s="69"/>
      <c r="E15" s="69">
        <v>0</v>
      </c>
      <c r="F15" s="70">
        <v>0</v>
      </c>
      <c r="G15" s="70">
        <v>0</v>
      </c>
      <c r="H15" s="70">
        <v>0</v>
      </c>
      <c r="I15" s="70">
        <v>0</v>
      </c>
    </row>
    <row r="16" spans="1:9" x14ac:dyDescent="0.25">
      <c r="A16" s="67" t="str">
        <f>[5]Položky!B429</f>
        <v>97</v>
      </c>
      <c r="B16" s="68" t="str">
        <f>[5]Položky!C429</f>
        <v>Prorážení otvorů</v>
      </c>
      <c r="C16" s="39"/>
      <c r="D16" s="69"/>
      <c r="E16" s="69">
        <v>0</v>
      </c>
      <c r="F16" s="70">
        <v>0</v>
      </c>
      <c r="G16" s="70">
        <v>0</v>
      </c>
      <c r="H16" s="70">
        <v>0</v>
      </c>
      <c r="I16" s="70">
        <v>0</v>
      </c>
    </row>
    <row r="17" spans="1:10" s="95" customFormat="1" x14ac:dyDescent="0.25">
      <c r="A17" s="67" t="str">
        <f>[5]Položky!B460</f>
        <v>711</v>
      </c>
      <c r="B17" s="68" t="str">
        <f>[5]Položky!C460</f>
        <v>Izolace proti vodě</v>
      </c>
      <c r="C17" s="39"/>
      <c r="D17" s="69"/>
      <c r="E17" s="69">
        <v>0</v>
      </c>
      <c r="F17" s="70">
        <v>0</v>
      </c>
      <c r="G17" s="70">
        <v>0</v>
      </c>
      <c r="H17" s="70">
        <v>0</v>
      </c>
      <c r="I17" s="70">
        <v>0</v>
      </c>
    </row>
    <row r="18" spans="1:10" s="95" customFormat="1" x14ac:dyDescent="0.25">
      <c r="A18" s="67" t="str">
        <f>[5]Položky!B483</f>
        <v>712</v>
      </c>
      <c r="B18" s="68" t="str">
        <f>[5]Položky!C483</f>
        <v>Živičné krytiny</v>
      </c>
      <c r="C18" s="39"/>
      <c r="D18" s="69"/>
      <c r="E18" s="69">
        <v>0</v>
      </c>
      <c r="F18" s="70">
        <v>0</v>
      </c>
      <c r="G18" s="70">
        <v>0</v>
      </c>
      <c r="H18" s="70">
        <v>0</v>
      </c>
      <c r="I18" s="70">
        <v>0</v>
      </c>
    </row>
    <row r="19" spans="1:10" s="95" customFormat="1" x14ac:dyDescent="0.25">
      <c r="A19" s="67" t="str">
        <f>[5]Položky!B515</f>
        <v>713</v>
      </c>
      <c r="B19" s="68" t="str">
        <f>[5]Položky!C515</f>
        <v>Izolace tepelné</v>
      </c>
      <c r="C19" s="39"/>
      <c r="D19" s="69"/>
      <c r="E19" s="69">
        <v>0</v>
      </c>
      <c r="F19" s="70">
        <v>0</v>
      </c>
      <c r="G19" s="70">
        <v>0</v>
      </c>
      <c r="H19" s="70">
        <v>0</v>
      </c>
      <c r="I19" s="70">
        <v>0</v>
      </c>
    </row>
    <row r="20" spans="1:10" s="95" customFormat="1" x14ac:dyDescent="0.25">
      <c r="A20" s="67" t="str">
        <f>[5]Položky!B543</f>
        <v>721</v>
      </c>
      <c r="B20" s="68" t="str">
        <f>[5]Položky!C543</f>
        <v>Vnitřní kanalizace</v>
      </c>
      <c r="C20" s="39"/>
      <c r="D20" s="69"/>
      <c r="E20" s="69">
        <v>0</v>
      </c>
      <c r="F20" s="70">
        <v>0</v>
      </c>
      <c r="G20" s="70">
        <v>0</v>
      </c>
      <c r="H20" s="70">
        <v>0</v>
      </c>
      <c r="I20" s="70">
        <v>0</v>
      </c>
    </row>
    <row r="21" spans="1:10" s="95" customFormat="1" x14ac:dyDescent="0.25">
      <c r="A21" s="67" t="str">
        <f>[5]Položky!B554</f>
        <v>725</v>
      </c>
      <c r="B21" s="68" t="str">
        <f>[5]Položky!C554</f>
        <v>Zařizovací předměty</v>
      </c>
      <c r="C21" s="39"/>
      <c r="D21" s="69"/>
      <c r="E21" s="69">
        <v>0</v>
      </c>
      <c r="F21" s="70">
        <v>0</v>
      </c>
      <c r="G21" s="70">
        <v>0</v>
      </c>
      <c r="H21" s="70">
        <v>0</v>
      </c>
      <c r="I21" s="70">
        <v>0</v>
      </c>
    </row>
    <row r="22" spans="1:10" s="95" customFormat="1" x14ac:dyDescent="0.25">
      <c r="A22" s="67" t="str">
        <f>[5]Položky!B558</f>
        <v>730</v>
      </c>
      <c r="B22" s="68" t="str">
        <f>[5]Položky!C558</f>
        <v>Ústřední vytápění</v>
      </c>
      <c r="C22" s="39"/>
      <c r="D22" s="69"/>
      <c r="E22" s="69">
        <v>0</v>
      </c>
      <c r="F22" s="70">
        <v>0</v>
      </c>
      <c r="G22" s="70">
        <v>0</v>
      </c>
      <c r="H22" s="70">
        <v>0</v>
      </c>
      <c r="I22" s="70">
        <v>0</v>
      </c>
    </row>
    <row r="23" spans="1:10" x14ac:dyDescent="0.25">
      <c r="A23" s="67" t="str">
        <f>[5]Položky!B562</f>
        <v>762</v>
      </c>
      <c r="B23" s="68" t="str">
        <f>[5]Položky!C562</f>
        <v>Konstrukce tesařské</v>
      </c>
      <c r="C23" s="39"/>
      <c r="D23" s="69"/>
      <c r="E23" s="69">
        <v>0</v>
      </c>
      <c r="F23" s="70">
        <v>0</v>
      </c>
      <c r="G23" s="70">
        <v>0</v>
      </c>
      <c r="H23" s="70">
        <v>0</v>
      </c>
      <c r="I23" s="70">
        <v>0</v>
      </c>
    </row>
    <row r="24" spans="1:10" x14ac:dyDescent="0.25">
      <c r="A24" s="67" t="str">
        <f>[5]Položky!B579</f>
        <v>764</v>
      </c>
      <c r="B24" s="68" t="str">
        <f>[5]Položky!C579</f>
        <v>Konstrukce klempířské</v>
      </c>
      <c r="C24" s="39"/>
      <c r="D24" s="69"/>
      <c r="E24" s="69">
        <v>0</v>
      </c>
      <c r="F24" s="70">
        <v>0</v>
      </c>
      <c r="G24" s="70">
        <v>0</v>
      </c>
      <c r="H24" s="70">
        <v>0</v>
      </c>
      <c r="I24" s="70">
        <v>0</v>
      </c>
    </row>
    <row r="25" spans="1:10" x14ac:dyDescent="0.25">
      <c r="A25" s="67" t="s">
        <v>64</v>
      </c>
      <c r="B25" s="68" t="s">
        <v>65</v>
      </c>
      <c r="C25" s="39"/>
      <c r="D25" s="69"/>
      <c r="E25" s="69">
        <v>0</v>
      </c>
      <c r="F25" s="70">
        <v>0</v>
      </c>
      <c r="G25" s="70">
        <v>0</v>
      </c>
      <c r="H25" s="70">
        <v>0</v>
      </c>
      <c r="I25" s="70">
        <v>0</v>
      </c>
    </row>
    <row r="26" spans="1:10" x14ac:dyDescent="0.25">
      <c r="A26" s="67" t="str">
        <f>[5]Položky!B605</f>
        <v>767</v>
      </c>
      <c r="B26" s="68" t="str">
        <f>[5]Položky!C605</f>
        <v>Konstrukce zámečnické</v>
      </c>
      <c r="C26" s="39"/>
      <c r="D26" s="69"/>
      <c r="E26" s="69">
        <v>0</v>
      </c>
      <c r="F26" s="70">
        <v>0</v>
      </c>
      <c r="G26" s="70">
        <v>0</v>
      </c>
      <c r="H26" s="70">
        <v>0</v>
      </c>
      <c r="I26" s="70">
        <v>0</v>
      </c>
    </row>
    <row r="27" spans="1:10" x14ac:dyDescent="0.25">
      <c r="A27" s="67" t="str">
        <f>[5]Položky!B623</f>
        <v>769</v>
      </c>
      <c r="B27" s="68" t="str">
        <f>[5]Položky!C623</f>
        <v>Otvorové prvky z plastu</v>
      </c>
      <c r="C27" s="39"/>
      <c r="D27" s="69"/>
      <c r="E27" s="69">
        <v>0</v>
      </c>
      <c r="F27" s="70">
        <v>0</v>
      </c>
      <c r="G27" s="70">
        <v>0</v>
      </c>
      <c r="H27" s="70">
        <v>0</v>
      </c>
      <c r="I27" s="70">
        <v>0</v>
      </c>
    </row>
    <row r="28" spans="1:10" x14ac:dyDescent="0.25">
      <c r="A28" s="67" t="str">
        <f>[5]Položky!B641</f>
        <v>776</v>
      </c>
      <c r="B28" s="68" t="str">
        <f>[5]Položky!C641</f>
        <v>Podlahy povlakové</v>
      </c>
      <c r="C28" s="39"/>
      <c r="D28" s="69"/>
      <c r="E28" s="69">
        <v>0</v>
      </c>
      <c r="F28" s="70">
        <v>0</v>
      </c>
      <c r="G28" s="70">
        <v>0</v>
      </c>
      <c r="H28" s="70">
        <v>0</v>
      </c>
      <c r="I28" s="70">
        <v>0</v>
      </c>
    </row>
    <row r="29" spans="1:10" x14ac:dyDescent="0.25">
      <c r="A29" s="67" t="str">
        <f>[5]Položky!B651</f>
        <v>781</v>
      </c>
      <c r="B29" s="68" t="str">
        <f>[5]Položky!C651</f>
        <v>Obklady keramické</v>
      </c>
      <c r="C29" s="39"/>
      <c r="D29" s="69"/>
      <c r="E29" s="69">
        <v>0</v>
      </c>
      <c r="F29" s="70">
        <v>0</v>
      </c>
      <c r="G29" s="70">
        <v>0</v>
      </c>
      <c r="H29" s="70">
        <v>0</v>
      </c>
      <c r="I29" s="70">
        <v>0</v>
      </c>
      <c r="J29" s="95"/>
    </row>
    <row r="30" spans="1:10" x14ac:dyDescent="0.25">
      <c r="A30" s="67" t="str">
        <f>[5]Položky!B660</f>
        <v>784</v>
      </c>
      <c r="B30" s="68" t="str">
        <f>[5]Položky!C660</f>
        <v>Malby</v>
      </c>
      <c r="C30" s="39"/>
      <c r="D30" s="69"/>
      <c r="E30" s="69">
        <v>0</v>
      </c>
      <c r="F30" s="70">
        <v>0</v>
      </c>
      <c r="G30" s="70">
        <v>0</v>
      </c>
      <c r="H30" s="70">
        <v>0</v>
      </c>
      <c r="I30" s="70">
        <v>0</v>
      </c>
    </row>
    <row r="31" spans="1:10" x14ac:dyDescent="0.25">
      <c r="A31" s="67" t="str">
        <f>[5]Položky!B670</f>
        <v>M21</v>
      </c>
      <c r="B31" s="68" t="str">
        <f>[5]Položky!C670</f>
        <v>Elektromontáže</v>
      </c>
      <c r="C31" s="39"/>
      <c r="D31" s="69"/>
      <c r="E31" s="69">
        <v>0</v>
      </c>
      <c r="F31" s="70">
        <v>0</v>
      </c>
      <c r="G31" s="70">
        <v>0</v>
      </c>
      <c r="H31" s="70">
        <v>0</v>
      </c>
      <c r="I31" s="70">
        <v>0</v>
      </c>
    </row>
    <row r="32" spans="1:10" x14ac:dyDescent="0.25">
      <c r="A32" s="67" t="str">
        <f>[5]Položky!B674</f>
        <v>M211</v>
      </c>
      <c r="B32" s="68" t="str">
        <f>[5]Položky!C674</f>
        <v>Hromosvod</v>
      </c>
      <c r="C32" s="39"/>
      <c r="D32" s="69"/>
      <c r="E32" s="69">
        <v>0</v>
      </c>
      <c r="F32" s="70">
        <v>0</v>
      </c>
      <c r="G32" s="70">
        <v>0</v>
      </c>
      <c r="H32" s="70">
        <v>0</v>
      </c>
      <c r="I32" s="70">
        <v>0</v>
      </c>
    </row>
    <row r="33" spans="1:9" x14ac:dyDescent="0.25">
      <c r="A33" s="67" t="str">
        <f>[5]Položky!B678</f>
        <v>M22</v>
      </c>
      <c r="B33" s="68" t="str">
        <f>[5]Položky!C678</f>
        <v>Montáž sdělovací a zabezp. techniky</v>
      </c>
      <c r="C33" s="39"/>
      <c r="D33" s="69"/>
      <c r="E33" s="69">
        <v>0</v>
      </c>
      <c r="F33" s="70">
        <v>0</v>
      </c>
      <c r="G33" s="70">
        <v>0</v>
      </c>
      <c r="H33" s="70">
        <v>0</v>
      </c>
      <c r="I33" s="70">
        <v>0</v>
      </c>
    </row>
    <row r="34" spans="1:9" x14ac:dyDescent="0.25">
      <c r="A34" s="67" t="str">
        <f>[5]Položky!B681</f>
        <v>M24</v>
      </c>
      <c r="B34" s="68" t="str">
        <f>[5]Položky!C681</f>
        <v>Montáže vzduchotechnických zařízení</v>
      </c>
      <c r="C34" s="39"/>
      <c r="D34" s="69"/>
      <c r="E34" s="69">
        <v>0</v>
      </c>
      <c r="F34" s="70">
        <v>0</v>
      </c>
      <c r="G34" s="70">
        <v>0</v>
      </c>
      <c r="H34" s="70">
        <v>0</v>
      </c>
      <c r="I34" s="70">
        <v>0</v>
      </c>
    </row>
    <row r="35" spans="1:9" x14ac:dyDescent="0.25">
      <c r="A35" s="67" t="str">
        <f>[5]Položky!B684</f>
        <v>D96</v>
      </c>
      <c r="B35" s="68" t="str">
        <f>[5]Položky!C684</f>
        <v>Přesuny suti a vybouraných hmot</v>
      </c>
      <c r="C35" s="39"/>
      <c r="D35" s="69"/>
      <c r="E35" s="69">
        <v>0</v>
      </c>
      <c r="F35" s="70">
        <v>0</v>
      </c>
      <c r="G35" s="70">
        <v>0</v>
      </c>
      <c r="H35" s="70">
        <v>0</v>
      </c>
      <c r="I35" s="70">
        <v>0</v>
      </c>
    </row>
    <row r="36" spans="1:9" x14ac:dyDescent="0.25">
      <c r="A36" s="67" t="s">
        <v>96</v>
      </c>
      <c r="B36" s="68" t="s">
        <v>97</v>
      </c>
      <c r="C36" s="39"/>
      <c r="D36" s="69"/>
      <c r="E36" s="69">
        <v>0</v>
      </c>
      <c r="F36" s="70">
        <v>0</v>
      </c>
      <c r="G36" s="70">
        <v>0</v>
      </c>
      <c r="H36" s="70">
        <v>0</v>
      </c>
      <c r="I36" s="70">
        <v>0</v>
      </c>
    </row>
    <row r="37" spans="1:9" ht="15.75" thickBot="1" x14ac:dyDescent="0.3">
      <c r="A37" s="67" t="s">
        <v>98</v>
      </c>
      <c r="B37" s="68" t="s">
        <v>99</v>
      </c>
      <c r="C37" s="39"/>
      <c r="D37" s="69"/>
      <c r="E37" s="69">
        <v>0</v>
      </c>
      <c r="F37" s="70">
        <v>0</v>
      </c>
      <c r="G37" s="70">
        <v>0</v>
      </c>
      <c r="H37" s="70">
        <v>0</v>
      </c>
      <c r="I37" s="70">
        <v>0</v>
      </c>
    </row>
    <row r="38" spans="1:9" ht="16.5" thickTop="1" thickBot="1" x14ac:dyDescent="0.3">
      <c r="A38" s="41"/>
      <c r="B38" s="14" t="s">
        <v>56</v>
      </c>
      <c r="C38" s="14"/>
      <c r="D38" s="71"/>
      <c r="E38" s="71">
        <f>SUM(E7:E37)</f>
        <v>0</v>
      </c>
      <c r="F38" s="71">
        <f>SUM(F7:F37)</f>
        <v>0</v>
      </c>
      <c r="G38" s="71">
        <f>SUM(G7:G37)</f>
        <v>0</v>
      </c>
      <c r="H38" s="71">
        <f>SUM(H7:H37)</f>
        <v>0</v>
      </c>
      <c r="I38" s="71">
        <f>SUM(I7:I37)</f>
        <v>0</v>
      </c>
    </row>
    <row r="39" spans="1:9" ht="15.75" thickTop="1" x14ac:dyDescent="0.25">
      <c r="A39" s="39"/>
      <c r="B39" s="39"/>
      <c r="C39" s="39"/>
      <c r="D39" s="39"/>
      <c r="E39" s="39"/>
      <c r="F39" s="39"/>
      <c r="G39" s="39"/>
      <c r="H39" s="39"/>
      <c r="I39" s="39"/>
    </row>
    <row r="40" spans="1:9" ht="18" x14ac:dyDescent="0.25">
      <c r="A40" s="213" t="s">
        <v>57</v>
      </c>
      <c r="B40" s="213"/>
      <c r="C40" s="213"/>
      <c r="D40" s="213"/>
      <c r="E40" s="213"/>
      <c r="F40" s="213"/>
      <c r="G40" s="213"/>
      <c r="H40" s="213"/>
      <c r="I40" s="213"/>
    </row>
    <row r="41" spans="1:9" ht="15.75" thickBot="1" x14ac:dyDescent="0.3">
      <c r="A41" s="44"/>
      <c r="B41" s="44"/>
      <c r="C41" s="44"/>
      <c r="D41" s="44"/>
      <c r="E41" s="44"/>
      <c r="F41" s="44"/>
      <c r="G41" s="44"/>
      <c r="H41" s="44"/>
      <c r="I41" s="44"/>
    </row>
    <row r="42" spans="1:9" ht="16.5" thickTop="1" thickBot="1" x14ac:dyDescent="0.3">
      <c r="A42" s="41" t="s">
        <v>58</v>
      </c>
      <c r="B42" s="14"/>
      <c r="C42" s="14"/>
      <c r="D42" s="16"/>
      <c r="E42" s="72" t="s">
        <v>59</v>
      </c>
      <c r="F42" s="73" t="s">
        <v>45</v>
      </c>
      <c r="G42" s="103" t="s">
        <v>60</v>
      </c>
      <c r="H42" s="74"/>
      <c r="I42" s="75" t="s">
        <v>59</v>
      </c>
    </row>
    <row r="43" spans="1:9" ht="16.5" thickTop="1" thickBot="1" x14ac:dyDescent="0.3">
      <c r="A43" s="37"/>
      <c r="B43" s="31"/>
      <c r="C43" s="31"/>
      <c r="D43" s="47"/>
      <c r="E43" s="76"/>
      <c r="F43" s="77"/>
      <c r="G43" s="78"/>
      <c r="H43" s="79"/>
      <c r="I43" s="78"/>
    </row>
    <row r="44" spans="1:9" ht="16.5" thickTop="1" thickBot="1" x14ac:dyDescent="0.3">
      <c r="A44" s="80"/>
      <c r="B44" s="14" t="s">
        <v>61</v>
      </c>
      <c r="C44" s="15"/>
      <c r="D44" s="81"/>
      <c r="E44" s="82"/>
      <c r="F44" s="83"/>
      <c r="G44" s="83"/>
      <c r="H44" s="208">
        <f>SUM(I43:I43)</f>
        <v>0</v>
      </c>
      <c r="I44" s="208"/>
    </row>
    <row r="45" spans="1:9" ht="15.75" thickTop="1" x14ac:dyDescent="0.25">
      <c r="E45" s="88"/>
    </row>
  </sheetData>
  <mergeCells count="7">
    <mergeCell ref="H44:I44"/>
    <mergeCell ref="A1:B1"/>
    <mergeCell ref="A2:B2"/>
    <mergeCell ref="G2:I2"/>
    <mergeCell ref="A4:I4"/>
    <mergeCell ref="B14:D14"/>
    <mergeCell ref="A40:I40"/>
  </mergeCells>
  <pageMargins left="0.7" right="0.7" top="0.78740157499999996" bottom="0.78740157499999996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11</vt:i4>
      </vt:variant>
    </vt:vector>
  </HeadingPairs>
  <TitlesOfParts>
    <vt:vector size="20" baseType="lpstr">
      <vt:lpstr>Krycí list</vt:lpstr>
      <vt:lpstr>rekapitulace stavebních dílů</vt:lpstr>
      <vt:lpstr>ostatní a vedlejší náklady</vt:lpstr>
      <vt:lpstr>U2</vt:lpstr>
      <vt:lpstr>mv</vt:lpstr>
      <vt:lpstr>s</vt:lpstr>
      <vt:lpstr>td</vt:lpstr>
      <vt:lpstr>u1</vt:lpstr>
      <vt:lpstr>v</vt:lpstr>
      <vt:lpstr>'Krycí list'!Oblast_tisku</vt:lpstr>
      <vt:lpstr>mv!Oblast_tisku</vt:lpstr>
      <vt:lpstr>'rekapitulace stavebních dílů'!Oblast_tisku</vt:lpstr>
      <vt:lpstr>s!Oblast_tisku</vt:lpstr>
      <vt:lpstr>td!Oblast_tisku</vt:lpstr>
      <vt:lpstr>'U2'!Oblast_tisku</vt:lpstr>
      <vt:lpstr>v!Oblast_tisku</vt:lpstr>
      <vt:lpstr>PocetMJ</vt:lpstr>
      <vt:lpstr>Projektant</vt:lpstr>
      <vt:lpstr>SazbaDPH1</vt:lpstr>
      <vt:lpstr>SazbaDPH2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</dc:creator>
  <cp:lastModifiedBy>MENHIR</cp:lastModifiedBy>
  <cp:lastPrinted>2016-12-14T22:37:39Z</cp:lastPrinted>
  <dcterms:created xsi:type="dcterms:W3CDTF">2015-07-21T12:05:27Z</dcterms:created>
  <dcterms:modified xsi:type="dcterms:W3CDTF">2016-12-14T22:38:10Z</dcterms:modified>
</cp:coreProperties>
</file>