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9815" windowHeight="76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list'!$F$4</definedName>
    <definedName name="MJ">'Krycí list'!$G$4</definedName>
    <definedName name="Mont">Rekapitulace!$H$9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list'!$A$1:$G$44</definedName>
    <definedName name="_xlnm.Print_Area" localSheetId="2">Položky!$A$1:$G$33</definedName>
    <definedName name="_xlnm.Print_Area" localSheetId="1">Rekapitulace!$A$1:$I$15</definedName>
    <definedName name="PocetMJ">'Krycí list'!$G$7</definedName>
    <definedName name="Poznamka">'Krycí list'!$B$36</definedName>
    <definedName name="Projektant">'Krycí list'!$C$7</definedName>
    <definedName name="PSV">Rekapitulace!$F$9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Rekapitulace!$H$15</definedName>
    <definedName name="VRNKc">Rekapitulace!$E$14</definedName>
    <definedName name="VRNnazev">Rekapitulace!$A$14</definedName>
    <definedName name="VRNproc">Rekapitulace!$F$14</definedName>
    <definedName name="VRNzakl">Rekapitulace!$G$14</definedName>
    <definedName name="Zakazka">'Krycí list'!$G$9</definedName>
    <definedName name="Zaklad22">'Krycí list'!$F$29</definedName>
    <definedName name="Zaklad5">'Krycí list'!#REF!</definedName>
    <definedName name="Zhotovitel">'Krycí list'!$E$11</definedName>
  </definedNames>
  <calcPr calcId="145621" calcMode="manual"/>
</workbook>
</file>

<file path=xl/calcChain.xml><?xml version="1.0" encoding="utf-8"?>
<calcChain xmlns="http://schemas.openxmlformats.org/spreadsheetml/2006/main">
  <c r="G31" i="3" l="1"/>
  <c r="G30" i="3"/>
  <c r="G29" i="3"/>
  <c r="G28" i="3"/>
  <c r="G18" i="3" l="1"/>
  <c r="G14" i="2"/>
  <c r="I14" i="2" s="1"/>
  <c r="BE32" i="3"/>
  <c r="BD32" i="3"/>
  <c r="BC32" i="3"/>
  <c r="BB32" i="3"/>
  <c r="G32" i="3"/>
  <c r="BA32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8" i="2"/>
  <c r="A8" i="2"/>
  <c r="BE33" i="3"/>
  <c r="I8" i="2" s="1"/>
  <c r="BC33" i="3"/>
  <c r="G8" i="2" s="1"/>
  <c r="BB33" i="3"/>
  <c r="F8" i="2" s="1"/>
  <c r="C33" i="3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E19" i="3" s="1"/>
  <c r="I7" i="2" s="1"/>
  <c r="BD8" i="3"/>
  <c r="BD19" i="3" s="1"/>
  <c r="H7" i="2" s="1"/>
  <c r="BC8" i="3"/>
  <c r="BB8" i="3"/>
  <c r="G8" i="3"/>
  <c r="B7" i="2"/>
  <c r="A7" i="2"/>
  <c r="C19" i="3"/>
  <c r="C4" i="3"/>
  <c r="F3" i="3"/>
  <c r="C3" i="3"/>
  <c r="H15" i="2"/>
  <c r="G22" i="1" s="1"/>
  <c r="G21" i="1" s="1"/>
  <c r="C2" i="2"/>
  <c r="C1" i="2"/>
  <c r="G8" i="1"/>
  <c r="G19" i="3" l="1"/>
  <c r="E7" i="2" s="1"/>
  <c r="BD33" i="3"/>
  <c r="H8" i="2" s="1"/>
  <c r="BB19" i="3"/>
  <c r="F7" i="2" s="1"/>
  <c r="F9" i="2" s="1"/>
  <c r="C17" i="1" s="1"/>
  <c r="BC19" i="3"/>
  <c r="G7" i="2" s="1"/>
  <c r="G9" i="2" s="1"/>
  <c r="C14" i="1" s="1"/>
  <c r="I9" i="2"/>
  <c r="C20" i="1" s="1"/>
  <c r="H9" i="2"/>
  <c r="C15" i="1" s="1"/>
  <c r="BA33" i="3"/>
  <c r="BA8" i="3"/>
  <c r="BA19" i="3" s="1"/>
  <c r="G33" i="3"/>
  <c r="E8" i="2" s="1"/>
  <c r="E9" i="2" l="1"/>
  <c r="C16" i="1" s="1"/>
  <c r="C18" i="1" s="1"/>
  <c r="C21" i="1" s="1"/>
  <c r="C22" i="1" s="1"/>
  <c r="F29" i="1" s="1"/>
  <c r="F30" i="1" l="1"/>
  <c r="F33" i="1" s="1"/>
</calcChain>
</file>

<file path=xl/sharedStrings.xml><?xml version="1.0" encoding="utf-8"?>
<sst xmlns="http://schemas.openxmlformats.org/spreadsheetml/2006/main" count="176" uniqueCount="130">
  <si>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</si>
  <si>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</si>
  <si>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</si>
  <si>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</si>
  <si>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</si>
  <si>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</si>
  <si>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</si>
  <si>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</si>
  <si>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</si>
  <si>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</si>
  <si>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</si>
  <si>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</si>
  <si>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</si>
  <si>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</si>
  <si>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</si>
  <si>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</si>
  <si>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</si>
  <si>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</si>
  <si>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</si>
  <si>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</si>
  <si>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</si>
  <si>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</si>
  <si>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</si>
  <si>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</si>
  <si>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</si>
  <si>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</si>
  <si>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</si>
  <si>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</si>
  <si>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</si>
  <si>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</si>
  <si>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</si>
  <si>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</si>
  <si>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</si>
  <si>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</si>
  <si>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</si>
  <si>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</si>
  <si>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</si>
  <si>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</si>
  <si>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</si>
  <si>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</si>
  <si>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</si>
  <si>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</si>
  <si>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</si>
  <si>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</si>
  <si>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</si>
  <si>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</si>
  <si>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</si>
  <si>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</si>
  <si>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</si>
  <si>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</si>
  <si>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</si>
  <si>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</si>
  <si>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</si>
  <si>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</si>
  <si>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</si>
  <si>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</si>
  <si>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</si>
  <si>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</si>
  <si>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</si>
  <si>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</si>
  <si>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</si>
  <si>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</si>
  <si>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</si>
  <si>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</si>
  <si>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</si>
  <si>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4213 Zateplení ZŠ Laštůvkova 77 Brno</t>
  </si>
  <si>
    <t>ON</t>
  </si>
  <si>
    <t>Ostatní náklady</t>
  </si>
  <si>
    <t>005211010R</t>
  </si>
  <si>
    <t xml:space="preserve">Předání a převzetí staveniště </t>
  </si>
  <si>
    <t>005211020R</t>
  </si>
  <si>
    <t>Ochrana stávajících inženýr. sítí na staveništi přezkoumání podkladů, kontrola,ochranná opatř.</t>
  </si>
  <si>
    <t>005211080R</t>
  </si>
  <si>
    <t>Bezpečnostní opatření na staveništi, ochrana proti vstupu,</t>
  </si>
  <si>
    <t>005241010R</t>
  </si>
  <si>
    <t>Dokumentace skutečného provedení stavby předání objednateli v požadovaném počtu</t>
  </si>
  <si>
    <t>ON01</t>
  </si>
  <si>
    <t>Informační tabule, rozcestník budov Al konstrukce s 6 tabulkami</t>
  </si>
  <si>
    <t>005281010R</t>
  </si>
  <si>
    <t xml:space="preserve">Propagace-billboard, pamětní deska </t>
  </si>
  <si>
    <t>ON02</t>
  </si>
  <si>
    <t>Předání a převzetí díla vč. účasti na kolaudačním řízením</t>
  </si>
  <si>
    <t>ON03</t>
  </si>
  <si>
    <t xml:space="preserve">Provozní řády bezpečnost na střeše </t>
  </si>
  <si>
    <t>ON04</t>
  </si>
  <si>
    <t xml:space="preserve">Zhotovení dílenské dokumentace </t>
  </si>
  <si>
    <t>ON05</t>
  </si>
  <si>
    <t>Fotodokumentace výstavby každý den min.50foto na každou budovu</t>
  </si>
  <si>
    <t>VN</t>
  </si>
  <si>
    <t>Vedlejší náklady</t>
  </si>
  <si>
    <t>004111010R</t>
  </si>
  <si>
    <t>004111020R</t>
  </si>
  <si>
    <t xml:space="preserve">Vypracování projektové dokumentace-plán BOZP </t>
  </si>
  <si>
    <t>005111021R</t>
  </si>
  <si>
    <t>Zaměření a kontrola funkčnosti stávajících inženýrských sítí</t>
  </si>
  <si>
    <t>005121010R</t>
  </si>
  <si>
    <t xml:space="preserve">Vybudování zařízení staveniště, zřízení přípoj.IS </t>
  </si>
  <si>
    <t>005121020R</t>
  </si>
  <si>
    <t>Provoz zařízení staveniště, ostraha, energie úklid v ZS, údržba ZS, opravy příp.IS</t>
  </si>
  <si>
    <t>005121030R</t>
  </si>
  <si>
    <t>Odstranění zařízení staveniště, vč. příp.IS úprava povrchů po odstranění ZS,úklid</t>
  </si>
  <si>
    <t>005122010R</t>
  </si>
  <si>
    <t>Provoz objednatele, ztížené provádění nepřerušený provoz v objektech</t>
  </si>
  <si>
    <t>005124010R</t>
  </si>
  <si>
    <t>Koordinační činnost, koordinace stavebních a technol. dodávek stavby</t>
  </si>
  <si>
    <t>Bude vybrán stavebníkem</t>
  </si>
  <si>
    <t>Ing. Pavla Mocová</t>
  </si>
  <si>
    <t>MENHIR projekt, s.r.o</t>
  </si>
  <si>
    <t>REVIZE 06/2015 - ROZPOČTOVÉ NÁKLADY</t>
  </si>
  <si>
    <t>všechny objekty ON+VN</t>
  </si>
  <si>
    <t>Ostatní a vedlejší náklady jsou pro všech 6 objektů společné, dílčí rozpočty neobsahují ON a VN.</t>
  </si>
  <si>
    <t>ON06</t>
  </si>
  <si>
    <t>Zhotovení dílenské dokumentace elektroinstalace pro ovládání žaluzií dle zjištěných skutečností</t>
  </si>
  <si>
    <t>Průzkumné práce, zajištění opatření pro zvláště chráněnné druhy živočichů, nutné průzkumy dle vyjádření ornitologů</t>
  </si>
  <si>
    <t>SOUPIS PRACÍ - NEOCENĚNÝ</t>
  </si>
  <si>
    <t xml:space="preserve">Zhotovitel zajistí ve dnech školní vyúky před zahájením vyučování, tj. nejpozději do 7°°hod. každého dne školní vyuky průběžný úklid v rozsahu nejméně: </t>
  </si>
  <si>
    <t xml:space="preserve">2/ nadstandardní úklid suchým způsobem </t>
  </si>
  <si>
    <t>3/ nadstandardní úklid mokrým procesem před předáním místností, ve kterých zhotovitel prováděl stavbení práceči přesun materiálu nebo pracovníků k užívání Provozovateli, v úrovni a kvalitě umožňující zahájit její běžné užívání bez potřeby dalšího úklidu těchto místností</t>
  </si>
  <si>
    <t xml:space="preserve"> 1/ úklid po bouracích a stavebních pracích </t>
  </si>
  <si>
    <t xml:space="preserve">4/ zhotovitel během celé stavby zajistí přemísťování nábytku s jeho zakrýváním </t>
  </si>
  <si>
    <t>005122010R/1</t>
  </si>
  <si>
    <t>005122010R/2</t>
  </si>
  <si>
    <t>005122010R/3</t>
  </si>
  <si>
    <t>005122010R/4</t>
  </si>
  <si>
    <t xml:space="preserve">úklid po bouracích a stavebních pracích </t>
  </si>
  <si>
    <t>m2</t>
  </si>
  <si>
    <t xml:space="preserve">nadstandardní úklid suchým způsobem </t>
  </si>
  <si>
    <t>nadstandardní úklid mokrým procesem</t>
  </si>
  <si>
    <t>zhotovitel během celé stavby zajistí přemísťování nábytku s jeho zakrýváním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</si>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</sst>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6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7" fillId="0" borderId="53" xfId="1" applyFont="1" applyFill="1" applyBorder="1" applyAlignment="1">
      <alignment horizontal="center" vertical="center"/>
    </xf>
    <xf numFmtId="49" fontId="8" fillId="0" borderId="53" xfId="1" applyNumberFormat="1" applyFont="1" applyFill="1" applyBorder="1" applyAlignment="1">
      <alignment horizontal="left" vertical="center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53" xfId="1" applyFont="1" applyFill="1" applyBorder="1" applyAlignment="1">
      <alignment horizontal="center"/>
    </xf>
    <xf numFmtId="0" fontId="8" fillId="0" borderId="53" xfId="1" applyFont="1" applyFill="1" applyBorder="1" applyAlignment="1">
      <alignment horizontal="left" wrapText="1"/>
    </xf>
    <xf numFmtId="4" fontId="17" fillId="0" borderId="53" xfId="1" applyNumberFormat="1" applyFont="1" applyFill="1" applyBorder="1" applyAlignment="1">
      <alignment vertical="center"/>
    </xf>
    <xf numFmtId="49" fontId="3" fillId="0" borderId="57" xfId="1" applyNumberFormat="1" applyFont="1" applyFill="1" applyBorder="1" applyAlignment="1">
      <alignment horizontal="left"/>
    </xf>
    <xf numFmtId="0" fontId="3" fillId="0" borderId="57" xfId="1" applyFont="1" applyFill="1" applyBorder="1"/>
    <xf numFmtId="0" fontId="9" fillId="0" borderId="57" xfId="1" applyFill="1" applyBorder="1" applyAlignment="1">
      <alignment horizontal="center"/>
    </xf>
    <xf numFmtId="4" fontId="9" fillId="0" borderId="57" xfId="1" applyNumberFormat="1" applyFill="1" applyBorder="1" applyAlignment="1">
      <alignment horizontal="right"/>
    </xf>
    <xf numFmtId="4" fontId="5" fillId="0" borderId="57" xfId="1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4"/>
  <sheetViews>
    <sheetView tabSelected="1" topLeftCell="A16" workbookViewId="0">
      <selection activeCell="J41" sqref="J4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8.42578125" bestFit="1" customWidth="1"/>
    <col min="7" max="7" width="15.28515625" customWidth="1"/>
  </cols>
  <sheetData>
    <row r="1" spans="1:57" ht="21.75" customHeight="1" x14ac:dyDescent="0.25">
      <c r="A1" s="1" t="s">
        <v>114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0</v>
      </c>
      <c r="B3" s="4"/>
      <c r="C3" s="5" t="s">
        <v>1</v>
      </c>
      <c r="D3" s="5"/>
      <c r="E3" s="5"/>
      <c r="F3" s="5" t="s">
        <v>2</v>
      </c>
      <c r="G3" s="6"/>
    </row>
    <row r="4" spans="1:57" ht="12.95" customHeight="1" x14ac:dyDescent="0.2">
      <c r="A4" s="7"/>
      <c r="B4" s="8"/>
      <c r="C4" s="9" t="s">
        <v>109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65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84" t="s">
        <v>106</v>
      </c>
      <c r="D7" s="185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84"/>
      <c r="D8" s="185"/>
      <c r="E8" s="16" t="s">
        <v>10</v>
      </c>
      <c r="F8" s="15"/>
      <c r="G8" s="23">
        <f>IF(PocetMJ=0,,ROUND((#REF!+F29)/PocetMJ,1))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 t="s">
        <v>107</v>
      </c>
      <c r="C11" s="11"/>
      <c r="D11" s="11"/>
      <c r="E11" s="186" t="s">
        <v>105</v>
      </c>
      <c r="F11" s="187"/>
      <c r="G11" s="188"/>
    </row>
    <row r="12" spans="1:57" ht="28.5" customHeight="1" thickBot="1" x14ac:dyDescent="0.25">
      <c r="A12" s="31" t="s">
        <v>108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15</v>
      </c>
      <c r="B13" s="36"/>
      <c r="C13" s="37"/>
      <c r="D13" s="38" t="s">
        <v>16</v>
      </c>
      <c r="E13" s="39"/>
      <c r="F13" s="39"/>
      <c r="G13" s="37"/>
    </row>
    <row r="14" spans="1:57" ht="15.95" customHeight="1" x14ac:dyDescent="0.2">
      <c r="A14" s="40"/>
      <c r="B14" s="41" t="s">
        <v>17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18</v>
      </c>
      <c r="B15" s="41" t="s">
        <v>19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20</v>
      </c>
      <c r="B16" s="41" t="s">
        <v>21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22</v>
      </c>
      <c r="B17" s="41" t="s">
        <v>23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24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25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26</v>
      </c>
      <c r="B21" s="11"/>
      <c r="C21" s="42">
        <f>C18+C20</f>
        <v>0</v>
      </c>
      <c r="D21" s="24" t="s">
        <v>27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28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21</v>
      </c>
      <c r="D29" s="15" t="s">
        <v>38</v>
      </c>
      <c r="E29" s="16"/>
      <c r="F29" s="59">
        <f>C22</f>
        <v>0</v>
      </c>
      <c r="G29" s="17"/>
    </row>
    <row r="30" spans="1:7" x14ac:dyDescent="0.2">
      <c r="A30" s="13" t="s">
        <v>39</v>
      </c>
      <c r="B30" s="15"/>
      <c r="C30" s="58">
        <v>21</v>
      </c>
      <c r="D30" s="15" t="s">
        <v>38</v>
      </c>
      <c r="E30" s="16"/>
      <c r="F30" s="60">
        <f>ROUND(PRODUCT(F29,C30/100),0)</f>
        <v>0</v>
      </c>
      <c r="G30" s="27"/>
    </row>
    <row r="31" spans="1:7" x14ac:dyDescent="0.2">
      <c r="A31" s="13" t="s">
        <v>37</v>
      </c>
      <c r="B31" s="15"/>
      <c r="C31" s="58">
        <v>0</v>
      </c>
      <c r="D31" s="15" t="s">
        <v>38</v>
      </c>
      <c r="E31" s="16"/>
      <c r="F31" s="59">
        <v>0</v>
      </c>
      <c r="G31" s="17"/>
    </row>
    <row r="32" spans="1:7" x14ac:dyDescent="0.2">
      <c r="A32" s="13" t="s">
        <v>39</v>
      </c>
      <c r="B32" s="15"/>
      <c r="C32" s="58">
        <v>0</v>
      </c>
      <c r="D32" s="15" t="s">
        <v>38</v>
      </c>
      <c r="E32" s="16"/>
      <c r="F32" s="60">
        <v>0</v>
      </c>
      <c r="G32" s="27"/>
    </row>
    <row r="33" spans="1:8" s="66" customFormat="1" ht="19.5" customHeight="1" thickBot="1" x14ac:dyDescent="0.3">
      <c r="A33" s="61" t="s">
        <v>40</v>
      </c>
      <c r="B33" s="62"/>
      <c r="C33" s="62"/>
      <c r="D33" s="62"/>
      <c r="E33" s="63"/>
      <c r="F33" s="64">
        <f>ROUND(SUM(F29:F32),0)</f>
        <v>0</v>
      </c>
      <c r="G33" s="65"/>
    </row>
    <row r="35" spans="1:8" x14ac:dyDescent="0.2">
      <c r="A35" s="67" t="s">
        <v>41</v>
      </c>
      <c r="B35" s="67"/>
      <c r="C35" s="67"/>
      <c r="D35" s="67"/>
      <c r="E35" s="67"/>
      <c r="F35" s="67"/>
      <c r="G35" s="67"/>
      <c r="H35" t="s">
        <v>3</v>
      </c>
    </row>
    <row r="36" spans="1:8" ht="14.25" customHeight="1" x14ac:dyDescent="0.2">
      <c r="A36" s="67"/>
      <c r="B36" s="189" t="s">
        <v>110</v>
      </c>
      <c r="C36" s="189"/>
      <c r="D36" s="189"/>
      <c r="E36" s="189"/>
      <c r="F36" s="189"/>
      <c r="G36" s="189"/>
      <c r="H36" t="s">
        <v>3</v>
      </c>
    </row>
    <row r="37" spans="1:8" ht="12.75" customHeight="1" x14ac:dyDescent="0.2">
      <c r="A37" s="68"/>
      <c r="B37" s="190" t="s">
        <v>115</v>
      </c>
      <c r="C37" s="190"/>
      <c r="D37" s="190"/>
      <c r="E37" s="190"/>
      <c r="F37" s="190"/>
      <c r="G37" s="190"/>
      <c r="H37" t="s">
        <v>3</v>
      </c>
    </row>
    <row r="38" spans="1:8" x14ac:dyDescent="0.2">
      <c r="A38" s="68"/>
      <c r="B38" s="190"/>
      <c r="C38" s="190"/>
      <c r="D38" s="190"/>
      <c r="E38" s="190"/>
      <c r="F38" s="190"/>
      <c r="G38" s="190"/>
      <c r="H38" t="s">
        <v>3</v>
      </c>
    </row>
    <row r="39" spans="1:8" ht="22.5" customHeight="1" x14ac:dyDescent="0.2">
      <c r="A39" s="68"/>
      <c r="B39" s="189" t="s">
        <v>118</v>
      </c>
      <c r="C39" s="189"/>
      <c r="D39" s="189"/>
      <c r="E39" s="189"/>
      <c r="F39" s="189"/>
      <c r="G39" s="189"/>
      <c r="H39" t="s">
        <v>3</v>
      </c>
    </row>
    <row r="40" spans="1:8" ht="22.5" customHeight="1" x14ac:dyDescent="0.2">
      <c r="A40" s="68"/>
      <c r="B40" s="189" t="s">
        <v>116</v>
      </c>
      <c r="C40" s="189"/>
      <c r="D40" s="189"/>
      <c r="E40" s="174"/>
      <c r="F40" s="174"/>
      <c r="G40" s="174"/>
      <c r="H40" t="s">
        <v>3</v>
      </c>
    </row>
    <row r="41" spans="1:8" ht="39.75" customHeight="1" x14ac:dyDescent="0.2">
      <c r="A41" s="68"/>
      <c r="B41" s="189" t="s">
        <v>117</v>
      </c>
      <c r="C41" s="189"/>
      <c r="D41" s="189"/>
      <c r="E41" s="189"/>
      <c r="F41" s="189"/>
      <c r="G41" s="189"/>
      <c r="H41" t="s">
        <v>3</v>
      </c>
    </row>
    <row r="42" spans="1:8" ht="19.5" customHeight="1" x14ac:dyDescent="0.2">
      <c r="A42" s="68"/>
      <c r="B42" s="189" t="s">
        <v>119</v>
      </c>
      <c r="C42" s="189"/>
      <c r="D42" s="189"/>
      <c r="E42" s="189"/>
      <c r="F42" s="189"/>
      <c r="G42" s="189"/>
      <c r="H42" t="s">
        <v>3</v>
      </c>
    </row>
    <row r="43" spans="1:8" x14ac:dyDescent="0.2">
      <c r="A43" s="68"/>
      <c r="B43" s="173"/>
      <c r="C43" s="173"/>
      <c r="D43" s="173"/>
      <c r="E43" s="173"/>
      <c r="F43" s="173"/>
      <c r="G43" s="173"/>
      <c r="H43" t="s">
        <v>3</v>
      </c>
    </row>
    <row r="44" spans="1:8" ht="3" customHeight="1" x14ac:dyDescent="0.2">
      <c r="A44" s="68"/>
      <c r="B44" s="173"/>
      <c r="C44" s="173"/>
      <c r="D44" s="173"/>
      <c r="E44" s="173"/>
      <c r="F44" s="173"/>
      <c r="G44" s="173"/>
      <c r="H44" t="s">
        <v>3</v>
      </c>
    </row>
    <row r="45" spans="1:8" x14ac:dyDescent="0.2">
      <c r="B45" s="183"/>
      <c r="C45" s="183"/>
      <c r="D45" s="183"/>
      <c r="E45" s="183"/>
      <c r="F45" s="183"/>
      <c r="G45" s="183"/>
    </row>
    <row r="46" spans="1:8" x14ac:dyDescent="0.2">
      <c r="B46" s="183"/>
      <c r="C46" s="183"/>
      <c r="D46" s="183"/>
      <c r="E46" s="183"/>
      <c r="F46" s="183"/>
      <c r="G46" s="183"/>
    </row>
    <row r="47" spans="1:8" x14ac:dyDescent="0.2">
      <c r="B47" s="183"/>
      <c r="C47" s="183"/>
      <c r="D47" s="183"/>
      <c r="E47" s="183"/>
      <c r="F47" s="183"/>
      <c r="G47" s="183"/>
    </row>
    <row r="48" spans="1:8" x14ac:dyDescent="0.2">
      <c r="B48" s="183"/>
      <c r="C48" s="183"/>
      <c r="D48" s="183"/>
      <c r="E48" s="183"/>
      <c r="F48" s="183"/>
      <c r="G48" s="183"/>
    </row>
    <row r="49" spans="2:7" x14ac:dyDescent="0.2">
      <c r="B49" s="183"/>
      <c r="C49" s="183"/>
      <c r="D49" s="183"/>
      <c r="E49" s="183"/>
      <c r="F49" s="183"/>
      <c r="G49" s="183"/>
    </row>
    <row r="50" spans="2:7" x14ac:dyDescent="0.2">
      <c r="B50" s="183"/>
      <c r="C50" s="183"/>
      <c r="D50" s="183"/>
      <c r="E50" s="183"/>
      <c r="F50" s="183"/>
      <c r="G50" s="183"/>
    </row>
    <row r="51" spans="2:7" x14ac:dyDescent="0.2">
      <c r="B51" s="183"/>
      <c r="C51" s="183"/>
      <c r="D51" s="183"/>
      <c r="E51" s="183"/>
      <c r="F51" s="183"/>
      <c r="G51" s="183"/>
    </row>
    <row r="52" spans="2:7" x14ac:dyDescent="0.2">
      <c r="B52" s="183"/>
      <c r="C52" s="183"/>
      <c r="D52" s="183"/>
      <c r="E52" s="183"/>
      <c r="F52" s="183"/>
      <c r="G52" s="183"/>
    </row>
    <row r="53" spans="2:7" x14ac:dyDescent="0.2">
      <c r="B53" s="183"/>
      <c r="C53" s="183"/>
      <c r="D53" s="183"/>
      <c r="E53" s="183"/>
      <c r="F53" s="183"/>
      <c r="G53" s="183"/>
    </row>
    <row r="54" spans="2:7" x14ac:dyDescent="0.2">
      <c r="B54" s="183"/>
      <c r="C54" s="183"/>
      <c r="D54" s="183"/>
      <c r="E54" s="183"/>
      <c r="F54" s="183"/>
      <c r="G54" s="183"/>
    </row>
  </sheetData>
  <mergeCells count="19">
    <mergeCell ref="B46:G46"/>
    <mergeCell ref="C7:D7"/>
    <mergeCell ref="C8:D8"/>
    <mergeCell ref="E11:G11"/>
    <mergeCell ref="B45:G45"/>
    <mergeCell ref="B36:G36"/>
    <mergeCell ref="B37:G38"/>
    <mergeCell ref="B40:D40"/>
    <mergeCell ref="B41:G41"/>
    <mergeCell ref="B42:G42"/>
    <mergeCell ref="B39:G39"/>
    <mergeCell ref="B53:G53"/>
    <mergeCell ref="B54:G54"/>
    <mergeCell ref="B47:G47"/>
    <mergeCell ref="B48:G48"/>
    <mergeCell ref="B49:G49"/>
    <mergeCell ref="B50:G50"/>
    <mergeCell ref="B51:G51"/>
    <mergeCell ref="B52:G52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6"/>
  <sheetViews>
    <sheetView workbookViewId="0">
      <selection activeCell="L25" sqref="L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91" t="s">
        <v>114</v>
      </c>
      <c r="B1" s="192"/>
      <c r="C1" s="69" t="str">
        <f>CONCATENATE(cislostavby," ",nazevstavby)</f>
        <v xml:space="preserve"> 4213 Zateplení ZŠ Laštůvkova 77 Brno</v>
      </c>
      <c r="D1" s="70"/>
      <c r="E1" s="71"/>
      <c r="F1" s="70"/>
      <c r="G1" s="72"/>
      <c r="H1" s="73"/>
      <c r="I1" s="74"/>
    </row>
    <row r="2" spans="1:57" ht="13.5" thickBot="1" x14ac:dyDescent="0.25">
      <c r="A2" s="193" t="s">
        <v>0</v>
      </c>
      <c r="B2" s="194"/>
      <c r="C2" s="75" t="str">
        <f>CONCATENATE(cisloobjektu," ",nazevobjektu)</f>
        <v xml:space="preserve"> všechny objekty ON+VN</v>
      </c>
      <c r="D2" s="76"/>
      <c r="E2" s="77"/>
      <c r="F2" s="76"/>
      <c r="G2" s="195"/>
      <c r="H2" s="195"/>
      <c r="I2" s="196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25</v>
      </c>
    </row>
    <row r="7" spans="1:57" s="11" customFormat="1" x14ac:dyDescent="0.2">
      <c r="A7" s="167" t="str">
        <f>Položky!B7</f>
        <v>ON</v>
      </c>
      <c r="B7" s="86" t="str">
        <f>Položky!C7</f>
        <v>Ostatní náklady</v>
      </c>
      <c r="C7" s="87"/>
      <c r="D7" s="88"/>
      <c r="E7" s="168">
        <f>Položky!G19</f>
        <v>0</v>
      </c>
      <c r="F7" s="169">
        <f>Položky!BB19</f>
        <v>0</v>
      </c>
      <c r="G7" s="169">
        <f>Položky!BC19</f>
        <v>0</v>
      </c>
      <c r="H7" s="169">
        <f>Položky!BD19</f>
        <v>0</v>
      </c>
      <c r="I7" s="170">
        <f>Položky!BE19</f>
        <v>0</v>
      </c>
    </row>
    <row r="8" spans="1:57" s="11" customFormat="1" ht="13.5" thickBot="1" x14ac:dyDescent="0.25">
      <c r="A8" s="167" t="str">
        <f>Položky!B20</f>
        <v>VN</v>
      </c>
      <c r="B8" s="86" t="str">
        <f>Položky!C20</f>
        <v>Vedlejší náklady</v>
      </c>
      <c r="C8" s="87"/>
      <c r="D8" s="88"/>
      <c r="E8" s="168">
        <f>Položky!G33</f>
        <v>0</v>
      </c>
      <c r="F8" s="169">
        <f>Položky!BB33</f>
        <v>0</v>
      </c>
      <c r="G8" s="169">
        <f>Položky!BC33</f>
        <v>0</v>
      </c>
      <c r="H8" s="169">
        <f>Položky!BD33</f>
        <v>0</v>
      </c>
      <c r="I8" s="170">
        <f>Položky!BE33</f>
        <v>0</v>
      </c>
    </row>
    <row r="9" spans="1:57" s="94" customFormat="1" ht="13.5" thickBot="1" x14ac:dyDescent="0.25">
      <c r="A9" s="89"/>
      <c r="B9" s="81" t="s">
        <v>48</v>
      </c>
      <c r="C9" s="81"/>
      <c r="D9" s="90"/>
      <c r="E9" s="91">
        <f>SUM(E7:E8)</f>
        <v>0</v>
      </c>
      <c r="F9" s="92">
        <f>SUM(F7:F8)</f>
        <v>0</v>
      </c>
      <c r="G9" s="92">
        <f>SUM(G7:G8)</f>
        <v>0</v>
      </c>
      <c r="H9" s="92">
        <f>SUM(H7:H8)</f>
        <v>0</v>
      </c>
      <c r="I9" s="93">
        <f>SUM(I7:I8)</f>
        <v>0</v>
      </c>
    </row>
    <row r="10" spans="1:57" x14ac:dyDescent="0.2">
      <c r="A10" s="87"/>
      <c r="B10" s="87"/>
      <c r="C10" s="87"/>
      <c r="D10" s="87"/>
      <c r="E10" s="87"/>
      <c r="F10" s="87"/>
      <c r="G10" s="87"/>
      <c r="H10" s="87"/>
      <c r="I10" s="87"/>
    </row>
    <row r="11" spans="1:57" ht="19.5" customHeight="1" x14ac:dyDescent="0.25">
      <c r="A11" s="95" t="s">
        <v>49</v>
      </c>
      <c r="B11" s="95"/>
      <c r="C11" s="95"/>
      <c r="D11" s="95"/>
      <c r="E11" s="95"/>
      <c r="F11" s="95"/>
      <c r="G11" s="96"/>
      <c r="H11" s="95"/>
      <c r="I11" s="95"/>
      <c r="BA11" s="30"/>
      <c r="BB11" s="30"/>
      <c r="BC11" s="30"/>
      <c r="BD11" s="30"/>
      <c r="BE11" s="30"/>
    </row>
    <row r="12" spans="1:57" ht="13.5" thickBot="1" x14ac:dyDescent="0.25">
      <c r="A12" s="97"/>
      <c r="B12" s="97"/>
      <c r="C12" s="97"/>
      <c r="D12" s="97"/>
      <c r="E12" s="97"/>
      <c r="F12" s="97"/>
      <c r="G12" s="97"/>
      <c r="H12" s="97"/>
      <c r="I12" s="97"/>
    </row>
    <row r="13" spans="1:57" x14ac:dyDescent="0.2">
      <c r="A13" s="98" t="s">
        <v>50</v>
      </c>
      <c r="B13" s="99"/>
      <c r="C13" s="99"/>
      <c r="D13" s="100"/>
      <c r="E13" s="101" t="s">
        <v>51</v>
      </c>
      <c r="F13" s="102" t="s">
        <v>52</v>
      </c>
      <c r="G13" s="103" t="s">
        <v>53</v>
      </c>
      <c r="H13" s="104"/>
      <c r="I13" s="105" t="s">
        <v>51</v>
      </c>
    </row>
    <row r="14" spans="1:57" x14ac:dyDescent="0.2">
      <c r="A14" s="106"/>
      <c r="B14" s="107"/>
      <c r="C14" s="107"/>
      <c r="D14" s="108"/>
      <c r="E14" s="109"/>
      <c r="F14" s="110"/>
      <c r="G14" s="111">
        <f>CHOOSE(BA14+1,HSV+PSV,HSV+PSV+Mont,HSV+PSV+Dodavka+Mont,HSV,PSV,Mont,Dodavka,Mont+Dodavka,0)</f>
        <v>0</v>
      </c>
      <c r="H14" s="112"/>
      <c r="I14" s="113">
        <f>E14+F14*G14/100</f>
        <v>0</v>
      </c>
      <c r="BA14">
        <v>8</v>
      </c>
    </row>
    <row r="15" spans="1:57" ht="13.5" thickBot="1" x14ac:dyDescent="0.25">
      <c r="A15" s="114"/>
      <c r="B15" s="115" t="s">
        <v>54</v>
      </c>
      <c r="C15" s="116"/>
      <c r="D15" s="117"/>
      <c r="E15" s="118"/>
      <c r="F15" s="119"/>
      <c r="G15" s="119"/>
      <c r="H15" s="197">
        <f>SUM(H14:H14)</f>
        <v>0</v>
      </c>
      <c r="I15" s="198"/>
    </row>
    <row r="16" spans="1:57" x14ac:dyDescent="0.2">
      <c r="A16" s="97"/>
      <c r="B16" s="97"/>
      <c r="C16" s="97"/>
      <c r="D16" s="97"/>
      <c r="E16" s="97"/>
      <c r="F16" s="97"/>
      <c r="G16" s="97"/>
      <c r="H16" s="97"/>
      <c r="I16" s="97"/>
    </row>
    <row r="17" spans="2:9" x14ac:dyDescent="0.2">
      <c r="B17" s="94"/>
      <c r="F17" s="120"/>
      <c r="G17" s="121"/>
      <c r="H17" s="121"/>
      <c r="I17" s="122"/>
    </row>
    <row r="18" spans="2:9" x14ac:dyDescent="0.2">
      <c r="F18" s="120"/>
      <c r="G18" s="121"/>
      <c r="H18" s="121"/>
      <c r="I18" s="122"/>
    </row>
    <row r="19" spans="2:9" x14ac:dyDescent="0.2">
      <c r="F19" s="120"/>
      <c r="G19" s="121"/>
      <c r="H19" s="121"/>
      <c r="I19" s="122"/>
    </row>
    <row r="20" spans="2:9" x14ac:dyDescent="0.2">
      <c r="F20" s="120"/>
      <c r="G20" s="121"/>
      <c r="H20" s="121"/>
      <c r="I20" s="122"/>
    </row>
    <row r="21" spans="2:9" x14ac:dyDescent="0.2">
      <c r="F21" s="120"/>
      <c r="G21" s="121"/>
      <c r="H21" s="121"/>
      <c r="I21" s="122"/>
    </row>
    <row r="22" spans="2:9" x14ac:dyDescent="0.2">
      <c r="F22" s="120"/>
      <c r="G22" s="121"/>
      <c r="H22" s="121"/>
      <c r="I22" s="122"/>
    </row>
    <row r="23" spans="2:9" x14ac:dyDescent="0.2">
      <c r="F23" s="120"/>
      <c r="G23" s="121"/>
      <c r="H23" s="121"/>
      <c r="I23" s="122"/>
    </row>
    <row r="24" spans="2:9" x14ac:dyDescent="0.2">
      <c r="F24" s="120"/>
      <c r="G24" s="121"/>
      <c r="H24" s="121"/>
      <c r="I24" s="122"/>
    </row>
    <row r="25" spans="2:9" x14ac:dyDescent="0.2">
      <c r="F25" s="120"/>
      <c r="G25" s="121"/>
      <c r="H25" s="121"/>
      <c r="I25" s="122"/>
    </row>
    <row r="26" spans="2:9" x14ac:dyDescent="0.2">
      <c r="F26" s="120"/>
      <c r="G26" s="121"/>
      <c r="H26" s="121"/>
      <c r="I26" s="122"/>
    </row>
    <row r="27" spans="2:9" x14ac:dyDescent="0.2">
      <c r="F27" s="120"/>
      <c r="G27" s="121"/>
      <c r="H27" s="121"/>
      <c r="I27" s="122"/>
    </row>
    <row r="28" spans="2:9" x14ac:dyDescent="0.2">
      <c r="F28" s="120"/>
      <c r="G28" s="121"/>
      <c r="H28" s="121"/>
      <c r="I28" s="122"/>
    </row>
    <row r="29" spans="2:9" x14ac:dyDescent="0.2">
      <c r="F29" s="120"/>
      <c r="G29" s="121"/>
      <c r="H29" s="121"/>
      <c r="I29" s="122"/>
    </row>
    <row r="30" spans="2:9" x14ac:dyDescent="0.2">
      <c r="F30" s="120"/>
      <c r="G30" s="121"/>
      <c r="H30" s="121"/>
      <c r="I30" s="122"/>
    </row>
    <row r="31" spans="2:9" x14ac:dyDescent="0.2">
      <c r="F31" s="120"/>
      <c r="G31" s="121"/>
      <c r="H31" s="121"/>
      <c r="I31" s="122"/>
    </row>
    <row r="32" spans="2:9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</sheetData>
  <mergeCells count="4">
    <mergeCell ref="A1:B1"/>
    <mergeCell ref="A2:B2"/>
    <mergeCell ref="G2:I2"/>
    <mergeCell ref="H15:I15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06"/>
  <sheetViews>
    <sheetView showGridLines="0" showZeros="0" zoomScale="110" zoomScaleNormal="110" workbookViewId="0">
      <selection activeCell="K30" sqref="K30"/>
    </sheetView>
  </sheetViews>
  <sheetFormatPr defaultRowHeight="12.75" x14ac:dyDescent="0.2"/>
  <cols>
    <col min="1" max="1" width="3.85546875" style="123" customWidth="1"/>
    <col min="2" max="2" width="12" style="123" customWidth="1"/>
    <col min="3" max="3" width="40.42578125" style="123" customWidth="1"/>
    <col min="4" max="4" width="5.5703125" style="123" customWidth="1"/>
    <col min="5" max="5" width="8.5703125" style="161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 x14ac:dyDescent="0.25">
      <c r="A1" s="199" t="s">
        <v>114</v>
      </c>
      <c r="B1" s="199"/>
      <c r="C1" s="199"/>
      <c r="D1" s="199"/>
      <c r="E1" s="199"/>
      <c r="F1" s="199"/>
      <c r="G1" s="199"/>
    </row>
    <row r="2" spans="1:104" ht="13.5" thickBot="1" x14ac:dyDescent="0.25">
      <c r="A2" s="124"/>
      <c r="B2" s="125"/>
      <c r="C2" s="126"/>
      <c r="D2" s="126"/>
      <c r="E2" s="127"/>
      <c r="F2" s="126"/>
      <c r="G2" s="126"/>
    </row>
    <row r="3" spans="1:104" ht="13.5" thickTop="1" x14ac:dyDescent="0.2">
      <c r="A3" s="200" t="s">
        <v>4</v>
      </c>
      <c r="B3" s="201"/>
      <c r="C3" s="128" t="str">
        <f>CONCATENATE(cislostavby," ",nazevstavby)</f>
        <v xml:space="preserve"> 4213 Zateplení ZŠ Laštůvkova 77 Brno</v>
      </c>
      <c r="D3" s="129"/>
      <c r="E3" s="130"/>
      <c r="F3" s="131">
        <f>Rekapitulace!H1</f>
        <v>0</v>
      </c>
      <c r="G3" s="132"/>
    </row>
    <row r="4" spans="1:104" ht="13.5" thickBot="1" x14ac:dyDescent="0.25">
      <c r="A4" s="202" t="s">
        <v>0</v>
      </c>
      <c r="B4" s="203"/>
      <c r="C4" s="133" t="str">
        <f>CONCATENATE(cisloobjektu," ",nazevobjektu)</f>
        <v xml:space="preserve"> všechny objekty ON+VN</v>
      </c>
      <c r="D4" s="134"/>
      <c r="E4" s="204"/>
      <c r="F4" s="204"/>
      <c r="G4" s="205"/>
    </row>
    <row r="5" spans="1:104" ht="13.5" thickTop="1" x14ac:dyDescent="0.2">
      <c r="A5" s="135"/>
      <c r="B5" s="136"/>
      <c r="C5" s="136"/>
      <c r="D5" s="124"/>
      <c r="E5" s="137"/>
      <c r="F5" s="124"/>
      <c r="G5" s="138"/>
    </row>
    <row r="6" spans="1:104" x14ac:dyDescent="0.2">
      <c r="A6" s="139" t="s">
        <v>55</v>
      </c>
      <c r="B6" s="140" t="s">
        <v>56</v>
      </c>
      <c r="C6" s="140" t="s">
        <v>57</v>
      </c>
      <c r="D6" s="140" t="s">
        <v>58</v>
      </c>
      <c r="E6" s="141" t="s">
        <v>59</v>
      </c>
      <c r="F6" s="140" t="s">
        <v>60</v>
      </c>
      <c r="G6" s="142" t="s">
        <v>61</v>
      </c>
    </row>
    <row r="7" spans="1:104" x14ac:dyDescent="0.2">
      <c r="A7" s="143" t="s">
        <v>62</v>
      </c>
      <c r="B7" s="144" t="s">
        <v>66</v>
      </c>
      <c r="C7" s="145" t="s">
        <v>67</v>
      </c>
      <c r="D7" s="146"/>
      <c r="E7" s="147"/>
      <c r="F7" s="147"/>
      <c r="G7" s="148"/>
      <c r="H7" s="149"/>
      <c r="I7" s="149"/>
      <c r="O7" s="150">
        <v>1</v>
      </c>
    </row>
    <row r="8" spans="1:104" x14ac:dyDescent="0.2">
      <c r="A8" s="151">
        <v>1</v>
      </c>
      <c r="B8" s="152" t="s">
        <v>68</v>
      </c>
      <c r="C8" s="153" t="s">
        <v>69</v>
      </c>
      <c r="D8" s="154" t="s">
        <v>63</v>
      </c>
      <c r="E8" s="155">
        <v>1</v>
      </c>
      <c r="F8" s="155"/>
      <c r="G8" s="156">
        <f t="shared" ref="G8:G18" si="0">E8*F8</f>
        <v>0</v>
      </c>
      <c r="O8" s="150">
        <v>2</v>
      </c>
      <c r="AA8" s="123">
        <v>12</v>
      </c>
      <c r="AB8" s="123">
        <v>0</v>
      </c>
      <c r="AC8" s="123">
        <v>1</v>
      </c>
      <c r="AZ8" s="123">
        <v>1</v>
      </c>
      <c r="BA8" s="123">
        <f t="shared" ref="BA8:BA17" si="1">IF(AZ8=1,G8,0)</f>
        <v>0</v>
      </c>
      <c r="BB8" s="123">
        <f t="shared" ref="BB8:BB17" si="2">IF(AZ8=2,G8,0)</f>
        <v>0</v>
      </c>
      <c r="BC8" s="123">
        <f t="shared" ref="BC8:BC17" si="3">IF(AZ8=3,G8,0)</f>
        <v>0</v>
      </c>
      <c r="BD8" s="123">
        <f t="shared" ref="BD8:BD17" si="4">IF(AZ8=4,G8,0)</f>
        <v>0</v>
      </c>
      <c r="BE8" s="123">
        <f t="shared" ref="BE8:BE17" si="5">IF(AZ8=5,G8,0)</f>
        <v>0</v>
      </c>
      <c r="CZ8" s="123">
        <v>0</v>
      </c>
    </row>
    <row r="9" spans="1:104" ht="22.5" x14ac:dyDescent="0.2">
      <c r="A9" s="151">
        <v>2</v>
      </c>
      <c r="B9" s="152" t="s">
        <v>70</v>
      </c>
      <c r="C9" s="153" t="s">
        <v>71</v>
      </c>
      <c r="D9" s="154" t="s">
        <v>63</v>
      </c>
      <c r="E9" s="155">
        <v>1</v>
      </c>
      <c r="F9" s="155"/>
      <c r="G9" s="156">
        <f t="shared" si="0"/>
        <v>0</v>
      </c>
      <c r="O9" s="150">
        <v>2</v>
      </c>
      <c r="AA9" s="123">
        <v>12</v>
      </c>
      <c r="AB9" s="123">
        <v>0</v>
      </c>
      <c r="AC9" s="123">
        <v>2</v>
      </c>
      <c r="AZ9" s="123">
        <v>1</v>
      </c>
      <c r="BA9" s="123">
        <f t="shared" si="1"/>
        <v>0</v>
      </c>
      <c r="BB9" s="123">
        <f t="shared" si="2"/>
        <v>0</v>
      </c>
      <c r="BC9" s="123">
        <f t="shared" si="3"/>
        <v>0</v>
      </c>
      <c r="BD9" s="123">
        <f t="shared" si="4"/>
        <v>0</v>
      </c>
      <c r="BE9" s="123">
        <f t="shared" si="5"/>
        <v>0</v>
      </c>
      <c r="CZ9" s="123">
        <v>0</v>
      </c>
    </row>
    <row r="10" spans="1:104" ht="22.5" x14ac:dyDescent="0.2">
      <c r="A10" s="151">
        <v>3</v>
      </c>
      <c r="B10" s="152" t="s">
        <v>72</v>
      </c>
      <c r="C10" s="153" t="s">
        <v>73</v>
      </c>
      <c r="D10" s="154" t="s">
        <v>63</v>
      </c>
      <c r="E10" s="155">
        <v>1</v>
      </c>
      <c r="F10" s="155"/>
      <c r="G10" s="156">
        <f t="shared" si="0"/>
        <v>0</v>
      </c>
      <c r="O10" s="150">
        <v>2</v>
      </c>
      <c r="AA10" s="123">
        <v>12</v>
      </c>
      <c r="AB10" s="123">
        <v>0</v>
      </c>
      <c r="AC10" s="123">
        <v>3</v>
      </c>
      <c r="AZ10" s="123">
        <v>1</v>
      </c>
      <c r="BA10" s="123">
        <f t="shared" si="1"/>
        <v>0</v>
      </c>
      <c r="BB10" s="123">
        <f t="shared" si="2"/>
        <v>0</v>
      </c>
      <c r="BC10" s="123">
        <f t="shared" si="3"/>
        <v>0</v>
      </c>
      <c r="BD10" s="123">
        <f t="shared" si="4"/>
        <v>0</v>
      </c>
      <c r="BE10" s="123">
        <f t="shared" si="5"/>
        <v>0</v>
      </c>
      <c r="CZ10" s="123">
        <v>0</v>
      </c>
    </row>
    <row r="11" spans="1:104" ht="22.5" x14ac:dyDescent="0.2">
      <c r="A11" s="151">
        <v>4</v>
      </c>
      <c r="B11" s="152" t="s">
        <v>74</v>
      </c>
      <c r="C11" s="153" t="s">
        <v>75</v>
      </c>
      <c r="D11" s="154" t="s">
        <v>63</v>
      </c>
      <c r="E11" s="155">
        <v>1</v>
      </c>
      <c r="F11" s="155"/>
      <c r="G11" s="156">
        <f t="shared" si="0"/>
        <v>0</v>
      </c>
      <c r="O11" s="150">
        <v>2</v>
      </c>
      <c r="AA11" s="123">
        <v>12</v>
      </c>
      <c r="AB11" s="123">
        <v>0</v>
      </c>
      <c r="AC11" s="123">
        <v>4</v>
      </c>
      <c r="AZ11" s="123">
        <v>1</v>
      </c>
      <c r="BA11" s="123">
        <f t="shared" si="1"/>
        <v>0</v>
      </c>
      <c r="BB11" s="123">
        <f t="shared" si="2"/>
        <v>0</v>
      </c>
      <c r="BC11" s="123">
        <f t="shared" si="3"/>
        <v>0</v>
      </c>
      <c r="BD11" s="123">
        <f t="shared" si="4"/>
        <v>0</v>
      </c>
      <c r="BE11" s="123">
        <f t="shared" si="5"/>
        <v>0</v>
      </c>
      <c r="CZ11" s="123">
        <v>0</v>
      </c>
    </row>
    <row r="12" spans="1:104" ht="22.5" x14ac:dyDescent="0.2">
      <c r="A12" s="151">
        <v>5</v>
      </c>
      <c r="B12" s="152" t="s">
        <v>76</v>
      </c>
      <c r="C12" s="153" t="s">
        <v>77</v>
      </c>
      <c r="D12" s="154" t="s">
        <v>63</v>
      </c>
      <c r="E12" s="155">
        <v>1</v>
      </c>
      <c r="F12" s="155"/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5</v>
      </c>
      <c r="AZ12" s="123">
        <v>1</v>
      </c>
      <c r="BA12" s="123">
        <f t="shared" si="1"/>
        <v>0</v>
      </c>
      <c r="BB12" s="123">
        <f t="shared" si="2"/>
        <v>0</v>
      </c>
      <c r="BC12" s="123">
        <f t="shared" si="3"/>
        <v>0</v>
      </c>
      <c r="BD12" s="123">
        <f t="shared" si="4"/>
        <v>0</v>
      </c>
      <c r="BE12" s="123">
        <f t="shared" si="5"/>
        <v>0</v>
      </c>
      <c r="CZ12" s="123">
        <v>0</v>
      </c>
    </row>
    <row r="13" spans="1:104" ht="13.5" customHeight="1" x14ac:dyDescent="0.2">
      <c r="A13" s="151">
        <v>6</v>
      </c>
      <c r="B13" s="152" t="s">
        <v>78</v>
      </c>
      <c r="C13" s="153" t="s">
        <v>79</v>
      </c>
      <c r="D13" s="154" t="s">
        <v>63</v>
      </c>
      <c r="E13" s="155">
        <v>1</v>
      </c>
      <c r="F13" s="155"/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6</v>
      </c>
      <c r="AZ13" s="123">
        <v>1</v>
      </c>
      <c r="BA13" s="123">
        <f t="shared" si="1"/>
        <v>0</v>
      </c>
      <c r="BB13" s="123">
        <f t="shared" si="2"/>
        <v>0</v>
      </c>
      <c r="BC13" s="123">
        <f t="shared" si="3"/>
        <v>0</v>
      </c>
      <c r="BD13" s="123">
        <f t="shared" si="4"/>
        <v>0</v>
      </c>
      <c r="BE13" s="123">
        <f t="shared" si="5"/>
        <v>0</v>
      </c>
      <c r="CZ13" s="123">
        <v>0</v>
      </c>
    </row>
    <row r="14" spans="1:104" ht="12" customHeight="1" x14ac:dyDescent="0.2">
      <c r="A14" s="151">
        <v>7</v>
      </c>
      <c r="B14" s="152" t="s">
        <v>80</v>
      </c>
      <c r="C14" s="175" t="s">
        <v>81</v>
      </c>
      <c r="D14" s="154" t="s">
        <v>63</v>
      </c>
      <c r="E14" s="155">
        <v>1</v>
      </c>
      <c r="F14" s="155"/>
      <c r="G14" s="156">
        <f t="shared" si="0"/>
        <v>0</v>
      </c>
      <c r="O14" s="150">
        <v>2</v>
      </c>
      <c r="AA14" s="123">
        <v>12</v>
      </c>
      <c r="AB14" s="123">
        <v>0</v>
      </c>
      <c r="AC14" s="123">
        <v>7</v>
      </c>
      <c r="AZ14" s="123">
        <v>1</v>
      </c>
      <c r="BA14" s="123">
        <f t="shared" si="1"/>
        <v>0</v>
      </c>
      <c r="BB14" s="123">
        <f t="shared" si="2"/>
        <v>0</v>
      </c>
      <c r="BC14" s="123">
        <f t="shared" si="3"/>
        <v>0</v>
      </c>
      <c r="BD14" s="123">
        <f t="shared" si="4"/>
        <v>0</v>
      </c>
      <c r="BE14" s="123">
        <f t="shared" si="5"/>
        <v>0</v>
      </c>
      <c r="CZ14" s="123">
        <v>0</v>
      </c>
    </row>
    <row r="15" spans="1:104" x14ac:dyDescent="0.2">
      <c r="A15" s="151">
        <v>8</v>
      </c>
      <c r="B15" s="152" t="s">
        <v>82</v>
      </c>
      <c r="C15" s="153" t="s">
        <v>83</v>
      </c>
      <c r="D15" s="154" t="s">
        <v>63</v>
      </c>
      <c r="E15" s="155">
        <v>1</v>
      </c>
      <c r="F15" s="155"/>
      <c r="G15" s="156">
        <f t="shared" si="0"/>
        <v>0</v>
      </c>
      <c r="O15" s="150">
        <v>2</v>
      </c>
      <c r="AA15" s="123">
        <v>12</v>
      </c>
      <c r="AB15" s="123">
        <v>0</v>
      </c>
      <c r="AC15" s="123">
        <v>8</v>
      </c>
      <c r="AZ15" s="123">
        <v>1</v>
      </c>
      <c r="BA15" s="123">
        <f t="shared" si="1"/>
        <v>0</v>
      </c>
      <c r="BB15" s="123">
        <f t="shared" si="2"/>
        <v>0</v>
      </c>
      <c r="BC15" s="123">
        <f t="shared" si="3"/>
        <v>0</v>
      </c>
      <c r="BD15" s="123">
        <f t="shared" si="4"/>
        <v>0</v>
      </c>
      <c r="BE15" s="123">
        <f t="shared" si="5"/>
        <v>0</v>
      </c>
      <c r="CZ15" s="123">
        <v>0</v>
      </c>
    </row>
    <row r="16" spans="1:104" x14ac:dyDescent="0.2">
      <c r="A16" s="151">
        <v>9</v>
      </c>
      <c r="B16" s="152" t="s">
        <v>84</v>
      </c>
      <c r="C16" s="153" t="s">
        <v>85</v>
      </c>
      <c r="D16" s="154" t="s">
        <v>63</v>
      </c>
      <c r="E16" s="155">
        <v>1</v>
      </c>
      <c r="F16" s="155"/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9</v>
      </c>
      <c r="AZ16" s="123">
        <v>1</v>
      </c>
      <c r="BA16" s="123">
        <f t="shared" si="1"/>
        <v>0</v>
      </c>
      <c r="BB16" s="123">
        <f t="shared" si="2"/>
        <v>0</v>
      </c>
      <c r="BC16" s="123">
        <f t="shared" si="3"/>
        <v>0</v>
      </c>
      <c r="BD16" s="123">
        <f t="shared" si="4"/>
        <v>0</v>
      </c>
      <c r="BE16" s="123">
        <f t="shared" si="5"/>
        <v>0</v>
      </c>
      <c r="CZ16" s="123">
        <v>0</v>
      </c>
    </row>
    <row r="17" spans="1:104" ht="22.5" x14ac:dyDescent="0.2">
      <c r="A17" s="151">
        <v>10</v>
      </c>
      <c r="B17" s="152" t="s">
        <v>86</v>
      </c>
      <c r="C17" s="153" t="s">
        <v>87</v>
      </c>
      <c r="D17" s="154" t="s">
        <v>63</v>
      </c>
      <c r="E17" s="155">
        <v>1</v>
      </c>
      <c r="F17" s="155"/>
      <c r="G17" s="156">
        <f t="shared" si="0"/>
        <v>0</v>
      </c>
      <c r="O17" s="150">
        <v>2</v>
      </c>
      <c r="AA17" s="123">
        <v>12</v>
      </c>
      <c r="AB17" s="123">
        <v>0</v>
      </c>
      <c r="AC17" s="123">
        <v>10</v>
      </c>
      <c r="AZ17" s="123">
        <v>1</v>
      </c>
      <c r="BA17" s="123">
        <f t="shared" si="1"/>
        <v>0</v>
      </c>
      <c r="BB17" s="123">
        <f t="shared" si="2"/>
        <v>0</v>
      </c>
      <c r="BC17" s="123">
        <f t="shared" si="3"/>
        <v>0</v>
      </c>
      <c r="BD17" s="123">
        <f t="shared" si="4"/>
        <v>0</v>
      </c>
      <c r="BE17" s="123">
        <f t="shared" si="5"/>
        <v>0</v>
      </c>
      <c r="CZ17" s="123">
        <v>0</v>
      </c>
    </row>
    <row r="18" spans="1:104" ht="22.5" x14ac:dyDescent="0.2">
      <c r="A18" s="151">
        <v>11</v>
      </c>
      <c r="B18" s="152" t="s">
        <v>111</v>
      </c>
      <c r="C18" s="153" t="s">
        <v>112</v>
      </c>
      <c r="D18" s="154" t="s">
        <v>63</v>
      </c>
      <c r="E18" s="155">
        <v>1</v>
      </c>
      <c r="F18" s="155"/>
      <c r="G18" s="156">
        <f t="shared" si="0"/>
        <v>0</v>
      </c>
      <c r="O18" s="150"/>
    </row>
    <row r="19" spans="1:104" x14ac:dyDescent="0.2">
      <c r="A19" s="157"/>
      <c r="B19" s="178" t="s">
        <v>64</v>
      </c>
      <c r="C19" s="179" t="str">
        <f>CONCATENATE(B7," ",C7)</f>
        <v>ON Ostatní náklady</v>
      </c>
      <c r="D19" s="180"/>
      <c r="E19" s="181"/>
      <c r="F19" s="181"/>
      <c r="G19" s="182">
        <f>SUM(G7:G18)</f>
        <v>0</v>
      </c>
      <c r="O19" s="150">
        <v>4</v>
      </c>
      <c r="BA19" s="158">
        <f>SUM(BA7:BA17)</f>
        <v>0</v>
      </c>
      <c r="BB19" s="158">
        <f>SUM(BB7:BB17)</f>
        <v>0</v>
      </c>
      <c r="BC19" s="158">
        <f>SUM(BC7:BC17)</f>
        <v>0</v>
      </c>
      <c r="BD19" s="158">
        <f>SUM(BD7:BD17)</f>
        <v>0</v>
      </c>
      <c r="BE19" s="158">
        <f>SUM(BE7:BE17)</f>
        <v>0</v>
      </c>
    </row>
    <row r="20" spans="1:104" x14ac:dyDescent="0.2">
      <c r="A20" s="143" t="s">
        <v>62</v>
      </c>
      <c r="B20" s="144" t="s">
        <v>88</v>
      </c>
      <c r="C20" s="145" t="s">
        <v>89</v>
      </c>
      <c r="D20" s="146"/>
      <c r="E20" s="147"/>
      <c r="F20" s="147"/>
      <c r="G20" s="148"/>
      <c r="H20" s="149"/>
      <c r="I20" s="149"/>
      <c r="O20" s="150">
        <v>1</v>
      </c>
    </row>
    <row r="21" spans="1:104" ht="33.75" x14ac:dyDescent="0.2">
      <c r="A21" s="171">
        <v>11</v>
      </c>
      <c r="B21" s="172" t="s">
        <v>90</v>
      </c>
      <c r="C21" s="153" t="s">
        <v>113</v>
      </c>
      <c r="D21" s="154" t="s">
        <v>63</v>
      </c>
      <c r="E21" s="155">
        <v>1</v>
      </c>
      <c r="F21" s="155"/>
      <c r="G21" s="156">
        <f t="shared" ref="G21:G32" si="6">E21*F21</f>
        <v>0</v>
      </c>
      <c r="O21" s="150">
        <v>2</v>
      </c>
      <c r="AA21" s="123">
        <v>12</v>
      </c>
      <c r="AB21" s="123">
        <v>0</v>
      </c>
      <c r="AC21" s="123">
        <v>11</v>
      </c>
      <c r="AZ21" s="123">
        <v>1</v>
      </c>
      <c r="BA21" s="123">
        <f t="shared" ref="BA21:BA32" si="7">IF(AZ21=1,G21,0)</f>
        <v>0</v>
      </c>
      <c r="BB21" s="123">
        <f t="shared" ref="BB21:BB32" si="8">IF(AZ21=2,G21,0)</f>
        <v>0</v>
      </c>
      <c r="BC21" s="123">
        <f t="shared" ref="BC21:BC32" si="9">IF(AZ21=3,G21,0)</f>
        <v>0</v>
      </c>
      <c r="BD21" s="123">
        <f t="shared" ref="BD21:BD32" si="10">IF(AZ21=4,G21,0)</f>
        <v>0</v>
      </c>
      <c r="BE21" s="123">
        <f t="shared" ref="BE21:BE32" si="11">IF(AZ21=5,G21,0)</f>
        <v>0</v>
      </c>
      <c r="CZ21" s="123">
        <v>0</v>
      </c>
    </row>
    <row r="22" spans="1:104" x14ac:dyDescent="0.2">
      <c r="A22" s="151">
        <v>12</v>
      </c>
      <c r="B22" s="152" t="s">
        <v>91</v>
      </c>
      <c r="C22" s="153" t="s">
        <v>92</v>
      </c>
      <c r="D22" s="154" t="s">
        <v>63</v>
      </c>
      <c r="E22" s="155">
        <v>1</v>
      </c>
      <c r="F22" s="155"/>
      <c r="G22" s="156">
        <f t="shared" si="6"/>
        <v>0</v>
      </c>
      <c r="O22" s="150">
        <v>2</v>
      </c>
      <c r="AA22" s="123">
        <v>12</v>
      </c>
      <c r="AB22" s="123">
        <v>0</v>
      </c>
      <c r="AC22" s="123">
        <v>12</v>
      </c>
      <c r="AZ22" s="123">
        <v>1</v>
      </c>
      <c r="BA22" s="123">
        <f t="shared" si="7"/>
        <v>0</v>
      </c>
      <c r="BB22" s="123">
        <f t="shared" si="8"/>
        <v>0</v>
      </c>
      <c r="BC22" s="123">
        <f t="shared" si="9"/>
        <v>0</v>
      </c>
      <c r="BD22" s="123">
        <f t="shared" si="10"/>
        <v>0</v>
      </c>
      <c r="BE22" s="123">
        <f t="shared" si="11"/>
        <v>0</v>
      </c>
      <c r="CZ22" s="123">
        <v>0</v>
      </c>
    </row>
    <row r="23" spans="1:104" ht="22.5" x14ac:dyDescent="0.2">
      <c r="A23" s="151">
        <v>13</v>
      </c>
      <c r="B23" s="152" t="s">
        <v>93</v>
      </c>
      <c r="C23" s="153" t="s">
        <v>94</v>
      </c>
      <c r="D23" s="154" t="s">
        <v>63</v>
      </c>
      <c r="E23" s="155">
        <v>1</v>
      </c>
      <c r="F23" s="155"/>
      <c r="G23" s="156">
        <f t="shared" si="6"/>
        <v>0</v>
      </c>
      <c r="O23" s="150">
        <v>2</v>
      </c>
      <c r="AA23" s="123">
        <v>12</v>
      </c>
      <c r="AB23" s="123">
        <v>0</v>
      </c>
      <c r="AC23" s="123">
        <v>13</v>
      </c>
      <c r="AZ23" s="123">
        <v>1</v>
      </c>
      <c r="BA23" s="123">
        <f t="shared" si="7"/>
        <v>0</v>
      </c>
      <c r="BB23" s="123">
        <f t="shared" si="8"/>
        <v>0</v>
      </c>
      <c r="BC23" s="123">
        <f t="shared" si="9"/>
        <v>0</v>
      </c>
      <c r="BD23" s="123">
        <f t="shared" si="10"/>
        <v>0</v>
      </c>
      <c r="BE23" s="123">
        <f t="shared" si="11"/>
        <v>0</v>
      </c>
      <c r="CZ23" s="123">
        <v>0</v>
      </c>
    </row>
    <row r="24" spans="1:104" x14ac:dyDescent="0.2">
      <c r="A24" s="151">
        <v>14</v>
      </c>
      <c r="B24" s="152" t="s">
        <v>95</v>
      </c>
      <c r="C24" s="153" t="s">
        <v>96</v>
      </c>
      <c r="D24" s="154" t="s">
        <v>63</v>
      </c>
      <c r="E24" s="155">
        <v>1</v>
      </c>
      <c r="F24" s="155"/>
      <c r="G24" s="156">
        <f t="shared" si="6"/>
        <v>0</v>
      </c>
      <c r="O24" s="150">
        <v>2</v>
      </c>
      <c r="AA24" s="123">
        <v>12</v>
      </c>
      <c r="AB24" s="123">
        <v>0</v>
      </c>
      <c r="AC24" s="123">
        <v>14</v>
      </c>
      <c r="AZ24" s="123">
        <v>1</v>
      </c>
      <c r="BA24" s="123">
        <f t="shared" si="7"/>
        <v>0</v>
      </c>
      <c r="BB24" s="123">
        <f t="shared" si="8"/>
        <v>0</v>
      </c>
      <c r="BC24" s="123">
        <f t="shared" si="9"/>
        <v>0</v>
      </c>
      <c r="BD24" s="123">
        <f t="shared" si="10"/>
        <v>0</v>
      </c>
      <c r="BE24" s="123">
        <f t="shared" si="11"/>
        <v>0</v>
      </c>
      <c r="CZ24" s="123">
        <v>0</v>
      </c>
    </row>
    <row r="25" spans="1:104" ht="22.5" x14ac:dyDescent="0.2">
      <c r="A25" s="151">
        <v>15</v>
      </c>
      <c r="B25" s="152" t="s">
        <v>97</v>
      </c>
      <c r="C25" s="153" t="s">
        <v>98</v>
      </c>
      <c r="D25" s="154" t="s">
        <v>63</v>
      </c>
      <c r="E25" s="155">
        <v>1</v>
      </c>
      <c r="F25" s="155"/>
      <c r="G25" s="156">
        <f t="shared" si="6"/>
        <v>0</v>
      </c>
      <c r="O25" s="150">
        <v>2</v>
      </c>
      <c r="AA25" s="123">
        <v>12</v>
      </c>
      <c r="AB25" s="123">
        <v>0</v>
      </c>
      <c r="AC25" s="123">
        <v>15</v>
      </c>
      <c r="AZ25" s="123">
        <v>1</v>
      </c>
      <c r="BA25" s="123">
        <f t="shared" si="7"/>
        <v>0</v>
      </c>
      <c r="BB25" s="123">
        <f t="shared" si="8"/>
        <v>0</v>
      </c>
      <c r="BC25" s="123">
        <f t="shared" si="9"/>
        <v>0</v>
      </c>
      <c r="BD25" s="123">
        <f t="shared" si="10"/>
        <v>0</v>
      </c>
      <c r="BE25" s="123">
        <f t="shared" si="11"/>
        <v>0</v>
      </c>
      <c r="CZ25" s="123">
        <v>0</v>
      </c>
    </row>
    <row r="26" spans="1:104" ht="22.5" x14ac:dyDescent="0.2">
      <c r="A26" s="151">
        <v>16</v>
      </c>
      <c r="B26" s="152" t="s">
        <v>99</v>
      </c>
      <c r="C26" s="153" t="s">
        <v>100</v>
      </c>
      <c r="D26" s="154" t="s">
        <v>63</v>
      </c>
      <c r="E26" s="155">
        <v>1</v>
      </c>
      <c r="F26" s="155"/>
      <c r="G26" s="156">
        <f t="shared" si="6"/>
        <v>0</v>
      </c>
      <c r="O26" s="150">
        <v>2</v>
      </c>
      <c r="AA26" s="123">
        <v>12</v>
      </c>
      <c r="AB26" s="123">
        <v>0</v>
      </c>
      <c r="AC26" s="123">
        <v>16</v>
      </c>
      <c r="AZ26" s="123">
        <v>1</v>
      </c>
      <c r="BA26" s="123">
        <f t="shared" si="7"/>
        <v>0</v>
      </c>
      <c r="BB26" s="123">
        <f t="shared" si="8"/>
        <v>0</v>
      </c>
      <c r="BC26" s="123">
        <f t="shared" si="9"/>
        <v>0</v>
      </c>
      <c r="BD26" s="123">
        <f t="shared" si="10"/>
        <v>0</v>
      </c>
      <c r="BE26" s="123">
        <f t="shared" si="11"/>
        <v>0</v>
      </c>
      <c r="CZ26" s="123">
        <v>0</v>
      </c>
    </row>
    <row r="27" spans="1:104" ht="22.5" x14ac:dyDescent="0.2">
      <c r="A27" s="151">
        <v>17</v>
      </c>
      <c r="B27" s="152" t="s">
        <v>101</v>
      </c>
      <c r="C27" s="153" t="s">
        <v>102</v>
      </c>
      <c r="D27" s="154" t="s">
        <v>63</v>
      </c>
      <c r="E27" s="155">
        <v>1</v>
      </c>
      <c r="F27" s="155"/>
      <c r="G27" s="156">
        <f t="shared" si="6"/>
        <v>0</v>
      </c>
      <c r="O27" s="150">
        <v>2</v>
      </c>
      <c r="AA27" s="123">
        <v>12</v>
      </c>
      <c r="AB27" s="123">
        <v>0</v>
      </c>
      <c r="AC27" s="123">
        <v>17</v>
      </c>
      <c r="AZ27" s="123">
        <v>1</v>
      </c>
      <c r="BA27" s="123">
        <f t="shared" si="7"/>
        <v>0</v>
      </c>
      <c r="BB27" s="123">
        <f t="shared" si="8"/>
        <v>0</v>
      </c>
      <c r="BC27" s="123">
        <f t="shared" si="9"/>
        <v>0</v>
      </c>
      <c r="BD27" s="123">
        <f t="shared" si="10"/>
        <v>0</v>
      </c>
      <c r="BE27" s="123">
        <f t="shared" si="11"/>
        <v>0</v>
      </c>
      <c r="CZ27" s="123">
        <v>0</v>
      </c>
    </row>
    <row r="28" spans="1:104" ht="22.5" x14ac:dyDescent="0.2">
      <c r="A28" s="151">
        <v>18</v>
      </c>
      <c r="B28" s="152" t="s">
        <v>103</v>
      </c>
      <c r="C28" s="153" t="s">
        <v>104</v>
      </c>
      <c r="D28" s="154" t="s">
        <v>63</v>
      </c>
      <c r="E28" s="155">
        <v>1</v>
      </c>
      <c r="F28" s="155"/>
      <c r="G28" s="156">
        <f t="shared" ref="G28:G31" si="12">E28*F28</f>
        <v>0</v>
      </c>
      <c r="O28" s="150"/>
    </row>
    <row r="29" spans="1:104" x14ac:dyDescent="0.2">
      <c r="A29" s="151">
        <v>19</v>
      </c>
      <c r="B29" s="152" t="s">
        <v>120</v>
      </c>
      <c r="C29" s="153" t="s">
        <v>124</v>
      </c>
      <c r="D29" s="154" t="s">
        <v>125</v>
      </c>
      <c r="E29" s="155">
        <v>7005</v>
      </c>
      <c r="F29" s="155"/>
      <c r="G29" s="177">
        <f t="shared" si="12"/>
        <v>0</v>
      </c>
      <c r="O29" s="150"/>
    </row>
    <row r="30" spans="1:104" x14ac:dyDescent="0.2">
      <c r="A30" s="151">
        <v>20</v>
      </c>
      <c r="B30" s="152" t="s">
        <v>121</v>
      </c>
      <c r="C30" s="153" t="s">
        <v>126</v>
      </c>
      <c r="D30" s="154" t="s">
        <v>125</v>
      </c>
      <c r="E30" s="155">
        <v>7005</v>
      </c>
      <c r="F30" s="155"/>
      <c r="G30" s="156">
        <f t="shared" si="12"/>
        <v>0</v>
      </c>
      <c r="O30" s="150"/>
    </row>
    <row r="31" spans="1:104" x14ac:dyDescent="0.2">
      <c r="A31" s="151">
        <v>21</v>
      </c>
      <c r="B31" s="152" t="s">
        <v>122</v>
      </c>
      <c r="C31" s="153" t="s">
        <v>127</v>
      </c>
      <c r="D31" s="154" t="s">
        <v>125</v>
      </c>
      <c r="E31" s="155">
        <v>7005</v>
      </c>
      <c r="F31" s="155"/>
      <c r="G31" s="156">
        <f t="shared" si="12"/>
        <v>0</v>
      </c>
      <c r="O31" s="150"/>
    </row>
    <row r="32" spans="1:104" ht="22.5" x14ac:dyDescent="0.2">
      <c r="A32" s="151">
        <v>22</v>
      </c>
      <c r="B32" s="152" t="s">
        <v>123</v>
      </c>
      <c r="C32" s="176" t="s">
        <v>128</v>
      </c>
      <c r="D32" s="154" t="s">
        <v>129</v>
      </c>
      <c r="E32" s="155">
        <v>1</v>
      </c>
      <c r="F32" s="155"/>
      <c r="G32" s="156">
        <f t="shared" si="6"/>
        <v>0</v>
      </c>
      <c r="O32" s="150">
        <v>2</v>
      </c>
      <c r="AA32" s="123">
        <v>12</v>
      </c>
      <c r="AB32" s="123">
        <v>0</v>
      </c>
      <c r="AC32" s="123">
        <v>18</v>
      </c>
      <c r="AZ32" s="123">
        <v>1</v>
      </c>
      <c r="BA32" s="123">
        <f t="shared" si="7"/>
        <v>0</v>
      </c>
      <c r="BB32" s="123">
        <f t="shared" si="8"/>
        <v>0</v>
      </c>
      <c r="BC32" s="123">
        <f t="shared" si="9"/>
        <v>0</v>
      </c>
      <c r="BD32" s="123">
        <f t="shared" si="10"/>
        <v>0</v>
      </c>
      <c r="BE32" s="123">
        <f t="shared" si="11"/>
        <v>0</v>
      </c>
      <c r="CZ32" s="123">
        <v>0</v>
      </c>
    </row>
    <row r="33" spans="1:57" x14ac:dyDescent="0.2">
      <c r="A33" s="157"/>
      <c r="B33" s="178" t="s">
        <v>64</v>
      </c>
      <c r="C33" s="179" t="str">
        <f>CONCATENATE(B20," ",C20)</f>
        <v>VN Vedlejší náklady</v>
      </c>
      <c r="D33" s="180"/>
      <c r="E33" s="181"/>
      <c r="F33" s="181"/>
      <c r="G33" s="182">
        <f>SUM(G20:G32)</f>
        <v>0</v>
      </c>
      <c r="O33" s="150">
        <v>4</v>
      </c>
      <c r="BA33" s="158">
        <f>SUM(BA20:BA32)</f>
        <v>0</v>
      </c>
      <c r="BB33" s="158">
        <f>SUM(BB20:BB32)</f>
        <v>0</v>
      </c>
      <c r="BC33" s="158">
        <f>SUM(BC20:BC32)</f>
        <v>0</v>
      </c>
      <c r="BD33" s="158">
        <f>SUM(BD20:BD32)</f>
        <v>0</v>
      </c>
      <c r="BE33" s="158">
        <f>SUM(BE20:BE32)</f>
        <v>0</v>
      </c>
    </row>
    <row r="34" spans="1:57" x14ac:dyDescent="0.2">
      <c r="A34" s="124"/>
      <c r="B34" s="124"/>
      <c r="C34" s="124"/>
      <c r="D34" s="124"/>
      <c r="E34" s="124"/>
      <c r="F34" s="124"/>
      <c r="G34" s="124"/>
    </row>
    <row r="35" spans="1:57" x14ac:dyDescent="0.2">
      <c r="E35" s="123"/>
    </row>
    <row r="36" spans="1:57" x14ac:dyDescent="0.2">
      <c r="E36" s="123"/>
    </row>
    <row r="37" spans="1:57" x14ac:dyDescent="0.2">
      <c r="E37" s="123"/>
    </row>
    <row r="38" spans="1:57" x14ac:dyDescent="0.2">
      <c r="E38" s="123"/>
    </row>
    <row r="39" spans="1:57" x14ac:dyDescent="0.2">
      <c r="E39" s="123"/>
    </row>
    <row r="40" spans="1:57" x14ac:dyDescent="0.2">
      <c r="E40" s="123"/>
    </row>
    <row r="41" spans="1:57" x14ac:dyDescent="0.2">
      <c r="E41" s="123"/>
    </row>
    <row r="42" spans="1:57" x14ac:dyDescent="0.2">
      <c r="E42" s="123"/>
    </row>
    <row r="43" spans="1:57" x14ac:dyDescent="0.2">
      <c r="E43" s="123"/>
    </row>
    <row r="44" spans="1:57" x14ac:dyDescent="0.2">
      <c r="E44" s="123"/>
    </row>
    <row r="45" spans="1:57" x14ac:dyDescent="0.2">
      <c r="E45" s="123"/>
    </row>
    <row r="46" spans="1:57" x14ac:dyDescent="0.2">
      <c r="E46" s="123"/>
    </row>
    <row r="47" spans="1:57" x14ac:dyDescent="0.2">
      <c r="E47" s="123"/>
    </row>
    <row r="48" spans="1:57" x14ac:dyDescent="0.2">
      <c r="E48" s="123"/>
    </row>
    <row r="49" spans="1:7" x14ac:dyDescent="0.2">
      <c r="E49" s="123"/>
    </row>
    <row r="50" spans="1:7" x14ac:dyDescent="0.2">
      <c r="E50" s="123"/>
    </row>
    <row r="51" spans="1:7" x14ac:dyDescent="0.2">
      <c r="E51" s="123"/>
    </row>
    <row r="52" spans="1:7" x14ac:dyDescent="0.2">
      <c r="E52" s="123"/>
    </row>
    <row r="53" spans="1:7" x14ac:dyDescent="0.2">
      <c r="E53" s="123"/>
    </row>
    <row r="54" spans="1:7" x14ac:dyDescent="0.2">
      <c r="E54" s="123"/>
    </row>
    <row r="55" spans="1:7" x14ac:dyDescent="0.2">
      <c r="E55" s="123"/>
    </row>
    <row r="56" spans="1:7" x14ac:dyDescent="0.2">
      <c r="E56" s="123"/>
    </row>
    <row r="57" spans="1:7" x14ac:dyDescent="0.2">
      <c r="A57" s="159"/>
      <c r="B57" s="159"/>
      <c r="C57" s="159"/>
      <c r="D57" s="159"/>
      <c r="E57" s="159"/>
      <c r="F57" s="159"/>
      <c r="G57" s="159"/>
    </row>
    <row r="58" spans="1:7" x14ac:dyDescent="0.2">
      <c r="A58" s="159"/>
      <c r="B58" s="159"/>
      <c r="C58" s="159"/>
      <c r="D58" s="159"/>
      <c r="E58" s="159"/>
      <c r="F58" s="159"/>
      <c r="G58" s="159"/>
    </row>
    <row r="59" spans="1:7" x14ac:dyDescent="0.2">
      <c r="A59" s="159"/>
      <c r="B59" s="159"/>
      <c r="C59" s="159"/>
      <c r="D59" s="159"/>
      <c r="E59" s="159"/>
      <c r="F59" s="159"/>
      <c r="G59" s="159"/>
    </row>
    <row r="60" spans="1:7" x14ac:dyDescent="0.2">
      <c r="A60" s="159"/>
      <c r="B60" s="159"/>
      <c r="C60" s="159"/>
      <c r="D60" s="159"/>
      <c r="E60" s="159"/>
      <c r="F60" s="159"/>
      <c r="G60" s="159"/>
    </row>
    <row r="61" spans="1:7" x14ac:dyDescent="0.2">
      <c r="E61" s="123"/>
    </row>
    <row r="62" spans="1:7" x14ac:dyDescent="0.2">
      <c r="E62" s="123"/>
    </row>
    <row r="63" spans="1:7" x14ac:dyDescent="0.2">
      <c r="E63" s="123"/>
    </row>
    <row r="64" spans="1:7" x14ac:dyDescent="0.2">
      <c r="E64" s="123"/>
    </row>
    <row r="65" spans="5:5" x14ac:dyDescent="0.2">
      <c r="E65" s="123"/>
    </row>
    <row r="66" spans="5:5" x14ac:dyDescent="0.2">
      <c r="E66" s="123"/>
    </row>
    <row r="67" spans="5:5" x14ac:dyDescent="0.2">
      <c r="E67" s="123"/>
    </row>
    <row r="68" spans="5:5" x14ac:dyDescent="0.2">
      <c r="E68" s="123"/>
    </row>
    <row r="69" spans="5:5" x14ac:dyDescent="0.2">
      <c r="E69" s="123"/>
    </row>
    <row r="70" spans="5:5" x14ac:dyDescent="0.2">
      <c r="E70" s="123"/>
    </row>
    <row r="71" spans="5:5" x14ac:dyDescent="0.2">
      <c r="E71" s="123"/>
    </row>
    <row r="72" spans="5:5" x14ac:dyDescent="0.2">
      <c r="E72" s="123"/>
    </row>
    <row r="73" spans="5:5" x14ac:dyDescent="0.2">
      <c r="E73" s="123"/>
    </row>
    <row r="74" spans="5:5" x14ac:dyDescent="0.2">
      <c r="E74" s="123"/>
    </row>
    <row r="75" spans="5:5" x14ac:dyDescent="0.2">
      <c r="E75" s="123"/>
    </row>
    <row r="76" spans="5:5" x14ac:dyDescent="0.2">
      <c r="E76" s="123"/>
    </row>
    <row r="77" spans="5:5" x14ac:dyDescent="0.2">
      <c r="E77" s="123"/>
    </row>
    <row r="78" spans="5:5" x14ac:dyDescent="0.2">
      <c r="E78" s="123"/>
    </row>
    <row r="79" spans="5:5" x14ac:dyDescent="0.2">
      <c r="E79" s="123"/>
    </row>
    <row r="80" spans="5:5" x14ac:dyDescent="0.2">
      <c r="E80" s="123"/>
    </row>
    <row r="81" spans="1:7" x14ac:dyDescent="0.2">
      <c r="E81" s="123"/>
    </row>
    <row r="82" spans="1:7" x14ac:dyDescent="0.2">
      <c r="E82" s="123"/>
    </row>
    <row r="83" spans="1:7" x14ac:dyDescent="0.2">
      <c r="E83" s="123"/>
    </row>
    <row r="84" spans="1:7" x14ac:dyDescent="0.2">
      <c r="E84" s="123"/>
    </row>
    <row r="85" spans="1:7" x14ac:dyDescent="0.2">
      <c r="E85" s="123"/>
    </row>
    <row r="86" spans="1:7" x14ac:dyDescent="0.2">
      <c r="E86" s="123"/>
    </row>
    <row r="87" spans="1:7" x14ac:dyDescent="0.2">
      <c r="E87" s="123"/>
    </row>
    <row r="88" spans="1:7" x14ac:dyDescent="0.2">
      <c r="E88" s="123"/>
    </row>
    <row r="89" spans="1:7" x14ac:dyDescent="0.2">
      <c r="E89" s="123"/>
    </row>
    <row r="90" spans="1:7" x14ac:dyDescent="0.2">
      <c r="E90" s="123"/>
    </row>
    <row r="91" spans="1:7" x14ac:dyDescent="0.2">
      <c r="E91" s="123"/>
    </row>
    <row r="92" spans="1:7" x14ac:dyDescent="0.2">
      <c r="A92" s="160"/>
      <c r="B92" s="160"/>
    </row>
    <row r="93" spans="1:7" x14ac:dyDescent="0.2">
      <c r="A93" s="159"/>
      <c r="B93" s="159"/>
      <c r="C93" s="162"/>
      <c r="D93" s="162"/>
      <c r="E93" s="163"/>
      <c r="F93" s="162"/>
      <c r="G93" s="164"/>
    </row>
    <row r="94" spans="1:7" x14ac:dyDescent="0.2">
      <c r="A94" s="165"/>
      <c r="B94" s="165"/>
      <c r="C94" s="159"/>
      <c r="D94" s="159"/>
      <c r="E94" s="166"/>
      <c r="F94" s="159"/>
      <c r="G94" s="159"/>
    </row>
    <row r="95" spans="1:7" x14ac:dyDescent="0.2">
      <c r="A95" s="159"/>
      <c r="B95" s="159"/>
      <c r="C95" s="159"/>
      <c r="D95" s="159"/>
      <c r="E95" s="166"/>
      <c r="F95" s="159"/>
      <c r="G95" s="159"/>
    </row>
    <row r="96" spans="1:7" x14ac:dyDescent="0.2">
      <c r="A96" s="159"/>
      <c r="B96" s="159"/>
      <c r="C96" s="159"/>
      <c r="D96" s="159"/>
      <c r="E96" s="166"/>
      <c r="F96" s="159"/>
      <c r="G96" s="159"/>
    </row>
    <row r="97" spans="1:7" x14ac:dyDescent="0.2">
      <c r="A97" s="159"/>
      <c r="B97" s="159"/>
      <c r="C97" s="159"/>
      <c r="D97" s="159"/>
      <c r="E97" s="166"/>
      <c r="F97" s="159"/>
      <c r="G97" s="159"/>
    </row>
    <row r="98" spans="1:7" x14ac:dyDescent="0.2">
      <c r="A98" s="159"/>
      <c r="B98" s="159"/>
      <c r="C98" s="159"/>
      <c r="D98" s="159"/>
      <c r="E98" s="166"/>
      <c r="F98" s="159"/>
      <c r="G98" s="159"/>
    </row>
    <row r="99" spans="1:7" x14ac:dyDescent="0.2">
      <c r="A99" s="159"/>
      <c r="B99" s="159"/>
      <c r="C99" s="159"/>
      <c r="D99" s="159"/>
      <c r="E99" s="166"/>
      <c r="F99" s="159"/>
      <c r="G99" s="159"/>
    </row>
    <row r="100" spans="1:7" x14ac:dyDescent="0.2">
      <c r="A100" s="159"/>
      <c r="B100" s="159"/>
      <c r="C100" s="159"/>
      <c r="D100" s="159"/>
      <c r="E100" s="166"/>
      <c r="F100" s="159"/>
      <c r="G100" s="159"/>
    </row>
    <row r="101" spans="1:7" x14ac:dyDescent="0.2">
      <c r="A101" s="159"/>
      <c r="B101" s="159"/>
      <c r="C101" s="159"/>
      <c r="D101" s="159"/>
      <c r="E101" s="166"/>
      <c r="F101" s="159"/>
      <c r="G101" s="159"/>
    </row>
    <row r="102" spans="1:7" x14ac:dyDescent="0.2">
      <c r="A102" s="159"/>
      <c r="B102" s="159"/>
      <c r="C102" s="159"/>
      <c r="D102" s="159"/>
      <c r="E102" s="166"/>
      <c r="F102" s="159"/>
      <c r="G102" s="159"/>
    </row>
    <row r="103" spans="1:7" x14ac:dyDescent="0.2">
      <c r="A103" s="159"/>
      <c r="B103" s="159"/>
      <c r="C103" s="159"/>
      <c r="D103" s="159"/>
      <c r="E103" s="166"/>
      <c r="F103" s="159"/>
      <c r="G103" s="159"/>
    </row>
    <row r="104" spans="1:7" x14ac:dyDescent="0.2">
      <c r="A104" s="159"/>
      <c r="B104" s="159"/>
      <c r="C104" s="159"/>
      <c r="D104" s="159"/>
      <c r="E104" s="166"/>
      <c r="F104" s="159"/>
      <c r="G104" s="159"/>
    </row>
    <row r="105" spans="1:7" x14ac:dyDescent="0.2">
      <c r="A105" s="159"/>
      <c r="B105" s="159"/>
      <c r="C105" s="159"/>
      <c r="D105" s="159"/>
      <c r="E105" s="166"/>
      <c r="F105" s="159"/>
      <c r="G105" s="159"/>
    </row>
    <row r="106" spans="1:7" x14ac:dyDescent="0.2">
      <c r="A106" s="159"/>
      <c r="B106" s="159"/>
      <c r="C106" s="159"/>
      <c r="D106" s="159"/>
      <c r="E106" s="166"/>
      <c r="F106" s="159"/>
      <c r="G106" s="159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38</vt:i4>
      </vt:variant>
    </vt:vector>
  </HeadingPairs>
  <TitlesOfParts>
    <vt:vector size="41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Zhotovitel</vt:lpstr>
    </vt:vector>
  </TitlesOfParts>
  <Company>PAVLA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</dc:creator>
  <cp:lastModifiedBy>MENHIR</cp:lastModifiedBy>
  <cp:lastPrinted>2016-11-30T23:47:50Z</cp:lastPrinted>
  <dcterms:created xsi:type="dcterms:W3CDTF">2015-10-07T07:57:33Z</dcterms:created>
  <dcterms:modified xsi:type="dcterms:W3CDTF">2017-03-22T07:26:10Z</dcterms:modified>
</cp:coreProperties>
</file>