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3785" yWindow="-15" windowWidth="13650" windowHeight="11760" tabRatio="867"/>
  </bookViews>
  <sheets>
    <sheet name="rekapitulace" sheetId="1" r:id="rId1"/>
    <sheet name="VZT" sheetId="2" r:id="rId2"/>
  </sheets>
  <definedNames>
    <definedName name="_xlnm.Print_Titles" localSheetId="1">VZT!$7:$8</definedName>
    <definedName name="_xlnm.Print_Area" localSheetId="1">VZT!$A$7:$G$120</definedName>
  </definedNames>
  <calcPr calcId="145621" calcMode="manual"/>
</workbook>
</file>

<file path=xl/calcChain.xml><?xml version="1.0" encoding="utf-8"?>
<calcChain xmlns="http://schemas.openxmlformats.org/spreadsheetml/2006/main">
  <c r="G110" i="2" l="1"/>
  <c r="G111" i="2"/>
  <c r="G112" i="2"/>
  <c r="G113" i="2"/>
  <c r="G114" i="2"/>
  <c r="G115" i="2"/>
  <c r="G116" i="2"/>
  <c r="G107" i="2"/>
  <c r="G106" i="2"/>
  <c r="G101" i="2"/>
  <c r="G100" i="2"/>
  <c r="G99" i="2"/>
  <c r="G98" i="2"/>
  <c r="G97" i="2"/>
  <c r="G96" i="2"/>
  <c r="G95" i="2"/>
  <c r="G102" i="2" s="1"/>
  <c r="D11" i="1" s="1"/>
  <c r="G90" i="2"/>
  <c r="G89" i="2"/>
  <c r="G88" i="2"/>
  <c r="G87" i="2"/>
  <c r="G85" i="2"/>
  <c r="G84" i="2"/>
  <c r="G83" i="2"/>
  <c r="G82" i="2"/>
  <c r="G80" i="2"/>
  <c r="G79" i="2"/>
  <c r="G78" i="2"/>
  <c r="G77" i="2"/>
  <c r="G76" i="2"/>
  <c r="G74" i="2"/>
  <c r="G73" i="2"/>
  <c r="G72" i="2"/>
  <c r="G70" i="2"/>
  <c r="G91" i="2" s="1"/>
  <c r="D10" i="1" s="1"/>
  <c r="G65" i="2"/>
  <c r="G64" i="2"/>
  <c r="G63" i="2"/>
  <c r="G62" i="2"/>
  <c r="G60" i="2"/>
  <c r="G59" i="2"/>
  <c r="G58" i="2"/>
  <c r="G56" i="2"/>
  <c r="G55" i="2"/>
  <c r="G54" i="2"/>
  <c r="G53" i="2"/>
  <c r="G51" i="2"/>
  <c r="G50" i="2"/>
  <c r="G49" i="2"/>
  <c r="G48" i="2"/>
  <c r="G47" i="2"/>
  <c r="G66" i="2" s="1"/>
  <c r="D9" i="1" s="1"/>
  <c r="G42" i="2"/>
  <c r="G41" i="2"/>
  <c r="G40" i="2"/>
  <c r="G39" i="2"/>
  <c r="G38" i="2"/>
  <c r="G37" i="2"/>
  <c r="G35" i="2"/>
  <c r="G34" i="2"/>
  <c r="G33" i="2"/>
  <c r="G32" i="2"/>
  <c r="G31" i="2"/>
  <c r="G30" i="2"/>
  <c r="G29" i="2"/>
  <c r="G27" i="2"/>
  <c r="G26" i="2"/>
  <c r="G25" i="2"/>
  <c r="G24" i="2"/>
  <c r="G23" i="2"/>
  <c r="G22" i="2"/>
  <c r="G20" i="2"/>
  <c r="G19" i="2"/>
  <c r="G18" i="2"/>
  <c r="G17" i="2"/>
  <c r="G16" i="2"/>
  <c r="G15" i="2"/>
  <c r="G14" i="2"/>
  <c r="G13" i="2"/>
  <c r="G11" i="2"/>
  <c r="G10" i="2"/>
  <c r="G9" i="2"/>
  <c r="G43" i="2" s="1"/>
  <c r="D8" i="1" s="1"/>
  <c r="B12" i="1"/>
  <c r="B11" i="1"/>
  <c r="A11" i="1"/>
  <c r="B10" i="1"/>
  <c r="A10" i="1"/>
  <c r="B9" i="1"/>
  <c r="A9" i="1"/>
  <c r="A8" i="1"/>
  <c r="B8" i="1"/>
  <c r="G117" i="2" l="1"/>
  <c r="G119" i="2"/>
  <c r="D12" i="1"/>
  <c r="D14" i="1" s="1"/>
  <c r="D16" i="1" s="1"/>
  <c r="D18" i="1" s="1"/>
  <c r="D20" i="1" s="1"/>
</calcChain>
</file>

<file path=xl/sharedStrings.xml><?xml version="1.0" encoding="utf-8"?>
<sst xmlns="http://schemas.openxmlformats.org/spreadsheetml/2006/main" count="266" uniqueCount="176">
  <si>
    <t>REKAPITULACE</t>
  </si>
  <si>
    <t>Akce:</t>
  </si>
  <si>
    <t>ZŠ Laštůvkova 77, Brno - Bystrc</t>
  </si>
  <si>
    <t>Objekt:</t>
  </si>
  <si>
    <t>Profese:</t>
  </si>
  <si>
    <t>Vzduchotechnika</t>
  </si>
  <si>
    <t>Zař.č.</t>
  </si>
  <si>
    <t>Název zařízení</t>
  </si>
  <si>
    <t>Cena celkem</t>
  </si>
  <si>
    <t xml:space="preserve">Celkem dodávka a montáž </t>
  </si>
  <si>
    <t>CELKEM VZDUCHOTECHNIKA PRO OBJEKT U2 (bez DPH)</t>
  </si>
  <si>
    <t>DPH</t>
  </si>
  <si>
    <t>Pavilon S</t>
  </si>
  <si>
    <t>Pozice</t>
  </si>
  <si>
    <t>Specifikace</t>
  </si>
  <si>
    <t>M.j.</t>
  </si>
  <si>
    <t>Množství</t>
  </si>
  <si>
    <t>Náklady (Kč)</t>
  </si>
  <si>
    <t>Cena dodávka/m.j.</t>
  </si>
  <si>
    <t>Cena montáž/m.j.</t>
  </si>
  <si>
    <t>Zař.č.1</t>
  </si>
  <si>
    <t>S.1.01</t>
  </si>
  <si>
    <t>ks</t>
  </si>
  <si>
    <t>Potrubí čtyřhranné sk.I - rovné; obvod do 4,5m</t>
  </si>
  <si>
    <r>
      <t>m</t>
    </r>
    <r>
      <rPr>
        <vertAlign val="superscript"/>
        <sz val="10"/>
        <rFont val="Arial"/>
        <family val="2"/>
        <charset val="238"/>
      </rPr>
      <t>2</t>
    </r>
  </si>
  <si>
    <t>Potrubí čtyřhranné sk.I - tvarovky; obvod do 4,5m</t>
  </si>
  <si>
    <t>bm</t>
  </si>
  <si>
    <t>Tepelná izolace 100mm s oplechováním pozink.plechem</t>
  </si>
  <si>
    <t>Montážní, těsnící a spojovací materiál</t>
  </si>
  <si>
    <t>kg</t>
  </si>
  <si>
    <t>Zařízení č. 1 celkem</t>
  </si>
  <si>
    <t>Zař.č.2</t>
  </si>
  <si>
    <t>Zařízení č. 2 celkem</t>
  </si>
  <si>
    <t>Ostatní náklady</t>
  </si>
  <si>
    <t>Doprava</t>
  </si>
  <si>
    <t>Vnitrostaveništní doprava</t>
  </si>
  <si>
    <t>Montážní mechanismy</t>
  </si>
  <si>
    <t>Předávací dokumentace</t>
  </si>
  <si>
    <t>Projekt skutečného provedení</t>
  </si>
  <si>
    <t>Zaregulování systému a zaškolení obsluhy</t>
  </si>
  <si>
    <t>Ostatní náklady celkem</t>
  </si>
  <si>
    <t>S.1.02</t>
  </si>
  <si>
    <t>S.1.03</t>
  </si>
  <si>
    <t>Tlumič hluku v hygienickém provedení 1000x800 L2000; čtyřhranné potrubí pozink, kulisy (5ks á 100mm) s děrovaným plechem, 
náběhová hrana - zaoblení</t>
  </si>
  <si>
    <t>Tlumič hluku 1000x800 L2000; čtyřhranné potrubí pozink, kulisy (5ks á 100mm) s děrovaným plechem, 
náběhová hrana - zaoblení</t>
  </si>
  <si>
    <t>Potrubí čtyřhranné sk.I - tvarovky; obvod do 4,5m- vodotěsné, spádované provedení s revizními otvory</t>
  </si>
  <si>
    <t>Potrubí kruhové sk.1, vodotěsné, spádované provedení ; do ø500mm; 25% tvarovek</t>
  </si>
  <si>
    <t xml:space="preserve">Větrání Kuchyně </t>
  </si>
  <si>
    <t>Potrubí kruhové spiro; do ø250mm; 25% tvarovek</t>
  </si>
  <si>
    <t>Potrubí kruhové ohebné s izolací do ø400mm</t>
  </si>
  <si>
    <t xml:space="preserve">Kuchyňský odsávací zákryt 1500x1200 s hrdlem 315mm, pro myčku  </t>
  </si>
  <si>
    <t xml:space="preserve">Kuchyňský odsávací zákryt 1500x1200 s hrdlem 200mm, pro myčku  </t>
  </si>
  <si>
    <t>Přívodní vyústka dvouřadá 820x280 s regulací pomocí náběhových plechů</t>
  </si>
  <si>
    <t>Lapač tuku s regulací 400x200 pro horizontální montáž (s vaničkou)</t>
  </si>
  <si>
    <t>klapka regulační s přípravou na servo 500x500</t>
  </si>
  <si>
    <t>klapka regulační s přípravou na servo 1000x500</t>
  </si>
  <si>
    <t>klapka regulační manuální 315x200</t>
  </si>
  <si>
    <t>klapka regulační manuální 280x250</t>
  </si>
  <si>
    <t>klapka regulační manuální Ø100</t>
  </si>
  <si>
    <t>klapka regulační manuální Ø200</t>
  </si>
  <si>
    <t>klapka regulační manuální Ø315</t>
  </si>
  <si>
    <t>Přívodní vyústka dvouřadá 400x200 bez regulace</t>
  </si>
  <si>
    <t>Požární izolace EI45</t>
  </si>
  <si>
    <t>m2</t>
  </si>
  <si>
    <t>S.1.10</t>
  </si>
  <si>
    <t>S.1.11</t>
  </si>
  <si>
    <t>S.1.12</t>
  </si>
  <si>
    <t>S.1.13</t>
  </si>
  <si>
    <t>S.1.14</t>
  </si>
  <si>
    <t>S.1.15</t>
  </si>
  <si>
    <t>S.1.16</t>
  </si>
  <si>
    <t>S.1.17</t>
  </si>
  <si>
    <t>S.1.20</t>
  </si>
  <si>
    <t>S.1.21</t>
  </si>
  <si>
    <t>S.1.22</t>
  </si>
  <si>
    <t>S.1.23</t>
  </si>
  <si>
    <t>S.1.24</t>
  </si>
  <si>
    <t>S.1.31</t>
  </si>
  <si>
    <t>S.1.32</t>
  </si>
  <si>
    <t>S.1.33</t>
  </si>
  <si>
    <t>S.1.34</t>
  </si>
  <si>
    <t>S.1.35</t>
  </si>
  <si>
    <t>S.1.36</t>
  </si>
  <si>
    <t>S.1.37</t>
  </si>
  <si>
    <t>S.1.50</t>
  </si>
  <si>
    <t>S.1.51</t>
  </si>
  <si>
    <t>S.1.52</t>
  </si>
  <si>
    <t>S.1.53</t>
  </si>
  <si>
    <t>S.1.54</t>
  </si>
  <si>
    <t>Demontáž, vyčištění a zpětná montáž stávající digestoře</t>
  </si>
  <si>
    <t>Větrání jídelen</t>
  </si>
  <si>
    <t>S.2.01</t>
  </si>
  <si>
    <t>S.2.10</t>
  </si>
  <si>
    <t>Tlumič hluku 1000x800 L2000; čtyřhranné potrubí pozink, kulisy (4ks á 100mm) s děrovaným plechem, 
náběhová hrana - zaoblení</t>
  </si>
  <si>
    <t>S.2.11</t>
  </si>
  <si>
    <r>
      <t xml:space="preserve">Přívodní textilní vyústka; 10m; </t>
    </r>
    <r>
      <rPr>
        <sz val="10"/>
        <rFont val="Calibri"/>
        <family val="2"/>
        <charset val="238"/>
      </rPr>
      <t>ø355</t>
    </r>
    <r>
      <rPr>
        <sz val="10"/>
        <rFont val="Arial"/>
        <family val="2"/>
        <charset val="238"/>
      </rPr>
      <t>mm; 2160m3/h</t>
    </r>
  </si>
  <si>
    <r>
      <t xml:space="preserve">Přívodní textilní vyústka; 16m; </t>
    </r>
    <r>
      <rPr>
        <sz val="10"/>
        <rFont val="Calibri"/>
        <family val="2"/>
        <charset val="238"/>
      </rPr>
      <t>ø400</t>
    </r>
    <r>
      <rPr>
        <sz val="10"/>
        <rFont val="Arial"/>
        <family val="2"/>
        <charset val="238"/>
      </rPr>
      <t>mm; 2700m3/h</t>
    </r>
  </si>
  <si>
    <t>S.2.12</t>
  </si>
  <si>
    <t>S.2.13</t>
  </si>
  <si>
    <t>Potrubí kruhové spiro; do ø400mm; 25% tvarovek</t>
  </si>
  <si>
    <t>Protidešťový sací/výdechový kus 800x1000, pozink, se sítí proti ptákům</t>
  </si>
  <si>
    <t>Protidešťová žaluzie 1000x800, pozink, bez rámu, se sítí proti ptákům</t>
  </si>
  <si>
    <t>Protidešťový výdechový kus 1000x800, pozink, se sítí proti ptákům</t>
  </si>
  <si>
    <t>S.2.20</t>
  </si>
  <si>
    <t>S.2.21</t>
  </si>
  <si>
    <t>S.2.22</t>
  </si>
  <si>
    <t>S.2.23</t>
  </si>
  <si>
    <t xml:space="preserve">Odvodní vyústka jednořadá 820x280 s regulací </t>
  </si>
  <si>
    <t>S.2.30</t>
  </si>
  <si>
    <t>klapka regulační manuální 630x280</t>
  </si>
  <si>
    <t>klapka regulační manuální 630x250</t>
  </si>
  <si>
    <t>klapka regulační manuální 400x500</t>
  </si>
  <si>
    <t>S.2.50</t>
  </si>
  <si>
    <t>S.2.51</t>
  </si>
  <si>
    <t>S.2.52</t>
  </si>
  <si>
    <t>Větrání zázemí</t>
  </si>
  <si>
    <t>Tlumič hluku 400x315 L2000; čtyřhranné potrubí pozink, kulisy (2ks á 100mm) s děrovaným plechem, 
náběhová hrana - zaoblení</t>
  </si>
  <si>
    <t>Potrubí kruhové spiro; do ø280mm; 25% tvarovek</t>
  </si>
  <si>
    <t>Protidešťový sací/výdechový kus 400x500, pozink, se sítí proti ptákům</t>
  </si>
  <si>
    <t xml:space="preserve">Přívodní vyústka dvouřadá 820x280 s regulací </t>
  </si>
  <si>
    <t xml:space="preserve">odvodní vyústka jednořadá 820x280 s regulací </t>
  </si>
  <si>
    <t>Ventil univerzální plastový Ø100</t>
  </si>
  <si>
    <t>Ventil univerzální plastový Ø160</t>
  </si>
  <si>
    <t>klapka regulační manuální 315x150</t>
  </si>
  <si>
    <t>klapka regulační manuální 280x150</t>
  </si>
  <si>
    <t>klapka regulační manuální Ø125</t>
  </si>
  <si>
    <t>Zař.č.3</t>
  </si>
  <si>
    <t>S.3.01</t>
  </si>
  <si>
    <t>S.3.10</t>
  </si>
  <si>
    <t>S.3.11</t>
  </si>
  <si>
    <t>S.3.12</t>
  </si>
  <si>
    <t>S.3.20</t>
  </si>
  <si>
    <t>S.3.21</t>
  </si>
  <si>
    <t>S.3.22</t>
  </si>
  <si>
    <t>S.3.23</t>
  </si>
  <si>
    <t>S.3.30</t>
  </si>
  <si>
    <t>S.3.31</t>
  </si>
  <si>
    <t>S.3.32</t>
  </si>
  <si>
    <t>S.3.33</t>
  </si>
  <si>
    <t>S.3.50</t>
  </si>
  <si>
    <t>S.3.51</t>
  </si>
  <si>
    <t>S.3.52</t>
  </si>
  <si>
    <t>Zař.č.4</t>
  </si>
  <si>
    <t>Větrání sociálních zázemí</t>
  </si>
  <si>
    <t>S.4.01</t>
  </si>
  <si>
    <t>S.4.10</t>
  </si>
  <si>
    <t>Potrubí kruhové spiro; do ø160mm; 50% tvarovek</t>
  </si>
  <si>
    <t>S.4.20</t>
  </si>
  <si>
    <t>S.4.21</t>
  </si>
  <si>
    <t>S.4.22</t>
  </si>
  <si>
    <t>Protidešťový výdechový kus Ø125, pozink, se sítí proti ptákům 
+ průchodka pro pultovou střechu</t>
  </si>
  <si>
    <t>Protidešťový výdechový kus Ø160, pozink, se sítí proti ptákům
+ průchodka pro pultovou střechu</t>
  </si>
  <si>
    <t>Zhotovení odvodu kondenzátu ze svislého potrubí, Suchá zápachová uzávěra, a 10m hadice pro odvod kondenzátu + zaústění do kanalizace</t>
  </si>
  <si>
    <t>S.4.50</t>
  </si>
  <si>
    <t>Tichý potrubní ventilátor s nízkou spotřebou, vybavený zpětnou klapkou a časovým doběhem, vzduchový výkon 150-200m3/h, vč. nezbytného příslušenství</t>
  </si>
  <si>
    <t>S.1.55</t>
  </si>
  <si>
    <t>Demontáž stávajícího vzt potrubí  a jeho ekologická likvidace</t>
  </si>
  <si>
    <t>Demontáž stávajícího vzt zařízení a jeho ekologická likvidace (2x ventilátor KDDL-040, 1x KDDL-080 a 1x KDD-080 s ohřívačem, odhad hmotnosti přes 100kg)</t>
  </si>
  <si>
    <t>Zařízení č. 3 celkem</t>
  </si>
  <si>
    <t>Zařízení č. 4 celkem</t>
  </si>
  <si>
    <t>Provozní servis vzduchotechniky po dobu záruky</t>
  </si>
  <si>
    <t>S.2.53</t>
  </si>
  <si>
    <t>S.3.53</t>
  </si>
  <si>
    <t>S.4.51</t>
  </si>
  <si>
    <t>CELKEM VZDUCHOTECHNIKA PRO OBJEKT S vč. DPH</t>
  </si>
  <si>
    <t>požární klapka s tavným drátem a koncovým spínačem 900x710</t>
  </si>
  <si>
    <t>požární klapka s tavným drátem a koncovým spínačem 1000x710</t>
  </si>
  <si>
    <t>požární klapka s tavným drátem a koncovým spínačem 630x500</t>
  </si>
  <si>
    <t>CELKEM VZDUCHOTECHNIKA PRO OBJEKT S (bez DPH)</t>
  </si>
  <si>
    <t>S.1.25</t>
  </si>
  <si>
    <t>Lapač tuku s regulací 560x250 pro horizontální montáž (s vaničkou)</t>
  </si>
  <si>
    <t>Vzduchotechnická jednotka ve venkovním provedení s filtrací F7/M5, deskovým rekuperátorem a vodním ohřívačem, vzduchový výkon 9600m3/h,  250Pa bez MaR splňující ERP2018 a ECODESIGN</t>
  </si>
  <si>
    <t>Vzduchotechnická jednotka ve venkovním provedení s filtrací G4/M5, rotačním rekuperátorem a vodním ohřívačem, vzduchový výkon 4860m3/h,  250Pa bez MaR splňující ERP2018 a ECODESIGN</t>
  </si>
  <si>
    <t>Vzduchotechnická jednotka ve venkovním provedení s filtrací M5/M5, rotačním rekuperátorem a vodním ohřívačem, vzduchový výkon 1200m3/h,  250Pa bez MaR splňující ERP2018 a ECODESIGN</t>
  </si>
  <si>
    <t xml:space="preserve">požární klapka s tavným drátem a koncovým spínačem 400x315 </t>
  </si>
  <si>
    <t>SOUPIS PRACÍ NEOCENĚNÝ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</si>
</sst>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\ &quot;Kč&quot;"/>
  </numFmts>
  <fonts count="10" x14ac:knownFonts="1">
    <font>
      <sz val="10"/>
      <name val="Arial CE"/>
      <family val="2"/>
      <charset val="238"/>
    </font>
    <font>
      <sz val="11"/>
      <name val="Arial CE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Calibri"/>
      <family val="2"/>
      <charset val="238"/>
    </font>
    <font>
      <b/>
      <sz val="10"/>
      <name val="Arial"/>
      <family val="2"/>
      <charset val="238"/>
    </font>
    <font>
      <b/>
      <sz val="10"/>
      <name val="Calibri"/>
      <family val="2"/>
      <charset val="238"/>
    </font>
    <font>
      <sz val="10"/>
      <color indexed="8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43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5">
    <xf numFmtId="0" fontId="0" fillId="0" borderId="0" xfId="0"/>
    <xf numFmtId="49" fontId="4" fillId="0" borderId="0" xfId="2" applyNumberFormat="1" applyFont="1" applyBorder="1" applyAlignment="1">
      <alignment vertical="top"/>
    </xf>
    <xf numFmtId="1" fontId="4" fillId="0" borderId="0" xfId="2" applyNumberFormat="1" applyFont="1" applyBorder="1" applyAlignment="1">
      <alignment vertical="top"/>
    </xf>
    <xf numFmtId="49" fontId="5" fillId="2" borderId="0" xfId="2" applyNumberFormat="1" applyFont="1" applyFill="1" applyBorder="1" applyAlignment="1">
      <alignment horizontal="left" vertical="top"/>
    </xf>
    <xf numFmtId="3" fontId="2" fillId="2" borderId="0" xfId="2" applyNumberFormat="1" applyFont="1" applyFill="1" applyBorder="1" applyAlignment="1">
      <alignment vertical="top"/>
    </xf>
    <xf numFmtId="49" fontId="5" fillId="2" borderId="1" xfId="2" applyNumberFormat="1" applyFont="1" applyFill="1" applyBorder="1" applyAlignment="1">
      <alignment horizontal="center" vertical="center"/>
    </xf>
    <xf numFmtId="3" fontId="5" fillId="2" borderId="1" xfId="2" applyNumberFormat="1" applyFont="1" applyFill="1" applyBorder="1" applyAlignment="1">
      <alignment horizontal="center" vertical="center" wrapText="1"/>
    </xf>
    <xf numFmtId="49" fontId="6" fillId="0" borderId="0" xfId="2" applyNumberFormat="1" applyFont="1" applyBorder="1" applyAlignment="1">
      <alignment vertical="top"/>
    </xf>
    <xf numFmtId="1" fontId="6" fillId="0" borderId="0" xfId="2" applyNumberFormat="1" applyFont="1" applyBorder="1" applyAlignment="1">
      <alignment vertical="top"/>
    </xf>
    <xf numFmtId="0" fontId="2" fillId="0" borderId="0" xfId="0" applyFon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164" fontId="2" fillId="0" borderId="0" xfId="0" applyNumberFormat="1" applyFont="1"/>
    <xf numFmtId="49" fontId="2" fillId="0" borderId="0" xfId="2" applyNumberFormat="1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vertical="top"/>
    </xf>
    <xf numFmtId="9" fontId="2" fillId="0" borderId="0" xfId="0" applyNumberFormat="1" applyFont="1"/>
    <xf numFmtId="49" fontId="2" fillId="2" borderId="2" xfId="2" applyNumberFormat="1" applyFont="1" applyFill="1" applyBorder="1" applyAlignment="1">
      <alignment horizontal="left" vertical="top"/>
    </xf>
    <xf numFmtId="49" fontId="5" fillId="2" borderId="3" xfId="2" applyNumberFormat="1" applyFont="1" applyFill="1" applyBorder="1" applyAlignment="1">
      <alignment horizontal="left" vertical="top"/>
    </xf>
    <xf numFmtId="3" fontId="2" fillId="2" borderId="3" xfId="2" applyNumberFormat="1" applyFont="1" applyFill="1" applyBorder="1" applyAlignment="1">
      <alignment horizontal="left" vertical="top"/>
    </xf>
    <xf numFmtId="164" fontId="5" fillId="2" borderId="4" xfId="2" applyNumberFormat="1" applyFont="1" applyFill="1" applyBorder="1" applyAlignment="1">
      <alignment vertical="top"/>
    </xf>
    <xf numFmtId="49" fontId="4" fillId="0" borderId="0" xfId="2" applyNumberFormat="1" applyFont="1" applyBorder="1" applyAlignment="1">
      <alignment horizontal="left" vertical="top"/>
    </xf>
    <xf numFmtId="3" fontId="4" fillId="0" borderId="0" xfId="2" applyNumberFormat="1" applyFont="1" applyBorder="1" applyAlignment="1">
      <alignment horizontal="left" vertical="top"/>
    </xf>
    <xf numFmtId="3" fontId="4" fillId="0" borderId="0" xfId="2" applyNumberFormat="1" applyFont="1" applyBorder="1" applyAlignment="1">
      <alignment vertical="top"/>
    </xf>
    <xf numFmtId="3" fontId="2" fillId="2" borderId="0" xfId="2" applyNumberFormat="1" applyFont="1" applyFill="1" applyBorder="1" applyAlignment="1">
      <alignment horizontal="left" vertical="top"/>
    </xf>
    <xf numFmtId="3" fontId="5" fillId="2" borderId="1" xfId="2" applyNumberFormat="1" applyFont="1" applyFill="1" applyBorder="1" applyAlignment="1">
      <alignment vertical="center" wrapText="1"/>
    </xf>
    <xf numFmtId="49" fontId="5" fillId="0" borderId="0" xfId="2" applyNumberFormat="1" applyFont="1" applyBorder="1" applyAlignment="1">
      <alignment horizontal="left" vertical="top"/>
    </xf>
    <xf numFmtId="3" fontId="5" fillId="0" borderId="0" xfId="2" applyNumberFormat="1" applyFont="1" applyBorder="1" applyAlignment="1">
      <alignment horizontal="left" vertical="top"/>
    </xf>
    <xf numFmtId="3" fontId="5" fillId="0" borderId="0" xfId="2" applyNumberFormat="1" applyFont="1" applyBorder="1" applyAlignment="1">
      <alignment vertical="top"/>
    </xf>
    <xf numFmtId="49" fontId="2" fillId="0" borderId="0" xfId="2" applyNumberFormat="1" applyFont="1" applyFill="1" applyBorder="1" applyAlignment="1">
      <alignment horizontal="left" vertical="top" wrapText="1"/>
    </xf>
    <xf numFmtId="3" fontId="2" fillId="0" borderId="0" xfId="2" applyNumberFormat="1" applyFont="1" applyBorder="1" applyAlignment="1">
      <alignment horizontal="center" vertical="top" wrapText="1"/>
    </xf>
    <xf numFmtId="164" fontId="2" fillId="0" borderId="0" xfId="2" applyNumberFormat="1" applyFont="1" applyBorder="1" applyAlignment="1">
      <alignment vertical="top"/>
    </xf>
    <xf numFmtId="49" fontId="5" fillId="0" borderId="0" xfId="2" applyNumberFormat="1" applyFont="1" applyFill="1" applyBorder="1" applyAlignment="1">
      <alignment horizontal="left" vertical="top" wrapText="1"/>
    </xf>
    <xf numFmtId="164" fontId="5" fillId="0" borderId="0" xfId="2" applyNumberFormat="1" applyFont="1" applyBorder="1" applyAlignment="1">
      <alignment vertical="top"/>
    </xf>
    <xf numFmtId="49" fontId="2" fillId="0" borderId="0" xfId="2" applyNumberFormat="1" applyFont="1" applyBorder="1" applyAlignment="1">
      <alignment horizontal="left" vertical="top"/>
    </xf>
    <xf numFmtId="3" fontId="2" fillId="0" borderId="0" xfId="2" applyNumberFormat="1" applyFont="1" applyBorder="1" applyAlignment="1">
      <alignment horizontal="left" vertical="top"/>
    </xf>
    <xf numFmtId="164" fontId="7" fillId="0" borderId="0" xfId="0" applyNumberFormat="1" applyFont="1" applyFill="1" applyBorder="1" applyAlignment="1">
      <alignment horizontal="right"/>
    </xf>
    <xf numFmtId="0" fontId="9" fillId="2" borderId="3" xfId="0" applyFont="1" applyFill="1" applyBorder="1" applyAlignment="1">
      <alignment horizontal="right"/>
    </xf>
    <xf numFmtId="3" fontId="4" fillId="0" borderId="0" xfId="2" applyNumberFormat="1" applyFont="1" applyFill="1" applyBorder="1" applyAlignment="1">
      <alignment vertical="top"/>
    </xf>
    <xf numFmtId="164" fontId="2" fillId="0" borderId="0" xfId="0" applyNumberFormat="1" applyFont="1" applyAlignment="1">
      <alignment horizontal="center"/>
    </xf>
    <xf numFmtId="165" fontId="2" fillId="0" borderId="0" xfId="2" applyNumberFormat="1" applyFont="1" applyBorder="1" applyAlignment="1">
      <alignment vertical="top"/>
    </xf>
    <xf numFmtId="49" fontId="3" fillId="2" borderId="0" xfId="2" applyNumberFormat="1" applyFont="1" applyFill="1" applyBorder="1" applyAlignment="1">
      <alignment horizontal="center" vertical="top"/>
    </xf>
    <xf numFmtId="49" fontId="5" fillId="2" borderId="1" xfId="2" applyNumberFormat="1" applyFont="1" applyFill="1" applyBorder="1" applyAlignment="1">
      <alignment horizontal="center" vertical="center"/>
    </xf>
    <xf numFmtId="3" fontId="5" fillId="2" borderId="1" xfId="2" applyNumberFormat="1" applyFont="1" applyFill="1" applyBorder="1" applyAlignment="1">
      <alignment horizontal="center" vertical="center"/>
    </xf>
    <xf numFmtId="3" fontId="5" fillId="2" borderId="1" xfId="2" applyNumberFormat="1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3"/>
  </sheetPr>
  <dimension ref="A1:F20"/>
  <sheetViews>
    <sheetView tabSelected="1" workbookViewId="0">
      <selection activeCell="D21" sqref="D21"/>
    </sheetView>
  </sheetViews>
  <sheetFormatPr defaultRowHeight="12.75" x14ac:dyDescent="0.2"/>
  <cols>
    <col min="1" max="1" width="8.140625" customWidth="1"/>
    <col min="2" max="2" width="60.5703125" customWidth="1"/>
    <col min="3" max="3" width="11.5703125" customWidth="1"/>
    <col min="4" max="4" width="15.7109375" customWidth="1"/>
  </cols>
  <sheetData>
    <row r="1" spans="1:6" s="1" customFormat="1" ht="15.75" x14ac:dyDescent="0.2">
      <c r="A1" s="41" t="s">
        <v>0</v>
      </c>
      <c r="B1" s="41"/>
      <c r="C1" s="41"/>
      <c r="D1" s="41"/>
      <c r="F1" s="2"/>
    </row>
    <row r="2" spans="1:6" s="1" customFormat="1" ht="12.95" customHeight="1" x14ac:dyDescent="0.2">
      <c r="A2" s="3" t="s">
        <v>1</v>
      </c>
      <c r="B2" s="3" t="s">
        <v>2</v>
      </c>
      <c r="C2" s="4"/>
      <c r="D2" s="4"/>
      <c r="F2" s="2"/>
    </row>
    <row r="3" spans="1:6" s="1" customFormat="1" ht="12.95" customHeight="1" x14ac:dyDescent="0.2">
      <c r="A3" s="3" t="s">
        <v>3</v>
      </c>
      <c r="B3" s="3" t="s">
        <v>12</v>
      </c>
      <c r="C3" s="4"/>
      <c r="D3" s="4"/>
      <c r="F3" s="2"/>
    </row>
    <row r="4" spans="1:6" s="1" customFormat="1" ht="12.95" customHeight="1" x14ac:dyDescent="0.2">
      <c r="A4" s="3" t="s">
        <v>4</v>
      </c>
      <c r="B4" s="3" t="s">
        <v>5</v>
      </c>
      <c r="C4" s="4"/>
      <c r="D4" s="4"/>
      <c r="F4" s="2"/>
    </row>
    <row r="5" spans="1:6" s="1" customFormat="1" ht="12.95" customHeight="1" x14ac:dyDescent="0.2">
      <c r="A5" s="3"/>
      <c r="B5" s="3"/>
      <c r="C5" s="4"/>
      <c r="D5" s="4"/>
      <c r="F5" s="2"/>
    </row>
    <row r="6" spans="1:6" s="7" customFormat="1" x14ac:dyDescent="0.2">
      <c r="A6" s="5" t="s">
        <v>6</v>
      </c>
      <c r="B6" s="5" t="s">
        <v>7</v>
      </c>
      <c r="C6" s="6"/>
      <c r="D6" s="6" t="s">
        <v>8</v>
      </c>
      <c r="F6" s="8"/>
    </row>
    <row r="7" spans="1:6" x14ac:dyDescent="0.2">
      <c r="A7" s="9"/>
      <c r="B7" s="9"/>
      <c r="C7" s="9"/>
      <c r="D7" s="9"/>
    </row>
    <row r="8" spans="1:6" x14ac:dyDescent="0.2">
      <c r="A8" s="10" t="str">
        <f>VZT!A8</f>
        <v>Zař.č.1</v>
      </c>
      <c r="B8" s="11" t="str">
        <f>VZT!B8</f>
        <v xml:space="preserve">Větrání Kuchyně </v>
      </c>
      <c r="C8" s="12"/>
      <c r="D8" s="12">
        <f>VZT!G43</f>
        <v>0</v>
      </c>
    </row>
    <row r="9" spans="1:6" x14ac:dyDescent="0.2">
      <c r="A9" s="39" t="str">
        <f>VZT!A46</f>
        <v>Zař.č.2</v>
      </c>
      <c r="B9" s="12" t="str">
        <f>VZT!B46</f>
        <v>Větrání jídelen</v>
      </c>
      <c r="C9" s="12"/>
      <c r="D9" s="12">
        <f>VZT!G66</f>
        <v>0</v>
      </c>
    </row>
    <row r="10" spans="1:6" x14ac:dyDescent="0.2">
      <c r="A10" s="39" t="str">
        <f>VZT!A69</f>
        <v>Zař.č.3</v>
      </c>
      <c r="B10" s="12" t="str">
        <f>VZT!B69</f>
        <v>Větrání zázemí</v>
      </c>
      <c r="C10" s="12"/>
      <c r="D10" s="12">
        <f>VZT!G91</f>
        <v>0</v>
      </c>
    </row>
    <row r="11" spans="1:6" x14ac:dyDescent="0.2">
      <c r="A11" s="39" t="str">
        <f>VZT!A94</f>
        <v>Zař.č.4</v>
      </c>
      <c r="B11" s="12" t="str">
        <f>VZT!B94</f>
        <v>Větrání sociálních zázemí</v>
      </c>
      <c r="C11" s="12"/>
      <c r="D11" s="12">
        <f>VZT!G102</f>
        <v>0</v>
      </c>
    </row>
    <row r="12" spans="1:6" x14ac:dyDescent="0.2">
      <c r="A12" s="9"/>
      <c r="B12" s="12" t="str">
        <f>VZT!B105</f>
        <v>Ostatní náklady</v>
      </c>
      <c r="C12" s="12"/>
      <c r="D12" s="12">
        <f>VZT!G117</f>
        <v>0</v>
      </c>
    </row>
    <row r="13" spans="1:6" x14ac:dyDescent="0.2">
      <c r="A13" s="9"/>
      <c r="B13" s="9"/>
      <c r="C13" s="12"/>
      <c r="D13" s="12"/>
    </row>
    <row r="14" spans="1:6" x14ac:dyDescent="0.2">
      <c r="A14" s="9"/>
      <c r="B14" s="9" t="s">
        <v>9</v>
      </c>
      <c r="C14" s="12"/>
      <c r="D14" s="12">
        <f>SUM(D8:D12)</f>
        <v>0</v>
      </c>
    </row>
    <row r="15" spans="1:6" x14ac:dyDescent="0.2">
      <c r="A15" s="9"/>
      <c r="B15" s="9"/>
      <c r="C15" s="9"/>
      <c r="D15" s="9"/>
    </row>
    <row r="16" spans="1:6" s="1" customFormat="1" ht="12.95" customHeight="1" x14ac:dyDescent="0.2">
      <c r="A16" s="13"/>
      <c r="B16" s="13" t="s">
        <v>168</v>
      </c>
      <c r="C16" s="14"/>
      <c r="D16" s="15">
        <f>D14</f>
        <v>0</v>
      </c>
      <c r="F16" s="2"/>
    </row>
    <row r="17" spans="1:6" s="1" customFormat="1" ht="12.95" customHeight="1" x14ac:dyDescent="0.2">
      <c r="A17" s="13"/>
      <c r="B17" s="13"/>
      <c r="C17" s="14"/>
      <c r="D17" s="15"/>
      <c r="F17" s="2"/>
    </row>
    <row r="18" spans="1:6" x14ac:dyDescent="0.2">
      <c r="A18" s="9"/>
      <c r="B18" s="13" t="s">
        <v>11</v>
      </c>
      <c r="C18" s="16">
        <v>0.21</v>
      </c>
      <c r="D18" s="12">
        <f>D16*0.21</f>
        <v>0</v>
      </c>
    </row>
    <row r="19" spans="1:6" x14ac:dyDescent="0.2">
      <c r="A19" s="9"/>
      <c r="B19" s="13"/>
      <c r="C19" s="16"/>
      <c r="D19" s="12"/>
    </row>
    <row r="20" spans="1:6" x14ac:dyDescent="0.2">
      <c r="A20" s="17"/>
      <c r="B20" s="18" t="s">
        <v>164</v>
      </c>
      <c r="C20" s="19"/>
      <c r="D20" s="20">
        <f>D18+D16</f>
        <v>0</v>
      </c>
    </row>
  </sheetData>
  <sheetProtection selectLockedCells="1" selectUnlockedCells="1"/>
  <mergeCells count="1">
    <mergeCell ref="A1:D1"/>
  </mergeCells>
  <pageMargins left="0.7" right="0.7" top="0.78749999999999998" bottom="0.78749999999999998" header="0.51180555555555551" footer="0.51180555555555551"/>
  <pageSetup paperSize="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3"/>
    <pageSetUpPr fitToPage="1"/>
  </sheetPr>
  <dimension ref="A1:G119"/>
  <sheetViews>
    <sheetView workbookViewId="0">
      <pane ySplit="7" topLeftCell="A8" activePane="bottomLeft" state="frozen"/>
      <selection activeCell="G24" sqref="G24"/>
      <selection pane="bottomLeft" activeCell="I10" sqref="I10"/>
    </sheetView>
  </sheetViews>
  <sheetFormatPr defaultRowHeight="12.95" customHeight="1" x14ac:dyDescent="0.2"/>
  <cols>
    <col min="1" max="1" width="8.140625" style="21" customWidth="1"/>
    <col min="2" max="2" width="60.5703125" style="21" customWidth="1"/>
    <col min="3" max="4" width="8.85546875" style="22" customWidth="1"/>
    <col min="5" max="7" width="12.7109375" style="23" customWidth="1"/>
    <col min="8" max="16384" width="9.140625" style="1"/>
  </cols>
  <sheetData>
    <row r="1" spans="1:7" ht="15.75" x14ac:dyDescent="0.2">
      <c r="A1" s="41" t="s">
        <v>175</v>
      </c>
      <c r="B1" s="41"/>
      <c r="C1" s="41"/>
      <c r="D1" s="41"/>
      <c r="E1" s="41"/>
      <c r="F1" s="41"/>
      <c r="G1" s="41"/>
    </row>
    <row r="2" spans="1:7" ht="12.75" x14ac:dyDescent="0.2">
      <c r="A2" s="3" t="s">
        <v>1</v>
      </c>
      <c r="B2" s="3" t="s">
        <v>2</v>
      </c>
      <c r="C2" s="24"/>
      <c r="D2" s="24"/>
      <c r="E2" s="4"/>
      <c r="F2" s="4"/>
      <c r="G2" s="4"/>
    </row>
    <row r="3" spans="1:7" ht="12.75" x14ac:dyDescent="0.2">
      <c r="A3" s="3" t="s">
        <v>3</v>
      </c>
      <c r="B3" s="3" t="s">
        <v>12</v>
      </c>
      <c r="C3" s="24"/>
      <c r="D3" s="24"/>
      <c r="E3" s="4"/>
      <c r="F3" s="4"/>
      <c r="G3" s="4"/>
    </row>
    <row r="4" spans="1:7" ht="12.75" x14ac:dyDescent="0.2">
      <c r="A4" s="3" t="s">
        <v>4</v>
      </c>
      <c r="B4" s="3" t="s">
        <v>5</v>
      </c>
      <c r="C4" s="24"/>
      <c r="D4" s="24"/>
      <c r="E4" s="4"/>
      <c r="F4" s="4"/>
      <c r="G4" s="4"/>
    </row>
    <row r="5" spans="1:7" ht="12.75" x14ac:dyDescent="0.2">
      <c r="A5" s="3"/>
      <c r="B5" s="3"/>
      <c r="C5" s="24"/>
      <c r="D5" s="24"/>
      <c r="E5" s="4"/>
      <c r="F5" s="4"/>
      <c r="G5" s="4"/>
    </row>
    <row r="6" spans="1:7" ht="12.75" x14ac:dyDescent="0.2">
      <c r="A6" s="42" t="s">
        <v>13</v>
      </c>
      <c r="B6" s="42" t="s">
        <v>14</v>
      </c>
      <c r="C6" s="43" t="s">
        <v>15</v>
      </c>
      <c r="D6" s="43" t="s">
        <v>16</v>
      </c>
      <c r="E6" s="44" t="s">
        <v>17</v>
      </c>
      <c r="F6" s="44"/>
      <c r="G6" s="44"/>
    </row>
    <row r="7" spans="1:7" s="7" customFormat="1" ht="25.5" x14ac:dyDescent="0.2">
      <c r="A7" s="42"/>
      <c r="B7" s="42"/>
      <c r="C7" s="43"/>
      <c r="D7" s="43"/>
      <c r="E7" s="6" t="s">
        <v>18</v>
      </c>
      <c r="F7" s="6" t="s">
        <v>19</v>
      </c>
      <c r="G7" s="25" t="s">
        <v>8</v>
      </c>
    </row>
    <row r="8" spans="1:7" s="7" customFormat="1" ht="12.75" x14ac:dyDescent="0.2">
      <c r="A8" s="26" t="s">
        <v>20</v>
      </c>
      <c r="B8" s="26" t="s">
        <v>47</v>
      </c>
      <c r="C8" s="27"/>
      <c r="D8" s="27"/>
      <c r="E8" s="28"/>
      <c r="F8" s="28"/>
      <c r="G8" s="28"/>
    </row>
    <row r="9" spans="1:7" ht="38.25" x14ac:dyDescent="0.2">
      <c r="A9" s="29" t="s">
        <v>21</v>
      </c>
      <c r="B9" s="29" t="s">
        <v>171</v>
      </c>
      <c r="C9" s="30" t="s">
        <v>22</v>
      </c>
      <c r="D9" s="30">
        <v>1</v>
      </c>
      <c r="E9" s="31"/>
      <c r="F9" s="31"/>
      <c r="G9" s="40">
        <f>D9*(E9+F9)</f>
        <v>0</v>
      </c>
    </row>
    <row r="10" spans="1:7" ht="12.75" x14ac:dyDescent="0.2">
      <c r="A10" s="29" t="s">
        <v>41</v>
      </c>
      <c r="B10" s="29" t="s">
        <v>50</v>
      </c>
      <c r="C10" s="30" t="s">
        <v>22</v>
      </c>
      <c r="D10" s="30">
        <v>2</v>
      </c>
      <c r="E10" s="31"/>
      <c r="F10" s="31"/>
      <c r="G10" s="40">
        <f>D10*(E10+F10)</f>
        <v>0</v>
      </c>
    </row>
    <row r="11" spans="1:7" ht="12.75" x14ac:dyDescent="0.2">
      <c r="A11" s="29" t="s">
        <v>42</v>
      </c>
      <c r="B11" s="29" t="s">
        <v>51</v>
      </c>
      <c r="C11" s="30" t="s">
        <v>22</v>
      </c>
      <c r="D11" s="30">
        <v>1</v>
      </c>
      <c r="E11" s="31"/>
      <c r="F11" s="31"/>
      <c r="G11" s="40">
        <f>D11*(E11+F11)</f>
        <v>0</v>
      </c>
    </row>
    <row r="12" spans="1:7" ht="12.75" x14ac:dyDescent="0.2">
      <c r="A12" s="29"/>
      <c r="B12" s="29"/>
      <c r="C12" s="30"/>
      <c r="D12" s="30"/>
      <c r="E12" s="31"/>
      <c r="F12" s="31"/>
      <c r="G12" s="31"/>
    </row>
    <row r="13" spans="1:7" ht="38.25" x14ac:dyDescent="0.2">
      <c r="A13" s="29" t="s">
        <v>64</v>
      </c>
      <c r="B13" s="29" t="s">
        <v>43</v>
      </c>
      <c r="C13" s="30" t="s">
        <v>22</v>
      </c>
      <c r="D13" s="30">
        <v>2</v>
      </c>
      <c r="E13" s="31"/>
      <c r="F13" s="31"/>
      <c r="G13" s="40">
        <f t="shared" ref="G13:G20" si="0">D13*(E13+F13)</f>
        <v>0</v>
      </c>
    </row>
    <row r="14" spans="1:7" ht="38.25" x14ac:dyDescent="0.2">
      <c r="A14" s="29" t="s">
        <v>65</v>
      </c>
      <c r="B14" s="29" t="s">
        <v>44</v>
      </c>
      <c r="C14" s="30" t="s">
        <v>22</v>
      </c>
      <c r="D14" s="30">
        <v>2</v>
      </c>
      <c r="E14" s="31"/>
      <c r="F14" s="31"/>
      <c r="G14" s="40">
        <f t="shared" si="0"/>
        <v>0</v>
      </c>
    </row>
    <row r="15" spans="1:7" ht="14.25" x14ac:dyDescent="0.2">
      <c r="A15" s="29" t="s">
        <v>66</v>
      </c>
      <c r="B15" s="29" t="s">
        <v>23</v>
      </c>
      <c r="C15" s="30" t="s">
        <v>24</v>
      </c>
      <c r="D15" s="30">
        <v>60</v>
      </c>
      <c r="E15" s="15"/>
      <c r="F15" s="31"/>
      <c r="G15" s="40">
        <f t="shared" si="0"/>
        <v>0</v>
      </c>
    </row>
    <row r="16" spans="1:7" ht="14.25" x14ac:dyDescent="0.2">
      <c r="A16" s="29" t="s">
        <v>67</v>
      </c>
      <c r="B16" s="29" t="s">
        <v>25</v>
      </c>
      <c r="C16" s="30" t="s">
        <v>24</v>
      </c>
      <c r="D16" s="30">
        <v>170</v>
      </c>
      <c r="E16" s="15"/>
      <c r="F16" s="31"/>
      <c r="G16" s="40">
        <f t="shared" si="0"/>
        <v>0</v>
      </c>
    </row>
    <row r="17" spans="1:7" ht="25.5" x14ac:dyDescent="0.2">
      <c r="A17" s="29" t="s">
        <v>68</v>
      </c>
      <c r="B17" s="29" t="s">
        <v>45</v>
      </c>
      <c r="C17" s="30" t="s">
        <v>24</v>
      </c>
      <c r="D17" s="30">
        <v>90</v>
      </c>
      <c r="E17" s="15"/>
      <c r="F17" s="31"/>
      <c r="G17" s="40">
        <f t="shared" si="0"/>
        <v>0</v>
      </c>
    </row>
    <row r="18" spans="1:7" ht="12.75" x14ac:dyDescent="0.2">
      <c r="A18" s="29" t="s">
        <v>69</v>
      </c>
      <c r="B18" s="29" t="s">
        <v>48</v>
      </c>
      <c r="C18" s="30" t="s">
        <v>26</v>
      </c>
      <c r="D18" s="30">
        <v>30</v>
      </c>
      <c r="E18" s="15"/>
      <c r="F18" s="31"/>
      <c r="G18" s="40">
        <f t="shared" si="0"/>
        <v>0</v>
      </c>
    </row>
    <row r="19" spans="1:7" ht="25.5" x14ac:dyDescent="0.2">
      <c r="A19" s="29" t="s">
        <v>70</v>
      </c>
      <c r="B19" s="29" t="s">
        <v>46</v>
      </c>
      <c r="C19" s="30" t="s">
        <v>26</v>
      </c>
      <c r="D19" s="30">
        <v>36</v>
      </c>
      <c r="E19" s="15"/>
      <c r="F19" s="31"/>
      <c r="G19" s="40">
        <f t="shared" si="0"/>
        <v>0</v>
      </c>
    </row>
    <row r="20" spans="1:7" ht="12.75" x14ac:dyDescent="0.2">
      <c r="A20" s="29" t="s">
        <v>71</v>
      </c>
      <c r="B20" s="29" t="s">
        <v>49</v>
      </c>
      <c r="C20" s="30" t="s">
        <v>26</v>
      </c>
      <c r="D20" s="30">
        <v>20</v>
      </c>
      <c r="E20" s="15"/>
      <c r="F20" s="31"/>
      <c r="G20" s="40">
        <f t="shared" si="0"/>
        <v>0</v>
      </c>
    </row>
    <row r="21" spans="1:7" ht="12.75" x14ac:dyDescent="0.2">
      <c r="E21" s="38"/>
    </row>
    <row r="22" spans="1:7" ht="12.75" x14ac:dyDescent="0.2">
      <c r="A22" s="29" t="s">
        <v>72</v>
      </c>
      <c r="B22" s="29" t="s">
        <v>101</v>
      </c>
      <c r="C22" s="30" t="s">
        <v>22</v>
      </c>
      <c r="D22" s="30">
        <v>3</v>
      </c>
      <c r="E22" s="15"/>
      <c r="F22" s="31"/>
      <c r="G22" s="40">
        <f t="shared" ref="G22:G27" si="1">D22*(E22+F22)</f>
        <v>0</v>
      </c>
    </row>
    <row r="23" spans="1:7" ht="12.75" x14ac:dyDescent="0.2">
      <c r="A23" s="29" t="s">
        <v>73</v>
      </c>
      <c r="B23" s="29" t="s">
        <v>102</v>
      </c>
      <c r="C23" s="30" t="s">
        <v>22</v>
      </c>
      <c r="D23" s="30">
        <v>1</v>
      </c>
      <c r="E23" s="15"/>
      <c r="F23" s="31"/>
      <c r="G23" s="40">
        <f t="shared" si="1"/>
        <v>0</v>
      </c>
    </row>
    <row r="24" spans="1:7" ht="25.5" x14ac:dyDescent="0.2">
      <c r="A24" s="29" t="s">
        <v>74</v>
      </c>
      <c r="B24" s="29" t="s">
        <v>52</v>
      </c>
      <c r="C24" s="30" t="s">
        <v>22</v>
      </c>
      <c r="D24" s="30">
        <v>31</v>
      </c>
      <c r="E24" s="15"/>
      <c r="F24" s="31"/>
      <c r="G24" s="40">
        <f t="shared" si="1"/>
        <v>0</v>
      </c>
    </row>
    <row r="25" spans="1:7" ht="12.75" x14ac:dyDescent="0.2">
      <c r="A25" s="29" t="s">
        <v>75</v>
      </c>
      <c r="B25" s="29" t="s">
        <v>61</v>
      </c>
      <c r="C25" s="30" t="s">
        <v>22</v>
      </c>
      <c r="D25" s="30">
        <v>9</v>
      </c>
      <c r="E25" s="15"/>
      <c r="F25" s="31"/>
      <c r="G25" s="40">
        <f t="shared" si="1"/>
        <v>0</v>
      </c>
    </row>
    <row r="26" spans="1:7" ht="12.75" x14ac:dyDescent="0.2">
      <c r="A26" s="29" t="s">
        <v>76</v>
      </c>
      <c r="B26" s="29" t="s">
        <v>53</v>
      </c>
      <c r="C26" s="30" t="s">
        <v>22</v>
      </c>
      <c r="D26" s="30">
        <v>22</v>
      </c>
      <c r="E26" s="15"/>
      <c r="F26" s="31"/>
      <c r="G26" s="40">
        <f t="shared" si="1"/>
        <v>0</v>
      </c>
    </row>
    <row r="27" spans="1:7" ht="12.75" x14ac:dyDescent="0.2">
      <c r="A27" s="29" t="s">
        <v>169</v>
      </c>
      <c r="B27" s="29" t="s">
        <v>170</v>
      </c>
      <c r="C27" s="30" t="s">
        <v>22</v>
      </c>
      <c r="D27" s="30">
        <v>2</v>
      </c>
      <c r="E27" s="15"/>
      <c r="F27" s="31"/>
      <c r="G27" s="40">
        <f t="shared" si="1"/>
        <v>0</v>
      </c>
    </row>
    <row r="28" spans="1:7" ht="12.75" x14ac:dyDescent="0.2">
      <c r="A28" s="29"/>
      <c r="B28" s="29"/>
      <c r="C28" s="30"/>
      <c r="D28" s="30"/>
      <c r="E28" s="15"/>
      <c r="F28" s="31"/>
      <c r="G28" s="31"/>
    </row>
    <row r="29" spans="1:7" ht="12.75" x14ac:dyDescent="0.2">
      <c r="A29" s="29" t="s">
        <v>77</v>
      </c>
      <c r="B29" s="29" t="s">
        <v>55</v>
      </c>
      <c r="C29" s="30" t="s">
        <v>22</v>
      </c>
      <c r="D29" s="30">
        <v>1</v>
      </c>
      <c r="E29" s="15"/>
      <c r="F29" s="31"/>
      <c r="G29" s="40">
        <f t="shared" ref="G29:G35" si="2">D29*(E29+F29)</f>
        <v>0</v>
      </c>
    </row>
    <row r="30" spans="1:7" ht="12.75" x14ac:dyDescent="0.2">
      <c r="A30" s="29" t="s">
        <v>78</v>
      </c>
      <c r="B30" s="29" t="s">
        <v>54</v>
      </c>
      <c r="C30" s="30" t="s">
        <v>22</v>
      </c>
      <c r="D30" s="30">
        <v>2</v>
      </c>
      <c r="E30" s="15"/>
      <c r="F30" s="31"/>
      <c r="G30" s="40">
        <f t="shared" si="2"/>
        <v>0</v>
      </c>
    </row>
    <row r="31" spans="1:7" ht="12.75" x14ac:dyDescent="0.2">
      <c r="A31" s="29" t="s">
        <v>79</v>
      </c>
      <c r="B31" s="29" t="s">
        <v>56</v>
      </c>
      <c r="C31" s="30" t="s">
        <v>22</v>
      </c>
      <c r="D31" s="30">
        <v>2</v>
      </c>
      <c r="E31" s="15"/>
      <c r="F31" s="31"/>
      <c r="G31" s="40">
        <f t="shared" si="2"/>
        <v>0</v>
      </c>
    </row>
    <row r="32" spans="1:7" ht="12.75" x14ac:dyDescent="0.2">
      <c r="A32" s="29" t="s">
        <v>80</v>
      </c>
      <c r="B32" s="29" t="s">
        <v>57</v>
      </c>
      <c r="C32" s="30" t="s">
        <v>22</v>
      </c>
      <c r="D32" s="30">
        <v>1</v>
      </c>
      <c r="E32" s="15"/>
      <c r="F32" s="31"/>
      <c r="G32" s="40">
        <f t="shared" si="2"/>
        <v>0</v>
      </c>
    </row>
    <row r="33" spans="1:7" ht="12.75" x14ac:dyDescent="0.2">
      <c r="A33" s="29" t="s">
        <v>81</v>
      </c>
      <c r="B33" s="29" t="s">
        <v>58</v>
      </c>
      <c r="C33" s="30" t="s">
        <v>22</v>
      </c>
      <c r="D33" s="30">
        <v>1</v>
      </c>
      <c r="E33" s="15"/>
      <c r="F33" s="31"/>
      <c r="G33" s="40">
        <f t="shared" si="2"/>
        <v>0</v>
      </c>
    </row>
    <row r="34" spans="1:7" ht="12.75" x14ac:dyDescent="0.2">
      <c r="A34" s="29" t="s">
        <v>82</v>
      </c>
      <c r="B34" s="29" t="s">
        <v>59</v>
      </c>
      <c r="C34" s="30" t="s">
        <v>22</v>
      </c>
      <c r="D34" s="30">
        <v>5</v>
      </c>
      <c r="E34" s="15"/>
      <c r="F34" s="31"/>
      <c r="G34" s="40">
        <f t="shared" si="2"/>
        <v>0</v>
      </c>
    </row>
    <row r="35" spans="1:7" ht="12.75" x14ac:dyDescent="0.2">
      <c r="A35" s="29" t="s">
        <v>83</v>
      </c>
      <c r="B35" s="29" t="s">
        <v>60</v>
      </c>
      <c r="C35" s="30" t="s">
        <v>22</v>
      </c>
      <c r="D35" s="30">
        <v>7</v>
      </c>
      <c r="E35" s="15"/>
      <c r="F35" s="31"/>
      <c r="G35" s="40">
        <f t="shared" si="2"/>
        <v>0</v>
      </c>
    </row>
    <row r="36" spans="1:7" ht="12.75" x14ac:dyDescent="0.2">
      <c r="A36" s="29"/>
      <c r="B36" s="29"/>
      <c r="C36" s="30"/>
      <c r="D36" s="30"/>
      <c r="E36" s="15"/>
      <c r="F36" s="31"/>
      <c r="G36" s="31"/>
    </row>
    <row r="37" spans="1:7" ht="14.25" x14ac:dyDescent="0.2">
      <c r="A37" s="29" t="s">
        <v>84</v>
      </c>
      <c r="B37" s="29" t="s">
        <v>27</v>
      </c>
      <c r="C37" s="30" t="s">
        <v>24</v>
      </c>
      <c r="D37" s="30">
        <v>115</v>
      </c>
      <c r="E37" s="15"/>
      <c r="F37" s="31"/>
      <c r="G37" s="40">
        <f t="shared" ref="G37:G42" si="3">D37*(E37+F37)</f>
        <v>0</v>
      </c>
    </row>
    <row r="38" spans="1:7" ht="12.75" x14ac:dyDescent="0.2">
      <c r="A38" s="29" t="s">
        <v>85</v>
      </c>
      <c r="B38" s="29" t="s">
        <v>62</v>
      </c>
      <c r="C38" s="30" t="s">
        <v>63</v>
      </c>
      <c r="D38" s="30">
        <v>15</v>
      </c>
      <c r="E38" s="15"/>
      <c r="F38" s="31"/>
      <c r="G38" s="40">
        <f t="shared" si="3"/>
        <v>0</v>
      </c>
    </row>
    <row r="39" spans="1:7" ht="12.75" x14ac:dyDescent="0.2">
      <c r="A39" s="29" t="s">
        <v>86</v>
      </c>
      <c r="B39" s="29" t="s">
        <v>165</v>
      </c>
      <c r="C39" s="30" t="s">
        <v>22</v>
      </c>
      <c r="D39" s="30">
        <v>1</v>
      </c>
      <c r="E39" s="15"/>
      <c r="F39" s="31"/>
      <c r="G39" s="40">
        <f t="shared" si="3"/>
        <v>0</v>
      </c>
    </row>
    <row r="40" spans="1:7" ht="12.75" x14ac:dyDescent="0.2">
      <c r="A40" s="29" t="s">
        <v>87</v>
      </c>
      <c r="B40" s="29" t="s">
        <v>166</v>
      </c>
      <c r="C40" s="30" t="s">
        <v>22</v>
      </c>
      <c r="D40" s="30">
        <v>1</v>
      </c>
      <c r="E40" s="15"/>
      <c r="F40" s="31"/>
      <c r="G40" s="40">
        <f t="shared" si="3"/>
        <v>0</v>
      </c>
    </row>
    <row r="41" spans="1:7" ht="12.75" x14ac:dyDescent="0.2">
      <c r="A41" s="29" t="s">
        <v>88</v>
      </c>
      <c r="B41" s="29" t="s">
        <v>89</v>
      </c>
      <c r="C41" s="30" t="s">
        <v>22</v>
      </c>
      <c r="D41" s="30">
        <v>6</v>
      </c>
      <c r="E41" s="15"/>
      <c r="F41" s="31"/>
      <c r="G41" s="40">
        <f t="shared" si="3"/>
        <v>0</v>
      </c>
    </row>
    <row r="42" spans="1:7" ht="12.75" x14ac:dyDescent="0.2">
      <c r="A42" s="29" t="s">
        <v>155</v>
      </c>
      <c r="B42" s="29" t="s">
        <v>28</v>
      </c>
      <c r="C42" s="30" t="s">
        <v>29</v>
      </c>
      <c r="D42" s="30">
        <v>400</v>
      </c>
      <c r="E42" s="15"/>
      <c r="F42" s="31"/>
      <c r="G42" s="40">
        <f t="shared" si="3"/>
        <v>0</v>
      </c>
    </row>
    <row r="43" spans="1:7" ht="12.75" x14ac:dyDescent="0.2">
      <c r="A43" s="29"/>
      <c r="B43" s="32" t="s">
        <v>30</v>
      </c>
      <c r="C43" s="30"/>
      <c r="D43" s="30"/>
      <c r="E43" s="31"/>
      <c r="F43" s="31"/>
      <c r="G43" s="33">
        <f>SUM(G9:G42)</f>
        <v>0</v>
      </c>
    </row>
    <row r="44" spans="1:7" ht="12.75" x14ac:dyDescent="0.2">
      <c r="A44" s="29"/>
      <c r="B44" s="29"/>
      <c r="C44" s="30"/>
      <c r="D44" s="30"/>
      <c r="E44" s="31"/>
      <c r="F44" s="31"/>
      <c r="G44" s="31"/>
    </row>
    <row r="45" spans="1:7" ht="12.75" x14ac:dyDescent="0.2">
      <c r="A45" s="29"/>
      <c r="B45" s="29"/>
      <c r="C45" s="30"/>
      <c r="D45" s="30"/>
      <c r="E45" s="31"/>
      <c r="F45" s="31"/>
      <c r="G45" s="31"/>
    </row>
    <row r="46" spans="1:7" ht="12.75" x14ac:dyDescent="0.2">
      <c r="A46" s="26" t="s">
        <v>31</v>
      </c>
      <c r="B46" s="26" t="s">
        <v>90</v>
      </c>
      <c r="C46" s="30"/>
      <c r="D46" s="30"/>
      <c r="E46" s="31"/>
      <c r="F46" s="31"/>
      <c r="G46" s="31"/>
    </row>
    <row r="47" spans="1:7" ht="38.25" x14ac:dyDescent="0.2">
      <c r="A47" s="29" t="s">
        <v>91</v>
      </c>
      <c r="B47" s="29" t="s">
        <v>172</v>
      </c>
      <c r="C47" s="30" t="s">
        <v>22</v>
      </c>
      <c r="D47" s="30">
        <v>1</v>
      </c>
      <c r="E47" s="31"/>
      <c r="F47" s="31"/>
      <c r="G47" s="40">
        <f>D47*(E47+F47)</f>
        <v>0</v>
      </c>
    </row>
    <row r="48" spans="1:7" ht="38.25" x14ac:dyDescent="0.2">
      <c r="A48" s="29" t="s">
        <v>92</v>
      </c>
      <c r="B48" s="29" t="s">
        <v>93</v>
      </c>
      <c r="C48" s="30" t="s">
        <v>22</v>
      </c>
      <c r="D48" s="30">
        <v>4</v>
      </c>
      <c r="E48" s="31"/>
      <c r="F48" s="31"/>
      <c r="G48" s="40">
        <f>D48*(E48+F48)</f>
        <v>0</v>
      </c>
    </row>
    <row r="49" spans="1:7" ht="14.25" x14ac:dyDescent="0.2">
      <c r="A49" s="29" t="s">
        <v>94</v>
      </c>
      <c r="B49" s="29" t="s">
        <v>23</v>
      </c>
      <c r="C49" s="30" t="s">
        <v>24</v>
      </c>
      <c r="D49" s="30">
        <v>100</v>
      </c>
      <c r="E49" s="15"/>
      <c r="F49" s="31"/>
      <c r="G49" s="40">
        <f>D49*(E49+F49)</f>
        <v>0</v>
      </c>
    </row>
    <row r="50" spans="1:7" ht="14.25" x14ac:dyDescent="0.2">
      <c r="A50" s="29" t="s">
        <v>97</v>
      </c>
      <c r="B50" s="29" t="s">
        <v>25</v>
      </c>
      <c r="C50" s="30" t="s">
        <v>24</v>
      </c>
      <c r="D50" s="30">
        <v>100</v>
      </c>
      <c r="E50" s="15"/>
      <c r="F50" s="31"/>
      <c r="G50" s="40">
        <f>D50*(E50+F50)</f>
        <v>0</v>
      </c>
    </row>
    <row r="51" spans="1:7" ht="12.75" x14ac:dyDescent="0.2">
      <c r="A51" s="29" t="s">
        <v>98</v>
      </c>
      <c r="B51" s="29" t="s">
        <v>99</v>
      </c>
      <c r="C51" s="30" t="s">
        <v>26</v>
      </c>
      <c r="D51" s="30">
        <v>15</v>
      </c>
      <c r="E51" s="15"/>
      <c r="F51" s="31"/>
      <c r="G51" s="40">
        <f>D51*(E51+F51)</f>
        <v>0</v>
      </c>
    </row>
    <row r="52" spans="1:7" ht="12.75" x14ac:dyDescent="0.2">
      <c r="A52" s="29"/>
      <c r="B52" s="29"/>
      <c r="C52" s="30"/>
      <c r="D52" s="30"/>
      <c r="E52" s="15"/>
      <c r="F52" s="31"/>
      <c r="G52" s="31"/>
    </row>
    <row r="53" spans="1:7" ht="25.5" x14ac:dyDescent="0.2">
      <c r="A53" s="29" t="s">
        <v>103</v>
      </c>
      <c r="B53" s="29" t="s">
        <v>100</v>
      </c>
      <c r="C53" s="30" t="s">
        <v>22</v>
      </c>
      <c r="D53" s="30">
        <v>1</v>
      </c>
      <c r="E53" s="15"/>
      <c r="F53" s="31"/>
      <c r="G53" s="40">
        <f>D53*(E53+F53)</f>
        <v>0</v>
      </c>
    </row>
    <row r="54" spans="1:7" ht="12.75" x14ac:dyDescent="0.2">
      <c r="A54" s="29" t="s">
        <v>104</v>
      </c>
      <c r="B54" s="29" t="s">
        <v>95</v>
      </c>
      <c r="C54" s="30" t="s">
        <v>22</v>
      </c>
      <c r="D54" s="30">
        <v>1</v>
      </c>
      <c r="E54" s="15"/>
      <c r="F54" s="31"/>
      <c r="G54" s="40">
        <f>D54*(E54+F54)</f>
        <v>0</v>
      </c>
    </row>
    <row r="55" spans="1:7" ht="12.75" x14ac:dyDescent="0.2">
      <c r="A55" s="29" t="s">
        <v>105</v>
      </c>
      <c r="B55" s="29" t="s">
        <v>96</v>
      </c>
      <c r="C55" s="30" t="s">
        <v>22</v>
      </c>
      <c r="D55" s="30">
        <v>1</v>
      </c>
      <c r="E55" s="15"/>
      <c r="F55" s="31"/>
      <c r="G55" s="40">
        <f>D55*(E55+F55)</f>
        <v>0</v>
      </c>
    </row>
    <row r="56" spans="1:7" ht="12.75" x14ac:dyDescent="0.2">
      <c r="A56" s="29" t="s">
        <v>106</v>
      </c>
      <c r="B56" s="29" t="s">
        <v>107</v>
      </c>
      <c r="C56" s="30" t="s">
        <v>22</v>
      </c>
      <c r="D56" s="30">
        <v>14</v>
      </c>
      <c r="E56" s="15"/>
      <c r="F56" s="31"/>
      <c r="G56" s="40">
        <f>D56*(E56+F56)</f>
        <v>0</v>
      </c>
    </row>
    <row r="57" spans="1:7" ht="12.75" x14ac:dyDescent="0.2">
      <c r="A57" s="29"/>
      <c r="B57" s="29"/>
      <c r="C57" s="30"/>
      <c r="D57" s="30"/>
      <c r="E57" s="15"/>
      <c r="F57" s="31"/>
      <c r="G57" s="31"/>
    </row>
    <row r="58" spans="1:7" ht="12.75" x14ac:dyDescent="0.2">
      <c r="A58" s="29" t="s">
        <v>108</v>
      </c>
      <c r="B58" s="29" t="s">
        <v>109</v>
      </c>
      <c r="C58" s="30" t="s">
        <v>22</v>
      </c>
      <c r="D58" s="30">
        <v>1</v>
      </c>
      <c r="E58" s="15"/>
      <c r="F58" s="31"/>
      <c r="G58" s="40">
        <f>D58*(E58+F58)</f>
        <v>0</v>
      </c>
    </row>
    <row r="59" spans="1:7" ht="12.75" x14ac:dyDescent="0.2">
      <c r="A59" s="29" t="s">
        <v>108</v>
      </c>
      <c r="B59" s="29" t="s">
        <v>110</v>
      </c>
      <c r="C59" s="30" t="s">
        <v>22</v>
      </c>
      <c r="D59" s="30">
        <v>1</v>
      </c>
      <c r="E59" s="15"/>
      <c r="F59" s="31"/>
      <c r="G59" s="40">
        <f>D59*(E59+F59)</f>
        <v>0</v>
      </c>
    </row>
    <row r="60" spans="1:7" ht="12.75" x14ac:dyDescent="0.2">
      <c r="A60" s="29" t="s">
        <v>108</v>
      </c>
      <c r="B60" s="29" t="s">
        <v>111</v>
      </c>
      <c r="C60" s="30" t="s">
        <v>22</v>
      </c>
      <c r="D60" s="30">
        <v>2</v>
      </c>
      <c r="E60" s="15"/>
      <c r="F60" s="31"/>
      <c r="G60" s="40">
        <f>D60*(E60+F60)</f>
        <v>0</v>
      </c>
    </row>
    <row r="61" spans="1:7" ht="12.75" x14ac:dyDescent="0.2">
      <c r="A61" s="29"/>
      <c r="B61" s="29"/>
      <c r="C61" s="30"/>
      <c r="D61" s="30"/>
      <c r="E61" s="15"/>
      <c r="F61" s="31"/>
      <c r="G61" s="31"/>
    </row>
    <row r="62" spans="1:7" ht="14.25" x14ac:dyDescent="0.2">
      <c r="A62" s="29" t="s">
        <v>112</v>
      </c>
      <c r="B62" s="29" t="s">
        <v>27</v>
      </c>
      <c r="C62" s="30" t="s">
        <v>24</v>
      </c>
      <c r="D62" s="30">
        <v>25</v>
      </c>
      <c r="E62" s="15"/>
      <c r="F62" s="31"/>
      <c r="G62" s="40">
        <f>D62*(E62+F62)</f>
        <v>0</v>
      </c>
    </row>
    <row r="63" spans="1:7" ht="12.75" x14ac:dyDescent="0.2">
      <c r="A63" s="29" t="s">
        <v>113</v>
      </c>
      <c r="B63" s="29" t="s">
        <v>62</v>
      </c>
      <c r="C63" s="30" t="s">
        <v>63</v>
      </c>
      <c r="D63" s="30">
        <v>15</v>
      </c>
      <c r="E63" s="15"/>
      <c r="F63" s="31"/>
      <c r="G63" s="40">
        <f>D63*(E63+F63)</f>
        <v>0</v>
      </c>
    </row>
    <row r="64" spans="1:7" ht="12.75" x14ac:dyDescent="0.2">
      <c r="A64" s="29" t="s">
        <v>114</v>
      </c>
      <c r="B64" s="29" t="s">
        <v>167</v>
      </c>
      <c r="C64" s="30" t="s">
        <v>22</v>
      </c>
      <c r="D64" s="30">
        <v>2</v>
      </c>
      <c r="E64" s="15"/>
      <c r="F64" s="31"/>
      <c r="G64" s="40">
        <f>D64*(E64+F64)</f>
        <v>0</v>
      </c>
    </row>
    <row r="65" spans="1:7" ht="12.75" x14ac:dyDescent="0.2">
      <c r="A65" s="29" t="s">
        <v>161</v>
      </c>
      <c r="B65" s="29" t="s">
        <v>28</v>
      </c>
      <c r="C65" s="30" t="s">
        <v>29</v>
      </c>
      <c r="D65" s="30">
        <v>270</v>
      </c>
      <c r="E65" s="15"/>
      <c r="F65" s="31"/>
      <c r="G65" s="40">
        <f>D65*(E65+F65)</f>
        <v>0</v>
      </c>
    </row>
    <row r="66" spans="1:7" ht="12.75" x14ac:dyDescent="0.2">
      <c r="A66" s="29"/>
      <c r="B66" s="32" t="s">
        <v>32</v>
      </c>
      <c r="C66" s="30"/>
      <c r="D66" s="30"/>
      <c r="E66" s="15"/>
      <c r="F66" s="31"/>
      <c r="G66" s="33">
        <f>SUM(G47:G65)</f>
        <v>0</v>
      </c>
    </row>
    <row r="67" spans="1:7" ht="12.75" x14ac:dyDescent="0.2">
      <c r="A67" s="29"/>
      <c r="B67" s="32"/>
      <c r="C67" s="30"/>
      <c r="D67" s="30"/>
      <c r="E67" s="15"/>
      <c r="F67" s="31"/>
      <c r="G67" s="33"/>
    </row>
    <row r="68" spans="1:7" ht="12.75" x14ac:dyDescent="0.2">
      <c r="A68" s="29"/>
      <c r="B68" s="29"/>
      <c r="C68" s="30"/>
      <c r="D68" s="30"/>
      <c r="E68" s="15"/>
      <c r="F68" s="31"/>
      <c r="G68" s="31"/>
    </row>
    <row r="69" spans="1:7" ht="12.75" x14ac:dyDescent="0.2">
      <c r="A69" s="26" t="s">
        <v>126</v>
      </c>
      <c r="B69" s="26" t="s">
        <v>115</v>
      </c>
      <c r="C69" s="30"/>
      <c r="D69" s="30"/>
      <c r="E69" s="15"/>
      <c r="F69" s="31"/>
      <c r="G69" s="31"/>
    </row>
    <row r="70" spans="1:7" ht="38.25" x14ac:dyDescent="0.2">
      <c r="A70" s="29" t="s">
        <v>127</v>
      </c>
      <c r="B70" s="29" t="s">
        <v>173</v>
      </c>
      <c r="C70" s="30" t="s">
        <v>22</v>
      </c>
      <c r="D70" s="30">
        <v>1</v>
      </c>
      <c r="E70" s="15"/>
      <c r="F70" s="31"/>
      <c r="G70" s="40">
        <f>D70*(E70+F70)</f>
        <v>0</v>
      </c>
    </row>
    <row r="71" spans="1:7" ht="12.75" x14ac:dyDescent="0.2">
      <c r="A71" s="29"/>
      <c r="B71" s="29"/>
      <c r="C71" s="30"/>
      <c r="D71" s="30"/>
      <c r="E71" s="15"/>
      <c r="F71" s="31"/>
      <c r="G71" s="31"/>
    </row>
    <row r="72" spans="1:7" ht="38.25" x14ac:dyDescent="0.2">
      <c r="A72" s="29" t="s">
        <v>128</v>
      </c>
      <c r="B72" s="29" t="s">
        <v>116</v>
      </c>
      <c r="C72" s="30" t="s">
        <v>22</v>
      </c>
      <c r="D72" s="30">
        <v>4</v>
      </c>
      <c r="E72" s="15"/>
      <c r="F72" s="31"/>
      <c r="G72" s="40">
        <f>D72*(E72+F72)</f>
        <v>0</v>
      </c>
    </row>
    <row r="73" spans="1:7" ht="14.25" x14ac:dyDescent="0.2">
      <c r="A73" s="29" t="s">
        <v>129</v>
      </c>
      <c r="B73" s="29" t="s">
        <v>25</v>
      </c>
      <c r="C73" s="30" t="s">
        <v>24</v>
      </c>
      <c r="D73" s="30">
        <v>41</v>
      </c>
      <c r="E73" s="15"/>
      <c r="F73" s="31"/>
      <c r="G73" s="40">
        <f>D73*(E73+F73)</f>
        <v>0</v>
      </c>
    </row>
    <row r="74" spans="1:7" ht="12.75" x14ac:dyDescent="0.2">
      <c r="A74" s="29" t="s">
        <v>130</v>
      </c>
      <c r="B74" s="29" t="s">
        <v>117</v>
      </c>
      <c r="C74" s="30" t="s">
        <v>26</v>
      </c>
      <c r="D74" s="30">
        <v>85</v>
      </c>
      <c r="E74" s="15"/>
      <c r="F74" s="31"/>
      <c r="G74" s="40">
        <f>D74*(E74+F74)</f>
        <v>0</v>
      </c>
    </row>
    <row r="75" spans="1:7" ht="12.75" x14ac:dyDescent="0.2">
      <c r="E75" s="38"/>
    </row>
    <row r="76" spans="1:7" ht="25.5" x14ac:dyDescent="0.2">
      <c r="A76" s="29" t="s">
        <v>131</v>
      </c>
      <c r="B76" s="29" t="s">
        <v>118</v>
      </c>
      <c r="C76" s="30" t="s">
        <v>22</v>
      </c>
      <c r="D76" s="30">
        <v>2</v>
      </c>
      <c r="E76" s="15"/>
      <c r="F76" s="31"/>
      <c r="G76" s="40">
        <f>D76*(E76+F76)</f>
        <v>0</v>
      </c>
    </row>
    <row r="77" spans="1:7" ht="12.75" x14ac:dyDescent="0.2">
      <c r="A77" s="29" t="s">
        <v>132</v>
      </c>
      <c r="B77" s="29" t="s">
        <v>119</v>
      </c>
      <c r="C77" s="30" t="s">
        <v>22</v>
      </c>
      <c r="D77" s="30">
        <v>4</v>
      </c>
      <c r="E77" s="15"/>
      <c r="F77" s="31"/>
      <c r="G77" s="40">
        <f>D77*(E77+F77)</f>
        <v>0</v>
      </c>
    </row>
    <row r="78" spans="1:7" ht="12.75" x14ac:dyDescent="0.2">
      <c r="A78" s="29" t="s">
        <v>133</v>
      </c>
      <c r="B78" s="29" t="s">
        <v>120</v>
      </c>
      <c r="C78" s="30" t="s">
        <v>22</v>
      </c>
      <c r="D78" s="30">
        <v>4</v>
      </c>
      <c r="E78" s="15"/>
      <c r="F78" s="31"/>
      <c r="G78" s="40">
        <f>D78*(E78+F78)</f>
        <v>0</v>
      </c>
    </row>
    <row r="79" spans="1:7" ht="12.75" x14ac:dyDescent="0.2">
      <c r="A79" s="29" t="s">
        <v>134</v>
      </c>
      <c r="B79" s="29" t="s">
        <v>121</v>
      </c>
      <c r="C79" s="30" t="s">
        <v>22</v>
      </c>
      <c r="D79" s="30">
        <v>16</v>
      </c>
      <c r="E79" s="15"/>
      <c r="F79" s="31"/>
      <c r="G79" s="40">
        <f>D79*(E79+F79)</f>
        <v>0</v>
      </c>
    </row>
    <row r="80" spans="1:7" ht="12.75" x14ac:dyDescent="0.2">
      <c r="A80" s="29" t="s">
        <v>134</v>
      </c>
      <c r="B80" s="29" t="s">
        <v>122</v>
      </c>
      <c r="C80" s="30" t="s">
        <v>22</v>
      </c>
      <c r="D80" s="30">
        <v>2</v>
      </c>
      <c r="E80" s="15"/>
      <c r="F80" s="31"/>
      <c r="G80" s="40">
        <f>D80*(E80+F80)</f>
        <v>0</v>
      </c>
    </row>
    <row r="81" spans="1:7" ht="12.75" x14ac:dyDescent="0.2">
      <c r="A81" s="29"/>
      <c r="B81" s="29"/>
      <c r="C81" s="30"/>
      <c r="D81" s="30"/>
      <c r="E81" s="15"/>
      <c r="F81" s="31"/>
      <c r="G81" s="31"/>
    </row>
    <row r="82" spans="1:7" ht="12.75" x14ac:dyDescent="0.2">
      <c r="A82" s="29" t="s">
        <v>135</v>
      </c>
      <c r="B82" s="29" t="s">
        <v>123</v>
      </c>
      <c r="C82" s="30" t="s">
        <v>22</v>
      </c>
      <c r="D82" s="30">
        <v>1</v>
      </c>
      <c r="E82" s="15"/>
      <c r="F82" s="31"/>
      <c r="G82" s="40">
        <f>D82*(E82+F82)</f>
        <v>0</v>
      </c>
    </row>
    <row r="83" spans="1:7" ht="12.75" x14ac:dyDescent="0.2">
      <c r="A83" s="29" t="s">
        <v>136</v>
      </c>
      <c r="B83" s="29" t="s">
        <v>124</v>
      </c>
      <c r="C83" s="30" t="s">
        <v>22</v>
      </c>
      <c r="D83" s="30">
        <v>2</v>
      </c>
      <c r="E83" s="15"/>
      <c r="F83" s="31"/>
      <c r="G83" s="40">
        <f>D83*(E83+F83)</f>
        <v>0</v>
      </c>
    </row>
    <row r="84" spans="1:7" ht="12.75" x14ac:dyDescent="0.2">
      <c r="A84" s="29" t="s">
        <v>137</v>
      </c>
      <c r="B84" s="29" t="s">
        <v>58</v>
      </c>
      <c r="C84" s="30" t="s">
        <v>22</v>
      </c>
      <c r="D84" s="30">
        <v>1</v>
      </c>
      <c r="E84" s="15"/>
      <c r="F84" s="31"/>
      <c r="G84" s="40">
        <f>D84*(E84+F84)</f>
        <v>0</v>
      </c>
    </row>
    <row r="85" spans="1:7" ht="12.75" x14ac:dyDescent="0.2">
      <c r="A85" s="29" t="s">
        <v>138</v>
      </c>
      <c r="B85" s="29" t="s">
        <v>125</v>
      </c>
      <c r="C85" s="30" t="s">
        <v>22</v>
      </c>
      <c r="D85" s="30">
        <v>2</v>
      </c>
      <c r="E85" s="15"/>
      <c r="F85" s="31"/>
      <c r="G85" s="40">
        <f>D85*(E85+F85)</f>
        <v>0</v>
      </c>
    </row>
    <row r="86" spans="1:7" ht="12.75" x14ac:dyDescent="0.2">
      <c r="A86" s="29"/>
      <c r="B86" s="29"/>
      <c r="C86" s="30"/>
      <c r="D86" s="30"/>
      <c r="E86" s="15"/>
      <c r="F86" s="31"/>
      <c r="G86" s="31"/>
    </row>
    <row r="87" spans="1:7" ht="14.25" x14ac:dyDescent="0.2">
      <c r="A87" s="29" t="s">
        <v>139</v>
      </c>
      <c r="B87" s="29" t="s">
        <v>27</v>
      </c>
      <c r="C87" s="30" t="s">
        <v>24</v>
      </c>
      <c r="D87" s="30">
        <v>12</v>
      </c>
      <c r="E87" s="15"/>
      <c r="F87" s="31"/>
      <c r="G87" s="40">
        <f>D87*(E87+F87)</f>
        <v>0</v>
      </c>
    </row>
    <row r="88" spans="1:7" ht="12.75" x14ac:dyDescent="0.2">
      <c r="A88" s="29" t="s">
        <v>140</v>
      </c>
      <c r="B88" s="29" t="s">
        <v>62</v>
      </c>
      <c r="C88" s="30" t="s">
        <v>63</v>
      </c>
      <c r="D88" s="30">
        <v>5</v>
      </c>
      <c r="E88" s="15"/>
      <c r="F88" s="31"/>
      <c r="G88" s="40">
        <f>D88*(E88+F88)</f>
        <v>0</v>
      </c>
    </row>
    <row r="89" spans="1:7" ht="12.75" x14ac:dyDescent="0.2">
      <c r="A89" s="29" t="s">
        <v>141</v>
      </c>
      <c r="B89" s="29" t="s">
        <v>174</v>
      </c>
      <c r="C89" s="30" t="s">
        <v>22</v>
      </c>
      <c r="D89" s="30">
        <v>1</v>
      </c>
      <c r="E89" s="15"/>
      <c r="F89" s="31"/>
      <c r="G89" s="40">
        <f>D89*(E89+F89)</f>
        <v>0</v>
      </c>
    </row>
    <row r="90" spans="1:7" ht="12.75" x14ac:dyDescent="0.2">
      <c r="A90" s="29" t="s">
        <v>162</v>
      </c>
      <c r="B90" s="29" t="s">
        <v>28</v>
      </c>
      <c r="C90" s="30" t="s">
        <v>29</v>
      </c>
      <c r="D90" s="30">
        <v>155</v>
      </c>
      <c r="E90" s="15"/>
      <c r="F90" s="31"/>
      <c r="G90" s="40">
        <f>D90*(E90+F90)</f>
        <v>0</v>
      </c>
    </row>
    <row r="91" spans="1:7" ht="12.75" x14ac:dyDescent="0.2">
      <c r="A91" s="29"/>
      <c r="B91" s="32" t="s">
        <v>158</v>
      </c>
      <c r="C91" s="30"/>
      <c r="D91" s="30"/>
      <c r="E91" s="15"/>
      <c r="F91" s="31"/>
      <c r="G91" s="33">
        <f>SUM(G70:G90)</f>
        <v>0</v>
      </c>
    </row>
    <row r="92" spans="1:7" ht="12.75" x14ac:dyDescent="0.2">
      <c r="A92" s="29"/>
      <c r="B92" s="29"/>
      <c r="C92" s="30"/>
      <c r="D92" s="30"/>
      <c r="E92" s="15"/>
      <c r="F92" s="31"/>
      <c r="G92" s="31"/>
    </row>
    <row r="93" spans="1:7" ht="12.75" x14ac:dyDescent="0.2">
      <c r="A93" s="29"/>
      <c r="B93" s="29"/>
      <c r="C93" s="30"/>
      <c r="D93" s="30"/>
      <c r="E93" s="15"/>
      <c r="F93" s="31"/>
      <c r="G93" s="31"/>
    </row>
    <row r="94" spans="1:7" ht="12.75" x14ac:dyDescent="0.2">
      <c r="A94" s="26" t="s">
        <v>142</v>
      </c>
      <c r="B94" s="26" t="s">
        <v>143</v>
      </c>
      <c r="C94" s="30"/>
      <c r="D94" s="30"/>
      <c r="E94" s="15"/>
      <c r="F94" s="31"/>
      <c r="G94" s="31"/>
    </row>
    <row r="95" spans="1:7" ht="38.25" x14ac:dyDescent="0.2">
      <c r="A95" s="29" t="s">
        <v>144</v>
      </c>
      <c r="B95" s="29" t="s">
        <v>154</v>
      </c>
      <c r="C95" s="30" t="s">
        <v>22</v>
      </c>
      <c r="D95" s="30">
        <v>6</v>
      </c>
      <c r="E95" s="15"/>
      <c r="F95" s="31"/>
      <c r="G95" s="40">
        <f t="shared" ref="G95:G101" si="4">D95*(E95+F95)</f>
        <v>0</v>
      </c>
    </row>
    <row r="96" spans="1:7" ht="12.75" x14ac:dyDescent="0.2">
      <c r="A96" s="29" t="s">
        <v>145</v>
      </c>
      <c r="B96" s="29" t="s">
        <v>146</v>
      </c>
      <c r="C96" s="30" t="s">
        <v>26</v>
      </c>
      <c r="D96" s="30">
        <v>36</v>
      </c>
      <c r="E96" s="15"/>
      <c r="F96" s="31"/>
      <c r="G96" s="40">
        <f t="shared" si="4"/>
        <v>0</v>
      </c>
    </row>
    <row r="97" spans="1:7" ht="12.75" x14ac:dyDescent="0.2">
      <c r="A97" s="29" t="s">
        <v>147</v>
      </c>
      <c r="B97" s="29" t="s">
        <v>121</v>
      </c>
      <c r="C97" s="30" t="s">
        <v>22</v>
      </c>
      <c r="D97" s="30">
        <v>19</v>
      </c>
      <c r="E97" s="15"/>
      <c r="F97" s="31"/>
      <c r="G97" s="40">
        <f t="shared" si="4"/>
        <v>0</v>
      </c>
    </row>
    <row r="98" spans="1:7" ht="25.5" x14ac:dyDescent="0.2">
      <c r="A98" s="29" t="s">
        <v>148</v>
      </c>
      <c r="B98" s="29" t="s">
        <v>150</v>
      </c>
      <c r="C98" s="30" t="s">
        <v>22</v>
      </c>
      <c r="D98" s="30">
        <v>2</v>
      </c>
      <c r="E98" s="15"/>
      <c r="F98" s="31"/>
      <c r="G98" s="40">
        <f t="shared" si="4"/>
        <v>0</v>
      </c>
    </row>
    <row r="99" spans="1:7" ht="25.5" x14ac:dyDescent="0.2">
      <c r="A99" s="29" t="s">
        <v>149</v>
      </c>
      <c r="B99" s="29" t="s">
        <v>151</v>
      </c>
      <c r="C99" s="30" t="s">
        <v>22</v>
      </c>
      <c r="D99" s="30">
        <v>2</v>
      </c>
      <c r="E99" s="15"/>
      <c r="F99" s="31"/>
      <c r="G99" s="40">
        <f t="shared" si="4"/>
        <v>0</v>
      </c>
    </row>
    <row r="100" spans="1:7" ht="38.25" x14ac:dyDescent="0.2">
      <c r="A100" s="29" t="s">
        <v>153</v>
      </c>
      <c r="B100" s="29" t="s">
        <v>152</v>
      </c>
      <c r="C100" s="30" t="s">
        <v>22</v>
      </c>
      <c r="D100" s="30">
        <v>4</v>
      </c>
      <c r="E100" s="15"/>
      <c r="F100" s="31"/>
      <c r="G100" s="40">
        <f t="shared" si="4"/>
        <v>0</v>
      </c>
    </row>
    <row r="101" spans="1:7" ht="12.75" x14ac:dyDescent="0.2">
      <c r="A101" s="29" t="s">
        <v>163</v>
      </c>
      <c r="B101" s="29" t="s">
        <v>28</v>
      </c>
      <c r="C101" s="30" t="s">
        <v>29</v>
      </c>
      <c r="D101" s="30">
        <v>30</v>
      </c>
      <c r="E101" s="15"/>
      <c r="F101" s="31"/>
      <c r="G101" s="40">
        <f t="shared" si="4"/>
        <v>0</v>
      </c>
    </row>
    <row r="102" spans="1:7" ht="12.75" x14ac:dyDescent="0.2">
      <c r="A102" s="29"/>
      <c r="B102" s="32" t="s">
        <v>159</v>
      </c>
      <c r="C102" s="30"/>
      <c r="D102" s="30"/>
      <c r="E102" s="15"/>
      <c r="F102" s="31"/>
      <c r="G102" s="33">
        <f>SUM(G95:G101)</f>
        <v>0</v>
      </c>
    </row>
    <row r="103" spans="1:7" ht="12.75" x14ac:dyDescent="0.2">
      <c r="A103" s="29"/>
      <c r="B103" s="29"/>
      <c r="C103" s="30"/>
      <c r="D103" s="30"/>
      <c r="E103" s="15"/>
      <c r="F103" s="31"/>
      <c r="G103" s="31"/>
    </row>
    <row r="104" spans="1:7" ht="12.75" x14ac:dyDescent="0.2">
      <c r="A104" s="29"/>
      <c r="B104" s="29"/>
      <c r="C104" s="30"/>
      <c r="D104" s="30"/>
      <c r="E104" s="15"/>
      <c r="F104" s="31"/>
      <c r="G104" s="31"/>
    </row>
    <row r="105" spans="1:7" ht="12.75" x14ac:dyDescent="0.2">
      <c r="A105" s="29"/>
      <c r="B105" s="32" t="s">
        <v>33</v>
      </c>
      <c r="C105" s="30"/>
      <c r="D105" s="30"/>
      <c r="E105" s="15"/>
      <c r="F105" s="31"/>
      <c r="G105" s="31"/>
    </row>
    <row r="106" spans="1:7" ht="12.75" x14ac:dyDescent="0.2">
      <c r="A106" s="29"/>
      <c r="B106" s="29" t="s">
        <v>156</v>
      </c>
      <c r="C106" s="30" t="s">
        <v>63</v>
      </c>
      <c r="D106" s="30">
        <v>300</v>
      </c>
      <c r="E106" s="15"/>
      <c r="F106" s="31"/>
      <c r="G106" s="40">
        <f>D106*(E106+F106)</f>
        <v>0</v>
      </c>
    </row>
    <row r="107" spans="1:7" ht="38.25" x14ac:dyDescent="0.2">
      <c r="A107" s="29"/>
      <c r="B107" s="29" t="s">
        <v>157</v>
      </c>
      <c r="C107" s="30" t="s">
        <v>22</v>
      </c>
      <c r="D107" s="30">
        <v>1</v>
      </c>
      <c r="E107" s="15"/>
      <c r="F107" s="31"/>
      <c r="G107" s="40">
        <f>D107*(E107+F107)</f>
        <v>0</v>
      </c>
    </row>
    <row r="108" spans="1:7" ht="12.75" x14ac:dyDescent="0.2">
      <c r="A108" s="29"/>
      <c r="B108" s="32"/>
      <c r="C108" s="30"/>
      <c r="D108" s="30"/>
      <c r="E108" s="15"/>
      <c r="F108" s="31"/>
      <c r="G108" s="33"/>
    </row>
    <row r="109" spans="1:7" ht="12.75" x14ac:dyDescent="0.2">
      <c r="A109" s="29"/>
      <c r="B109" s="32"/>
      <c r="C109" s="30"/>
      <c r="D109" s="30"/>
      <c r="E109" s="15"/>
      <c r="F109" s="31"/>
      <c r="G109" s="33"/>
    </row>
    <row r="110" spans="1:7" ht="12.75" x14ac:dyDescent="0.2">
      <c r="A110" s="29"/>
      <c r="B110" s="29" t="s">
        <v>34</v>
      </c>
      <c r="C110" s="30"/>
      <c r="D110" s="30"/>
      <c r="E110" s="15"/>
      <c r="F110" s="31"/>
      <c r="G110" s="40">
        <f t="shared" ref="G110:G116" si="5">D110*(E110+F110)</f>
        <v>0</v>
      </c>
    </row>
    <row r="111" spans="1:7" ht="12.75" x14ac:dyDescent="0.2">
      <c r="A111" s="29"/>
      <c r="B111" s="29" t="s">
        <v>35</v>
      </c>
      <c r="C111" s="30"/>
      <c r="D111" s="30"/>
      <c r="E111" s="15"/>
      <c r="F111" s="31"/>
      <c r="G111" s="40">
        <f t="shared" si="5"/>
        <v>0</v>
      </c>
    </row>
    <row r="112" spans="1:7" ht="12.75" x14ac:dyDescent="0.2">
      <c r="A112" s="29"/>
      <c r="B112" s="29" t="s">
        <v>36</v>
      </c>
      <c r="C112" s="30"/>
      <c r="D112" s="30"/>
      <c r="E112" s="15"/>
      <c r="F112" s="31"/>
      <c r="G112" s="40">
        <f t="shared" si="5"/>
        <v>0</v>
      </c>
    </row>
    <row r="113" spans="1:7" ht="12.75" x14ac:dyDescent="0.2">
      <c r="A113" s="29"/>
      <c r="B113" s="29" t="s">
        <v>37</v>
      </c>
      <c r="C113" s="30"/>
      <c r="D113" s="30"/>
      <c r="E113" s="15"/>
      <c r="F113" s="31"/>
      <c r="G113" s="40">
        <f t="shared" si="5"/>
        <v>0</v>
      </c>
    </row>
    <row r="114" spans="1:7" ht="12.75" x14ac:dyDescent="0.2">
      <c r="A114" s="29"/>
      <c r="B114" s="29" t="s">
        <v>38</v>
      </c>
      <c r="C114" s="30"/>
      <c r="D114" s="30"/>
      <c r="E114" s="15"/>
      <c r="F114" s="31"/>
      <c r="G114" s="40">
        <f t="shared" si="5"/>
        <v>0</v>
      </c>
    </row>
    <row r="115" spans="1:7" ht="12.75" x14ac:dyDescent="0.2">
      <c r="A115" s="29"/>
      <c r="B115" s="29" t="s">
        <v>39</v>
      </c>
      <c r="C115" s="30"/>
      <c r="D115" s="30"/>
      <c r="E115" s="15"/>
      <c r="F115" s="31"/>
      <c r="G115" s="40">
        <f t="shared" si="5"/>
        <v>0</v>
      </c>
    </row>
    <row r="116" spans="1:7" ht="12.75" x14ac:dyDescent="0.2">
      <c r="A116" s="29"/>
      <c r="B116" s="29" t="s">
        <v>160</v>
      </c>
      <c r="C116" s="30" t="s">
        <v>22</v>
      </c>
      <c r="D116" s="30">
        <v>1</v>
      </c>
      <c r="E116" s="31"/>
      <c r="F116" s="31"/>
      <c r="G116" s="40">
        <f t="shared" si="5"/>
        <v>0</v>
      </c>
    </row>
    <row r="117" spans="1:7" ht="12.75" x14ac:dyDescent="0.2">
      <c r="A117" s="29"/>
      <c r="B117" s="32" t="s">
        <v>40</v>
      </c>
      <c r="C117" s="30"/>
      <c r="D117" s="30"/>
      <c r="E117" s="31"/>
      <c r="F117" s="31"/>
      <c r="G117" s="33">
        <f>SUM(G106:G116)</f>
        <v>0</v>
      </c>
    </row>
    <row r="118" spans="1:7" ht="12.75" x14ac:dyDescent="0.2">
      <c r="A118" s="34"/>
      <c r="B118" s="34"/>
      <c r="C118" s="35"/>
      <c r="D118" s="35"/>
      <c r="E118" s="14"/>
      <c r="F118" s="14"/>
      <c r="G118" s="36"/>
    </row>
    <row r="119" spans="1:7" ht="12.75" x14ac:dyDescent="0.2">
      <c r="A119" s="17"/>
      <c r="B119" s="18" t="s">
        <v>10</v>
      </c>
      <c r="C119" s="19"/>
      <c r="D119" s="19"/>
      <c r="E119" s="37"/>
      <c r="F119" s="37"/>
      <c r="G119" s="20">
        <f>SUM(G117+G102+G91+G66+G43)</f>
        <v>0</v>
      </c>
    </row>
  </sheetData>
  <sheetProtection selectLockedCells="1" selectUnlockedCells="1"/>
  <mergeCells count="6">
    <mergeCell ref="A1:G1"/>
    <mergeCell ref="A6:A7"/>
    <mergeCell ref="B6:B7"/>
    <mergeCell ref="C6:C7"/>
    <mergeCell ref="D6:D7"/>
    <mergeCell ref="E6:G6"/>
  </mergeCells>
  <printOptions gridLines="1"/>
  <pageMargins left="0.39374999999999999" right="0.39374999999999999" top="0.98402777777777772" bottom="0.47222222222222221" header="0.51180555555555551" footer="0.19652777777777777"/>
  <pageSetup paperSize="9" firstPageNumber="0" fitToHeight="0" orientation="landscape" horizontalDpi="300" verticalDpi="300" r:id="rId1"/>
  <headerFooter alignWithMargins="0">
    <oddFooter>&amp;C&amp;"Arial,obyčejné"&amp;8&amp;Pz&amp;N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rekapitulace</vt:lpstr>
      <vt:lpstr>VZT</vt:lpstr>
      <vt:lpstr>VZT!Názvy_tisku</vt:lpstr>
      <vt:lpstr>VZT!Oblast_tisku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</dc:creator>
  <cp:lastModifiedBy>MENHIR</cp:lastModifiedBy>
  <cp:lastPrinted>2016-03-29T10:35:44Z</cp:lastPrinted>
  <dcterms:created xsi:type="dcterms:W3CDTF">2016-03-27T22:15:08Z</dcterms:created>
  <dcterms:modified xsi:type="dcterms:W3CDTF">2016-12-14T22:22:52Z</dcterms:modified>
</cp:coreProperties>
</file>