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9170" windowHeight="11760" tabRatio="747"/>
  </bookViews>
  <sheets>
    <sheet name="rekapitulace" sheetId="8" r:id="rId1"/>
    <sheet name="VZT" sheetId="7" r:id="rId2"/>
  </sheets>
  <definedNames>
    <definedName name="_xlnm.Print_Titles" localSheetId="1">VZT!$1:$7</definedName>
    <definedName name="_xlnm.Print_Area" localSheetId="1">VZT!$A$1:$G$69</definedName>
  </definedNames>
  <calcPr calcId="145621"/>
</workbook>
</file>

<file path=xl/calcChain.xml><?xml version="1.0" encoding="utf-8"?>
<calcChain xmlns="http://schemas.openxmlformats.org/spreadsheetml/2006/main">
  <c r="G67" i="7" l="1"/>
  <c r="G54" i="7" l="1"/>
  <c r="G9" i="7"/>
  <c r="G25" i="7"/>
  <c r="G24" i="7"/>
  <c r="G23" i="7"/>
  <c r="G21" i="7"/>
  <c r="G15" i="7"/>
  <c r="G16" i="7"/>
  <c r="G17" i="7"/>
  <c r="G18" i="7"/>
  <c r="G22" i="7"/>
  <c r="G28" i="7"/>
  <c r="G29" i="7"/>
  <c r="G30" i="7"/>
  <c r="G31" i="7"/>
  <c r="B10" i="8"/>
  <c r="A10" i="8"/>
  <c r="G56" i="7"/>
  <c r="G55" i="7"/>
  <c r="G52" i="7"/>
  <c r="G53" i="7"/>
  <c r="G51" i="7"/>
  <c r="G50" i="7"/>
  <c r="G49" i="7"/>
  <c r="G48" i="7"/>
  <c r="G47" i="7"/>
  <c r="D11" i="8"/>
  <c r="G37" i="7"/>
  <c r="A9" i="8"/>
  <c r="A8" i="8"/>
  <c r="B11" i="8"/>
  <c r="B9" i="8"/>
  <c r="B8" i="8"/>
  <c r="G36" i="7"/>
  <c r="G38" i="7"/>
  <c r="G39" i="7"/>
  <c r="G40" i="7"/>
  <c r="G43" i="7"/>
  <c r="G35" i="7"/>
  <c r="G13" i="7"/>
  <c r="G14" i="7"/>
  <c r="G19" i="7"/>
  <c r="G57" i="7" l="1"/>
  <c r="D10" i="8" s="1"/>
  <c r="G41" i="7"/>
  <c r="G20" i="7"/>
  <c r="G42" i="7"/>
  <c r="G27" i="7"/>
  <c r="G26" i="7"/>
  <c r="G44" i="7" l="1"/>
  <c r="D9" i="8" s="1"/>
  <c r="G32" i="7"/>
  <c r="D8" i="8" s="1"/>
  <c r="D13" i="8" l="1"/>
  <c r="D15" i="8" s="1"/>
  <c r="G69" i="7"/>
  <c r="D17" i="8" l="1"/>
  <c r="D19" i="8" s="1"/>
</calcChain>
</file>

<file path=xl/sharedStrings.xml><?xml version="1.0" encoding="utf-8"?>
<sst xmlns="http://schemas.openxmlformats.org/spreadsheetml/2006/main" count="152" uniqueCount="100">
  <si>
    <t>ks</t>
  </si>
  <si>
    <t>Pozice</t>
  </si>
  <si>
    <t>bm</t>
  </si>
  <si>
    <t>Cena montáž/m.j.</t>
  </si>
  <si>
    <t>Cena dodávka/m.j.</t>
  </si>
  <si>
    <t>M.j.</t>
  </si>
  <si>
    <t>Množství</t>
  </si>
  <si>
    <t>Akce:</t>
  </si>
  <si>
    <t>Objekt:</t>
  </si>
  <si>
    <t>ZŠ Laštůvkova 77, Brno - Bystrc</t>
  </si>
  <si>
    <t>Specifikace</t>
  </si>
  <si>
    <t>Zařízení č. 1 celkem</t>
  </si>
  <si>
    <t>Zařízení č. 2 celkem</t>
  </si>
  <si>
    <t>Ostatní náklady</t>
  </si>
  <si>
    <t>Vnitrostaveništní doprava</t>
  </si>
  <si>
    <t>Montážní mechanismy</t>
  </si>
  <si>
    <t>Předávací dokumentace</t>
  </si>
  <si>
    <t>Projekt skutečného provedení</t>
  </si>
  <si>
    <t>Zaregulování systému a zaškolení obsluhy</t>
  </si>
  <si>
    <t>Doprava</t>
  </si>
  <si>
    <t>Ostatní náklady celkem</t>
  </si>
  <si>
    <t>Montážní, těsnící a spojovací materiál</t>
  </si>
  <si>
    <t>Pavilon U1</t>
  </si>
  <si>
    <t>CELKEM VZDUCHOTECHNIKA PRO OBJEKT U1 (bez DPH)</t>
  </si>
  <si>
    <t>Profese:</t>
  </si>
  <si>
    <t>Vzduchotechnika</t>
  </si>
  <si>
    <t>REKAPITULACE</t>
  </si>
  <si>
    <t>Název zařízení</t>
  </si>
  <si>
    <t>Zař.č.</t>
  </si>
  <si>
    <t xml:space="preserve">Celkem dodávka a montáž </t>
  </si>
  <si>
    <t>Větrání učeben</t>
  </si>
  <si>
    <t>DPH</t>
  </si>
  <si>
    <t>CELKEM VZDUCHOTECHNIKA PRO OBJEKT U1 vč. DPH</t>
  </si>
  <si>
    <r>
      <t>m</t>
    </r>
    <r>
      <rPr>
        <vertAlign val="superscript"/>
        <sz val="10"/>
        <rFont val="Arial"/>
        <family val="2"/>
        <charset val="238"/>
      </rPr>
      <t>2</t>
    </r>
  </si>
  <si>
    <t>Cena celkem</t>
  </si>
  <si>
    <t>Zař.č.1</t>
  </si>
  <si>
    <t>U1.1.01</t>
  </si>
  <si>
    <t>U1.1.02</t>
  </si>
  <si>
    <t>U1.1.03</t>
  </si>
  <si>
    <t>U1.1.04</t>
  </si>
  <si>
    <t>U1.1.05</t>
  </si>
  <si>
    <t>U1.1.06</t>
  </si>
  <si>
    <t>U1.1.07</t>
  </si>
  <si>
    <t>U1.2.01</t>
  </si>
  <si>
    <t>U1.2.03</t>
  </si>
  <si>
    <t>U1.2.04</t>
  </si>
  <si>
    <t>U1.2.05</t>
  </si>
  <si>
    <t>Zař.č.2</t>
  </si>
  <si>
    <t>Náklady (Kč)</t>
  </si>
  <si>
    <t>Větrání hygienických zázemí - chlapci</t>
  </si>
  <si>
    <t>Doběhový spínač</t>
  </si>
  <si>
    <t>Zař.č.3</t>
  </si>
  <si>
    <t>U1.3.01</t>
  </si>
  <si>
    <t>U1.3.02</t>
  </si>
  <si>
    <t>U1.3.03</t>
  </si>
  <si>
    <t>U1.3.04</t>
  </si>
  <si>
    <t>U1.3.05</t>
  </si>
  <si>
    <t>U1.2.02</t>
  </si>
  <si>
    <t>U1.1.08</t>
  </si>
  <si>
    <t>U1.1.09</t>
  </si>
  <si>
    <t>U1.1.10</t>
  </si>
  <si>
    <t>Potrubí čtyřhranné sk.I rovné</t>
  </si>
  <si>
    <t>Potrubí čtyřhranné sk.I tvarovky</t>
  </si>
  <si>
    <t>Tepelná izolace tl. 100 mm s oplechováním PZ plechem</t>
  </si>
  <si>
    <t>Potrubí spiro pr. 150 mm, 0% tvarovek</t>
  </si>
  <si>
    <r>
      <t>Regulátor variabilního průtoku vzduchu pr. 200 mm ovládaný servopohonem s možností napojení na Modbus RTU, průtok vzduchu nastavitelný 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/hod - 590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/hod</t>
    </r>
  </si>
  <si>
    <t>Tlumič hluku kruhový pr. 200, délka 900 mm</t>
  </si>
  <si>
    <t>Přívodní čtyřhranná vyústka na kruhové potrubí 1225x85, 2-řadá s regulací R1</t>
  </si>
  <si>
    <t>Tlumič hluku kulisový 1600x800x1000 složený s 5 ks kulis s děrovaným plechem (200x800x1000)</t>
  </si>
  <si>
    <t>U1.1.11</t>
  </si>
  <si>
    <t>U1.1.12</t>
  </si>
  <si>
    <t>Protidešťová žaluzie 2000x1000 s pletivem</t>
  </si>
  <si>
    <t>Výfukový kus zešikmený 1600x800 s pletivem</t>
  </si>
  <si>
    <t>Požární klapka 500x400, provedení ruční a teplotní s koncovým spínačem ("ZAVŘENO")</t>
  </si>
  <si>
    <t>Požární klapka 800x800, provedení ruční a teplotní s koncovým spínačem ("ZAVŘENO")</t>
  </si>
  <si>
    <t>Požární klapka 630x630, provedení ruční a teplotní s koncovým spínačem ("ZAVŘENO")</t>
  </si>
  <si>
    <t>Potrubí spiro pr. 225 mm, 10% tvarovek</t>
  </si>
  <si>
    <t>kg</t>
  </si>
  <si>
    <t>Tlumič hluku kruhový pr. 160 mm, délka 900 mm</t>
  </si>
  <si>
    <t>Pružná manžeta pr. 160 mm</t>
  </si>
  <si>
    <t>Protidešťová žaluzie 200x200, napojená na kruhové potrubí pr. 160 mm</t>
  </si>
  <si>
    <t>Odvodní talířový ventil pr. 125 mm</t>
  </si>
  <si>
    <t>Odvodní talířový ventil pr. 100 mm</t>
  </si>
  <si>
    <t>Potrubí spiro pr. 160 mm, 50% tvarovek</t>
  </si>
  <si>
    <t>Zpětná klapka pr. 160 mm</t>
  </si>
  <si>
    <t>U1.3.06</t>
  </si>
  <si>
    <t>Větrání hygienických zázemí - dívky a úklidové místnosti</t>
  </si>
  <si>
    <r>
      <t>Diagonální potrubní ventilátor pr. 160 mm, dvouotáčkový, ultra tichý, 430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/hod při 130 Pa, P= 0,050 kW, IP 44</t>
    </r>
  </si>
  <si>
    <t>Zařízení č. 3 celkem</t>
  </si>
  <si>
    <r>
      <t>Přívodní textilní vyústka pr. 200 mm s mikroperforací ve tvaru půlkruhu, 590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/hod, délka 5500 mm, provedení v RAL 3001 (červená)</t>
    </r>
  </si>
  <si>
    <t>Odvodní čtyřhranná vyústka na kruhové potrubí 1225x85, 1-řadá s regulací R1, RAL 9003</t>
  </si>
  <si>
    <t>Potrubí spiro pr. 200 mm, 40% tvarovek</t>
  </si>
  <si>
    <t>Vzduchotechnická jednotka ve venkovním provedení, certifikace EUROVENT, ve složení:</t>
  </si>
  <si>
    <t>přívod: tlumící vložka, vnitřní klapka, filtr G4, rotační rekuperátor s účinností min. 78%, ventilátor (10.980 m3/hod, 450Pa), vodní ohřívač (31,9 kW, voda 65/45 °C), filtr F7, tlumící vložka</t>
  </si>
  <si>
    <t>odvod: tlumící vložka, filtr M5, ventilátor (10.030 m3/hod, 390 Pa), vnitřní klapka, tlumící vložka</t>
  </si>
  <si>
    <t>Ovládání VZT jednotky - dodávka MaR, ocelová konstrukce - dodávka stavby</t>
  </si>
  <si>
    <r>
      <t>Diagonální potrubní ventilátor pr. 160 mm, dvouotáčkový, ultra tichý, 375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/hod při 130 Pa, P= 0,050 kW, IP 44</t>
    </r>
  </si>
  <si>
    <t>Nátěr VZT potrubí v učebnách po montáži,  RAL 9003</t>
  </si>
  <si>
    <t>Servis VZT zařízení po dobu záruky (garance) zhotovitele</t>
  </si>
  <si>
    <t>SOUPIS PRACÍ NEOCENĚNÝ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</si>
</sst>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Kč&quot;"/>
  </numFmts>
  <fonts count="10" x14ac:knownFonts="1">
    <font>
      <sz val="10"/>
      <name val="Arial CE"/>
      <charset val="238"/>
    </font>
    <font>
      <sz val="10"/>
      <name val="Arial"/>
      <family val="2"/>
      <charset val="238"/>
    </font>
    <font>
      <sz val="11"/>
      <name val="Arial CE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perscript"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5">
    <xf numFmtId="0" fontId="0" fillId="0" borderId="0" xfId="0"/>
    <xf numFmtId="49" fontId="3" fillId="0" borderId="0" xfId="2" applyNumberFormat="1" applyFont="1" applyBorder="1" applyAlignment="1">
      <alignment horizontal="left" vertical="top"/>
    </xf>
    <xf numFmtId="3" fontId="3" fillId="0" borderId="0" xfId="2" applyNumberFormat="1" applyFont="1" applyBorder="1" applyAlignment="1">
      <alignment horizontal="left" vertical="top"/>
    </xf>
    <xf numFmtId="3" fontId="3" fillId="0" borderId="0" xfId="2" applyNumberFormat="1" applyFont="1" applyBorder="1" applyAlignment="1">
      <alignment vertical="top"/>
    </xf>
    <xf numFmtId="49" fontId="3" fillId="0" borderId="0" xfId="2" applyNumberFormat="1" applyFont="1" applyBorder="1" applyAlignment="1">
      <alignment vertical="top"/>
    </xf>
    <xf numFmtId="49" fontId="4" fillId="0" borderId="0" xfId="2" applyNumberFormat="1" applyFont="1" applyBorder="1" applyAlignment="1">
      <alignment vertical="top"/>
    </xf>
    <xf numFmtId="1" fontId="4" fillId="0" borderId="0" xfId="2" applyNumberFormat="1" applyFont="1" applyBorder="1" applyAlignment="1">
      <alignment vertical="top"/>
    </xf>
    <xf numFmtId="1" fontId="3" fillId="0" borderId="0" xfId="2" applyNumberFormat="1" applyFont="1" applyBorder="1" applyAlignment="1">
      <alignment vertical="top"/>
    </xf>
    <xf numFmtId="49" fontId="6" fillId="2" borderId="0" xfId="2" applyNumberFormat="1" applyFont="1" applyFill="1" applyBorder="1" applyAlignment="1">
      <alignment horizontal="left" vertical="top"/>
    </xf>
    <xf numFmtId="3" fontId="1" fillId="2" borderId="0" xfId="2" applyNumberFormat="1" applyFont="1" applyFill="1" applyBorder="1" applyAlignment="1">
      <alignment vertical="top"/>
    </xf>
    <xf numFmtId="49" fontId="6" fillId="2" borderId="4" xfId="2" applyNumberFormat="1" applyFont="1" applyFill="1" applyBorder="1" applyAlignment="1">
      <alignment horizontal="center" vertical="center"/>
    </xf>
    <xf numFmtId="3" fontId="6" fillId="2" borderId="4" xfId="2" applyNumberFormat="1" applyFont="1" applyFill="1" applyBorder="1" applyAlignment="1">
      <alignment horizontal="center" vertical="center" wrapText="1"/>
    </xf>
    <xf numFmtId="0" fontId="1" fillId="0" borderId="0" xfId="0" applyFont="1"/>
    <xf numFmtId="164" fontId="1" fillId="0" borderId="0" xfId="0" applyNumberFormat="1" applyFont="1"/>
    <xf numFmtId="49" fontId="1" fillId="0" borderId="0" xfId="2" applyNumberFormat="1" applyFont="1" applyFill="1" applyBorder="1" applyAlignment="1">
      <alignment horizontal="left" vertical="top"/>
    </xf>
    <xf numFmtId="9" fontId="1" fillId="0" borderId="0" xfId="0" applyNumberFormat="1" applyFont="1"/>
    <xf numFmtId="0" fontId="8" fillId="0" borderId="0" xfId="0" applyFont="1" applyFill="1" applyBorder="1" applyAlignment="1">
      <alignment horizontal="right"/>
    </xf>
    <xf numFmtId="164" fontId="1" fillId="0" borderId="0" xfId="2" applyNumberFormat="1" applyFont="1" applyFill="1" applyBorder="1" applyAlignment="1">
      <alignment vertical="top"/>
    </xf>
    <xf numFmtId="3" fontId="1" fillId="2" borderId="0" xfId="2" applyNumberFormat="1" applyFont="1" applyFill="1" applyBorder="1" applyAlignment="1">
      <alignment horizontal="left" vertical="top"/>
    </xf>
    <xf numFmtId="49" fontId="1" fillId="0" borderId="0" xfId="2" applyNumberFormat="1" applyFont="1" applyBorder="1" applyAlignment="1">
      <alignment horizontal="left" vertical="top"/>
    </xf>
    <xf numFmtId="49" fontId="6" fillId="0" borderId="0" xfId="2" applyNumberFormat="1" applyFont="1" applyBorder="1" applyAlignment="1">
      <alignment horizontal="left" vertical="top"/>
    </xf>
    <xf numFmtId="3" fontId="1" fillId="0" borderId="0" xfId="2" applyNumberFormat="1" applyFont="1" applyBorder="1" applyAlignment="1">
      <alignment horizontal="left" vertical="top"/>
    </xf>
    <xf numFmtId="49" fontId="1" fillId="0" borderId="0" xfId="2" applyNumberFormat="1" applyFont="1" applyFill="1" applyBorder="1" applyAlignment="1">
      <alignment horizontal="left" vertical="top" wrapText="1"/>
    </xf>
    <xf numFmtId="3" fontId="1" fillId="0" borderId="0" xfId="2" applyNumberFormat="1" applyFont="1" applyBorder="1" applyAlignment="1">
      <alignment horizontal="center" vertical="top" wrapText="1"/>
    </xf>
    <xf numFmtId="164" fontId="1" fillId="0" borderId="0" xfId="2" applyNumberFormat="1" applyFont="1" applyBorder="1" applyAlignment="1">
      <alignment vertical="top"/>
    </xf>
    <xf numFmtId="49" fontId="6" fillId="0" borderId="0" xfId="2" applyNumberFormat="1" applyFont="1" applyFill="1" applyBorder="1" applyAlignment="1">
      <alignment horizontal="left" vertical="top" wrapText="1"/>
    </xf>
    <xf numFmtId="164" fontId="6" fillId="0" borderId="0" xfId="2" applyNumberFormat="1" applyFont="1" applyBorder="1" applyAlignment="1">
      <alignment vertical="top"/>
    </xf>
    <xf numFmtId="164" fontId="8" fillId="0" borderId="0" xfId="0" applyNumberFormat="1" applyFont="1" applyFill="1" applyBorder="1" applyAlignment="1">
      <alignment horizontal="right"/>
    </xf>
    <xf numFmtId="49" fontId="1" fillId="2" borderId="1" xfId="2" applyNumberFormat="1" applyFont="1" applyFill="1" applyBorder="1" applyAlignment="1">
      <alignment horizontal="left" vertical="top"/>
    </xf>
    <xf numFmtId="49" fontId="6" fillId="2" borderId="2" xfId="2" applyNumberFormat="1" applyFont="1" applyFill="1" applyBorder="1" applyAlignment="1">
      <alignment horizontal="left" vertical="top"/>
    </xf>
    <xf numFmtId="3" fontId="1" fillId="2" borderId="2" xfId="2" applyNumberFormat="1" applyFont="1" applyFill="1" applyBorder="1" applyAlignment="1">
      <alignment horizontal="left" vertical="top"/>
    </xf>
    <xf numFmtId="0" fontId="7" fillId="2" borderId="2" xfId="0" applyFont="1" applyFill="1" applyBorder="1" applyAlignment="1">
      <alignment horizontal="right"/>
    </xf>
    <xf numFmtId="164" fontId="6" fillId="2" borderId="3" xfId="2" applyNumberFormat="1" applyFont="1" applyFill="1" applyBorder="1" applyAlignment="1">
      <alignment vertical="top"/>
    </xf>
    <xf numFmtId="3" fontId="6" fillId="0" borderId="0" xfId="2" applyNumberFormat="1" applyFont="1" applyBorder="1" applyAlignment="1">
      <alignment horizontal="left" vertical="top"/>
    </xf>
    <xf numFmtId="3" fontId="6" fillId="0" borderId="0" xfId="2" applyNumberFormat="1" applyFont="1" applyBorder="1" applyAlignment="1">
      <alignment vertical="top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3" fontId="6" fillId="2" borderId="4" xfId="2" applyNumberFormat="1" applyFont="1" applyFill="1" applyBorder="1" applyAlignment="1">
      <alignment vertical="center" wrapText="1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/>
    <xf numFmtId="3" fontId="1" fillId="0" borderId="0" xfId="2" applyNumberFormat="1" applyFont="1" applyFill="1" applyBorder="1" applyAlignment="1">
      <alignment horizontal="center" vertical="top" wrapText="1"/>
    </xf>
    <xf numFmtId="49" fontId="5" fillId="2" borderId="0" xfId="2" applyNumberFormat="1" applyFont="1" applyFill="1" applyBorder="1" applyAlignment="1">
      <alignment horizontal="center" vertical="top"/>
    </xf>
    <xf numFmtId="3" fontId="6" fillId="2" borderId="4" xfId="2" applyNumberFormat="1" applyFont="1" applyFill="1" applyBorder="1" applyAlignment="1">
      <alignment horizontal="center" vertical="center"/>
    </xf>
    <xf numFmtId="3" fontId="6" fillId="2" borderId="4" xfId="2" applyNumberFormat="1" applyFont="1" applyFill="1" applyBorder="1" applyAlignment="1">
      <alignment horizontal="center" vertical="center" wrapText="1"/>
    </xf>
    <xf numFmtId="49" fontId="6" fillId="2" borderId="4" xfId="2" applyNumberFormat="1" applyFont="1" applyFill="1" applyBorder="1" applyAlignment="1">
      <alignment horizontal="center" vertical="center"/>
    </xf>
  </cellXfs>
  <cellStyles count="3">
    <cellStyle name="Normální" xfId="0" builtinId="0"/>
    <cellStyle name="normální 2" xfId="1"/>
    <cellStyle name="normální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19"/>
  <sheetViews>
    <sheetView tabSelected="1" workbookViewId="0">
      <selection activeCell="B23" sqref="B23"/>
    </sheetView>
  </sheetViews>
  <sheetFormatPr defaultColWidth="9.140625" defaultRowHeight="12.75" x14ac:dyDescent="0.2"/>
  <cols>
    <col min="1" max="1" width="8.140625" customWidth="1"/>
    <col min="2" max="2" width="60.5703125" customWidth="1"/>
    <col min="3" max="3" width="11.5703125" customWidth="1"/>
    <col min="4" max="4" width="14.28515625" customWidth="1"/>
    <col min="6" max="6" width="9.140625" customWidth="1"/>
  </cols>
  <sheetData>
    <row r="1" spans="1:6" s="4" customFormat="1" ht="15.75" x14ac:dyDescent="0.2">
      <c r="A1" s="41" t="s">
        <v>26</v>
      </c>
      <c r="B1" s="41"/>
      <c r="C1" s="41"/>
      <c r="D1" s="41"/>
      <c r="F1" s="7"/>
    </row>
    <row r="2" spans="1:6" s="4" customFormat="1" ht="12.95" customHeight="1" x14ac:dyDescent="0.2">
      <c r="A2" s="8" t="s">
        <v>7</v>
      </c>
      <c r="B2" s="8" t="s">
        <v>9</v>
      </c>
      <c r="C2" s="9"/>
      <c r="D2" s="9"/>
      <c r="F2" s="7"/>
    </row>
    <row r="3" spans="1:6" s="4" customFormat="1" ht="12.95" customHeight="1" x14ac:dyDescent="0.2">
      <c r="A3" s="8" t="s">
        <v>8</v>
      </c>
      <c r="B3" s="8" t="s">
        <v>22</v>
      </c>
      <c r="C3" s="9"/>
      <c r="D3" s="9"/>
      <c r="F3" s="7"/>
    </row>
    <row r="4" spans="1:6" s="4" customFormat="1" ht="12.95" customHeight="1" x14ac:dyDescent="0.2">
      <c r="A4" s="8" t="s">
        <v>24</v>
      </c>
      <c r="B4" s="8" t="s">
        <v>25</v>
      </c>
      <c r="C4" s="9"/>
      <c r="D4" s="9"/>
      <c r="F4" s="7"/>
    </row>
    <row r="5" spans="1:6" s="4" customFormat="1" ht="12.95" customHeight="1" x14ac:dyDescent="0.2">
      <c r="A5" s="8"/>
      <c r="B5" s="8"/>
      <c r="C5" s="9"/>
      <c r="D5" s="9"/>
      <c r="F5" s="7"/>
    </row>
    <row r="6" spans="1:6" s="5" customFormat="1" x14ac:dyDescent="0.2">
      <c r="A6" s="10" t="s">
        <v>28</v>
      </c>
      <c r="B6" s="10" t="s">
        <v>27</v>
      </c>
      <c r="C6" s="11"/>
      <c r="D6" s="11" t="s">
        <v>34</v>
      </c>
      <c r="F6" s="6"/>
    </row>
    <row r="7" spans="1:6" x14ac:dyDescent="0.2">
      <c r="A7" s="12"/>
      <c r="B7" s="12"/>
      <c r="C7" s="12"/>
      <c r="D7" s="12"/>
    </row>
    <row r="8" spans="1:6" x14ac:dyDescent="0.2">
      <c r="A8" s="38" t="str">
        <f>VZT!A8</f>
        <v>Zař.č.1</v>
      </c>
      <c r="B8" s="39" t="str">
        <f>VZT!B8</f>
        <v>Větrání učeben</v>
      </c>
      <c r="C8" s="13"/>
      <c r="D8" s="13">
        <f>VZT!G32</f>
        <v>0</v>
      </c>
    </row>
    <row r="9" spans="1:6" x14ac:dyDescent="0.2">
      <c r="A9" s="38" t="str">
        <f>VZT!A34</f>
        <v>Zař.č.2</v>
      </c>
      <c r="B9" s="39" t="str">
        <f>VZT!B34</f>
        <v>Větrání hygienických zázemí - chlapci</v>
      </c>
      <c r="C9" s="13"/>
      <c r="D9" s="13">
        <f>VZT!G44</f>
        <v>0</v>
      </c>
    </row>
    <row r="10" spans="1:6" x14ac:dyDescent="0.2">
      <c r="A10" s="36" t="str">
        <f>VZT!A46</f>
        <v>Zař.č.3</v>
      </c>
      <c r="B10" s="35" t="str">
        <f>VZT!B46</f>
        <v>Větrání hygienických zázemí - dívky a úklidové místnosti</v>
      </c>
      <c r="C10" s="13"/>
      <c r="D10" s="13">
        <f>VZT!G57</f>
        <v>0</v>
      </c>
    </row>
    <row r="11" spans="1:6" x14ac:dyDescent="0.2">
      <c r="A11" s="12"/>
      <c r="B11" s="35" t="str">
        <f>VZT!B59</f>
        <v>Ostatní náklady</v>
      </c>
      <c r="C11" s="13"/>
      <c r="D11" s="13">
        <f>VZT!G67</f>
        <v>0</v>
      </c>
    </row>
    <row r="12" spans="1:6" x14ac:dyDescent="0.2">
      <c r="A12" s="12"/>
      <c r="B12" s="12"/>
      <c r="C12" s="13"/>
      <c r="D12" s="13"/>
    </row>
    <row r="13" spans="1:6" x14ac:dyDescent="0.2">
      <c r="A13" s="12"/>
      <c r="B13" s="12" t="s">
        <v>29</v>
      </c>
      <c r="C13" s="13"/>
      <c r="D13" s="13">
        <f>SUM(D7:D12)</f>
        <v>0</v>
      </c>
    </row>
    <row r="14" spans="1:6" x14ac:dyDescent="0.2">
      <c r="A14" s="12"/>
      <c r="B14" s="12"/>
      <c r="C14" s="12"/>
      <c r="D14" s="12"/>
    </row>
    <row r="15" spans="1:6" s="4" customFormat="1" ht="12.95" customHeight="1" x14ac:dyDescent="0.2">
      <c r="A15" s="14"/>
      <c r="B15" s="14" t="s">
        <v>23</v>
      </c>
      <c r="C15" s="16"/>
      <c r="D15" s="17">
        <f>C13+D13</f>
        <v>0</v>
      </c>
      <c r="F15" s="7"/>
    </row>
    <row r="16" spans="1:6" s="4" customFormat="1" ht="12.95" customHeight="1" x14ac:dyDescent="0.2">
      <c r="A16" s="14"/>
      <c r="B16" s="14"/>
      <c r="C16" s="16"/>
      <c r="D16" s="17"/>
      <c r="F16" s="7"/>
    </row>
    <row r="17" spans="1:4" x14ac:dyDescent="0.2">
      <c r="A17" s="12"/>
      <c r="B17" s="14" t="s">
        <v>31</v>
      </c>
      <c r="C17" s="15">
        <v>0.21</v>
      </c>
      <c r="D17" s="13">
        <f>D15*C17</f>
        <v>0</v>
      </c>
    </row>
    <row r="18" spans="1:4" ht="13.5" thickBot="1" x14ac:dyDescent="0.25">
      <c r="A18" s="12"/>
      <c r="B18" s="14"/>
      <c r="C18" s="15"/>
      <c r="D18" s="13"/>
    </row>
    <row r="19" spans="1:4" ht="13.5" thickBot="1" x14ac:dyDescent="0.25">
      <c r="A19" s="28"/>
      <c r="B19" s="29" t="s">
        <v>32</v>
      </c>
      <c r="C19" s="30"/>
      <c r="D19" s="32">
        <f>D15+D17</f>
        <v>0</v>
      </c>
    </row>
  </sheetData>
  <mergeCells count="1">
    <mergeCell ref="A1:D1"/>
  </mergeCells>
  <pageMargins left="0.70866141732283472" right="0.70866141732283472" top="0.78740157480314965" bottom="0.78740157480314965" header="0.31496062992125984" footer="0.31496062992125984"/>
  <pageSetup paperSize="9" scale="94" fitToHeight="0" orientation="portrait" r:id="rId1"/>
  <headerFooter>
    <oddFooter>&amp;C&amp;P/&amp;N&amp;RDne: 27.3.2016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G70"/>
  <sheetViews>
    <sheetView workbookViewId="0">
      <pane xSplit="4" ySplit="7" topLeftCell="E8" activePane="bottomRight" state="frozen"/>
      <selection activeCell="B13" sqref="B13"/>
      <selection pane="topRight" activeCell="B13" sqref="B13"/>
      <selection pane="bottomLeft" activeCell="B13" sqref="B13"/>
      <selection pane="bottomRight" activeCell="J10" sqref="J10"/>
    </sheetView>
  </sheetViews>
  <sheetFormatPr defaultColWidth="9.140625" defaultRowHeight="12.95" customHeight="1" x14ac:dyDescent="0.2"/>
  <cols>
    <col min="1" max="1" width="8.140625" style="1" customWidth="1"/>
    <col min="2" max="2" width="63.42578125" style="1" customWidth="1"/>
    <col min="3" max="4" width="8.85546875" style="2" bestFit="1" customWidth="1"/>
    <col min="5" max="7" width="12.7109375" style="3" customWidth="1"/>
    <col min="8" max="16384" width="9.140625" style="4"/>
  </cols>
  <sheetData>
    <row r="1" spans="1:7" ht="15.75" x14ac:dyDescent="0.2">
      <c r="A1" s="41" t="s">
        <v>99</v>
      </c>
      <c r="B1" s="41"/>
      <c r="C1" s="41"/>
      <c r="D1" s="41"/>
      <c r="E1" s="41"/>
      <c r="F1" s="41"/>
      <c r="G1" s="41"/>
    </row>
    <row r="2" spans="1:7" ht="12.95" customHeight="1" x14ac:dyDescent="0.2">
      <c r="A2" s="8" t="s">
        <v>7</v>
      </c>
      <c r="B2" s="8" t="s">
        <v>9</v>
      </c>
      <c r="C2" s="18"/>
      <c r="D2" s="18"/>
      <c r="E2" s="9"/>
      <c r="F2" s="9"/>
      <c r="G2" s="9"/>
    </row>
    <row r="3" spans="1:7" ht="12.95" customHeight="1" x14ac:dyDescent="0.2">
      <c r="A3" s="8" t="s">
        <v>8</v>
      </c>
      <c r="B3" s="8" t="s">
        <v>22</v>
      </c>
      <c r="C3" s="18"/>
      <c r="D3" s="18"/>
      <c r="E3" s="9"/>
      <c r="F3" s="9"/>
      <c r="G3" s="9"/>
    </row>
    <row r="4" spans="1:7" ht="12.95" customHeight="1" x14ac:dyDescent="0.2">
      <c r="A4" s="8" t="s">
        <v>24</v>
      </c>
      <c r="B4" s="8" t="s">
        <v>25</v>
      </c>
      <c r="C4" s="18"/>
      <c r="D4" s="18"/>
      <c r="E4" s="9"/>
      <c r="F4" s="9"/>
      <c r="G4" s="9"/>
    </row>
    <row r="5" spans="1:7" ht="12.95" customHeight="1" x14ac:dyDescent="0.2">
      <c r="A5" s="8"/>
      <c r="B5" s="8"/>
      <c r="C5" s="18"/>
      <c r="D5" s="18"/>
      <c r="E5" s="9"/>
      <c r="F5" s="9"/>
      <c r="G5" s="9"/>
    </row>
    <row r="6" spans="1:7" ht="12.95" customHeight="1" x14ac:dyDescent="0.2">
      <c r="A6" s="44" t="s">
        <v>1</v>
      </c>
      <c r="B6" s="44" t="s">
        <v>10</v>
      </c>
      <c r="C6" s="42" t="s">
        <v>5</v>
      </c>
      <c r="D6" s="42" t="s">
        <v>6</v>
      </c>
      <c r="E6" s="43" t="s">
        <v>48</v>
      </c>
      <c r="F6" s="43"/>
      <c r="G6" s="43"/>
    </row>
    <row r="7" spans="1:7" s="5" customFormat="1" ht="25.5" x14ac:dyDescent="0.2">
      <c r="A7" s="44"/>
      <c r="B7" s="44"/>
      <c r="C7" s="42"/>
      <c r="D7" s="42"/>
      <c r="E7" s="11" t="s">
        <v>4</v>
      </c>
      <c r="F7" s="11" t="s">
        <v>3</v>
      </c>
      <c r="G7" s="37" t="s">
        <v>34</v>
      </c>
    </row>
    <row r="8" spans="1:7" s="5" customFormat="1" ht="12.95" customHeight="1" x14ac:dyDescent="0.2">
      <c r="A8" s="20" t="s">
        <v>35</v>
      </c>
      <c r="B8" s="20" t="s">
        <v>30</v>
      </c>
      <c r="C8" s="33"/>
      <c r="D8" s="33"/>
      <c r="E8" s="34"/>
      <c r="F8" s="34"/>
      <c r="G8" s="34"/>
    </row>
    <row r="9" spans="1:7" ht="25.5" x14ac:dyDescent="0.2">
      <c r="A9" s="22" t="s">
        <v>36</v>
      </c>
      <c r="B9" s="22" t="s">
        <v>92</v>
      </c>
      <c r="C9" s="23" t="s">
        <v>0</v>
      </c>
      <c r="D9" s="23">
        <v>1</v>
      </c>
      <c r="E9" s="24"/>
      <c r="F9" s="24"/>
      <c r="G9" s="24">
        <f t="shared" ref="G9:G31" si="0">D9*(E9+F9)</f>
        <v>0</v>
      </c>
    </row>
    <row r="10" spans="1:7" ht="38.25" x14ac:dyDescent="0.2">
      <c r="A10" s="22"/>
      <c r="B10" s="22" t="s">
        <v>93</v>
      </c>
      <c r="C10" s="23"/>
      <c r="D10" s="23"/>
      <c r="E10" s="24"/>
      <c r="F10" s="24"/>
      <c r="G10" s="24"/>
    </row>
    <row r="11" spans="1:7" ht="25.5" x14ac:dyDescent="0.2">
      <c r="A11" s="22"/>
      <c r="B11" s="22" t="s">
        <v>94</v>
      </c>
      <c r="C11" s="23"/>
      <c r="D11" s="23"/>
      <c r="E11" s="24"/>
      <c r="F11" s="24"/>
      <c r="G11" s="24"/>
    </row>
    <row r="12" spans="1:7" ht="25.5" x14ac:dyDescent="0.2">
      <c r="A12" s="22"/>
      <c r="B12" s="22" t="s">
        <v>95</v>
      </c>
      <c r="C12" s="23"/>
      <c r="D12" s="23"/>
      <c r="E12" s="24"/>
      <c r="F12" s="24"/>
      <c r="G12" s="24"/>
    </row>
    <row r="13" spans="1:7" ht="25.5" x14ac:dyDescent="0.2">
      <c r="A13" s="22" t="s">
        <v>37</v>
      </c>
      <c r="B13" s="22" t="s">
        <v>68</v>
      </c>
      <c r="C13" s="23" t="s">
        <v>0</v>
      </c>
      <c r="D13" s="23">
        <v>8</v>
      </c>
      <c r="E13" s="17"/>
      <c r="F13" s="24"/>
      <c r="G13" s="24">
        <f t="shared" si="0"/>
        <v>0</v>
      </c>
    </row>
    <row r="14" spans="1:7" ht="25.5" x14ac:dyDescent="0.2">
      <c r="A14" s="22" t="s">
        <v>38</v>
      </c>
      <c r="B14" s="22" t="s">
        <v>74</v>
      </c>
      <c r="C14" s="23" t="s">
        <v>0</v>
      </c>
      <c r="D14" s="23">
        <v>2</v>
      </c>
      <c r="E14" s="24"/>
      <c r="F14" s="24"/>
      <c r="G14" s="24">
        <f t="shared" si="0"/>
        <v>0</v>
      </c>
    </row>
    <row r="15" spans="1:7" ht="25.5" x14ac:dyDescent="0.2">
      <c r="A15" s="22" t="s">
        <v>39</v>
      </c>
      <c r="B15" s="22" t="s">
        <v>75</v>
      </c>
      <c r="C15" s="23" t="s">
        <v>0</v>
      </c>
      <c r="D15" s="23">
        <v>2</v>
      </c>
      <c r="E15" s="24"/>
      <c r="F15" s="24"/>
      <c r="G15" s="24">
        <f t="shared" si="0"/>
        <v>0</v>
      </c>
    </row>
    <row r="16" spans="1:7" ht="25.5" x14ac:dyDescent="0.2">
      <c r="A16" s="22" t="s">
        <v>40</v>
      </c>
      <c r="B16" s="22" t="s">
        <v>73</v>
      </c>
      <c r="C16" s="23" t="s">
        <v>0</v>
      </c>
      <c r="D16" s="23">
        <v>2</v>
      </c>
      <c r="E16" s="24"/>
      <c r="F16" s="24"/>
      <c r="G16" s="24">
        <f t="shared" si="0"/>
        <v>0</v>
      </c>
    </row>
    <row r="17" spans="1:7" ht="39.75" x14ac:dyDescent="0.2">
      <c r="A17" s="22" t="s">
        <v>41</v>
      </c>
      <c r="B17" s="22" t="s">
        <v>65</v>
      </c>
      <c r="C17" s="23" t="s">
        <v>0</v>
      </c>
      <c r="D17" s="23">
        <v>34</v>
      </c>
      <c r="E17" s="24"/>
      <c r="F17" s="24"/>
      <c r="G17" s="24">
        <f t="shared" si="0"/>
        <v>0</v>
      </c>
    </row>
    <row r="18" spans="1:7" ht="12.75" x14ac:dyDescent="0.2">
      <c r="A18" s="22" t="s">
        <v>42</v>
      </c>
      <c r="B18" s="22" t="s">
        <v>66</v>
      </c>
      <c r="C18" s="23" t="s">
        <v>0</v>
      </c>
      <c r="D18" s="23">
        <v>34</v>
      </c>
      <c r="E18" s="24"/>
      <c r="F18" s="24"/>
      <c r="G18" s="24">
        <f t="shared" si="0"/>
        <v>0</v>
      </c>
    </row>
    <row r="19" spans="1:7" ht="27" x14ac:dyDescent="0.2">
      <c r="A19" s="22" t="s">
        <v>58</v>
      </c>
      <c r="B19" s="22" t="s">
        <v>89</v>
      </c>
      <c r="C19" s="23" t="s">
        <v>0</v>
      </c>
      <c r="D19" s="23">
        <v>17</v>
      </c>
      <c r="E19" s="24"/>
      <c r="F19" s="24"/>
      <c r="G19" s="24">
        <f t="shared" si="0"/>
        <v>0</v>
      </c>
    </row>
    <row r="20" spans="1:7" ht="25.5" x14ac:dyDescent="0.2">
      <c r="A20" s="22" t="s">
        <v>59</v>
      </c>
      <c r="B20" s="22" t="s">
        <v>67</v>
      </c>
      <c r="C20" s="23" t="s">
        <v>0</v>
      </c>
      <c r="D20" s="23">
        <v>6</v>
      </c>
      <c r="E20" s="24"/>
      <c r="F20" s="24"/>
      <c r="G20" s="24">
        <f t="shared" si="0"/>
        <v>0</v>
      </c>
    </row>
    <row r="21" spans="1:7" ht="25.5" x14ac:dyDescent="0.2">
      <c r="A21" s="22" t="s">
        <v>60</v>
      </c>
      <c r="B21" s="22" t="s">
        <v>90</v>
      </c>
      <c r="C21" s="23" t="s">
        <v>0</v>
      </c>
      <c r="D21" s="23">
        <v>51</v>
      </c>
      <c r="E21" s="24"/>
      <c r="F21" s="24"/>
      <c r="G21" s="24">
        <f t="shared" si="0"/>
        <v>0</v>
      </c>
    </row>
    <row r="22" spans="1:7" ht="12.75" x14ac:dyDescent="0.2">
      <c r="A22" s="22" t="s">
        <v>69</v>
      </c>
      <c r="B22" s="22" t="s">
        <v>71</v>
      </c>
      <c r="C22" s="23" t="s">
        <v>0</v>
      </c>
      <c r="D22" s="23">
        <v>1</v>
      </c>
      <c r="E22" s="17"/>
      <c r="F22" s="24"/>
      <c r="G22" s="24">
        <f t="shared" si="0"/>
        <v>0</v>
      </c>
    </row>
    <row r="23" spans="1:7" ht="12.75" x14ac:dyDescent="0.2">
      <c r="A23" s="22" t="s">
        <v>70</v>
      </c>
      <c r="B23" s="22" t="s">
        <v>72</v>
      </c>
      <c r="C23" s="23" t="s">
        <v>0</v>
      </c>
      <c r="D23" s="40">
        <v>1</v>
      </c>
      <c r="E23" s="17"/>
      <c r="F23" s="24"/>
      <c r="G23" s="24">
        <f t="shared" si="0"/>
        <v>0</v>
      </c>
    </row>
    <row r="24" spans="1:7" ht="14.25" x14ac:dyDescent="0.2">
      <c r="A24" s="22"/>
      <c r="B24" s="22" t="s">
        <v>61</v>
      </c>
      <c r="C24" s="23" t="s">
        <v>33</v>
      </c>
      <c r="D24" s="40">
        <v>400</v>
      </c>
      <c r="E24" s="24"/>
      <c r="F24" s="24"/>
      <c r="G24" s="24">
        <f t="shared" si="0"/>
        <v>0</v>
      </c>
    </row>
    <row r="25" spans="1:7" ht="14.25" x14ac:dyDescent="0.2">
      <c r="A25" s="22"/>
      <c r="B25" s="22" t="s">
        <v>62</v>
      </c>
      <c r="C25" s="23" t="s">
        <v>33</v>
      </c>
      <c r="D25" s="40">
        <v>170</v>
      </c>
      <c r="E25" s="24"/>
      <c r="F25" s="24"/>
      <c r="G25" s="24">
        <f t="shared" si="0"/>
        <v>0</v>
      </c>
    </row>
    <row r="26" spans="1:7" ht="12.75" x14ac:dyDescent="0.2">
      <c r="A26" s="22"/>
      <c r="B26" s="22" t="s">
        <v>64</v>
      </c>
      <c r="C26" s="23" t="s">
        <v>2</v>
      </c>
      <c r="D26" s="23">
        <v>11</v>
      </c>
      <c r="E26" s="17"/>
      <c r="F26" s="24"/>
      <c r="G26" s="24">
        <f t="shared" si="0"/>
        <v>0</v>
      </c>
    </row>
    <row r="27" spans="1:7" ht="12.75" x14ac:dyDescent="0.2">
      <c r="A27" s="22"/>
      <c r="B27" s="22" t="s">
        <v>91</v>
      </c>
      <c r="C27" s="23" t="s">
        <v>2</v>
      </c>
      <c r="D27" s="40">
        <v>410</v>
      </c>
      <c r="E27" s="17"/>
      <c r="F27" s="24"/>
      <c r="G27" s="24">
        <f t="shared" si="0"/>
        <v>0</v>
      </c>
    </row>
    <row r="28" spans="1:7" ht="12.75" x14ac:dyDescent="0.2">
      <c r="A28" s="22"/>
      <c r="B28" s="22" t="s">
        <v>76</v>
      </c>
      <c r="C28" s="23" t="s">
        <v>2</v>
      </c>
      <c r="D28" s="23">
        <v>60</v>
      </c>
      <c r="E28" s="17"/>
      <c r="F28" s="24"/>
      <c r="G28" s="24">
        <f t="shared" si="0"/>
        <v>0</v>
      </c>
    </row>
    <row r="29" spans="1:7" ht="14.25" x14ac:dyDescent="0.2">
      <c r="A29" s="22"/>
      <c r="B29" s="22" t="s">
        <v>63</v>
      </c>
      <c r="C29" s="23" t="s">
        <v>33</v>
      </c>
      <c r="D29" s="40">
        <v>140</v>
      </c>
      <c r="E29" s="17"/>
      <c r="F29" s="24"/>
      <c r="G29" s="24">
        <f t="shared" si="0"/>
        <v>0</v>
      </c>
    </row>
    <row r="30" spans="1:7" ht="14.25" x14ac:dyDescent="0.2">
      <c r="A30" s="22"/>
      <c r="B30" s="22" t="s">
        <v>97</v>
      </c>
      <c r="C30" s="23" t="s">
        <v>33</v>
      </c>
      <c r="D30" s="40">
        <v>100</v>
      </c>
      <c r="E30" s="17"/>
      <c r="F30" s="24"/>
      <c r="G30" s="24">
        <f t="shared" si="0"/>
        <v>0</v>
      </c>
    </row>
    <row r="31" spans="1:7" ht="12.75" x14ac:dyDescent="0.2">
      <c r="A31" s="22"/>
      <c r="B31" s="22" t="s">
        <v>21</v>
      </c>
      <c r="C31" s="23" t="s">
        <v>77</v>
      </c>
      <c r="D31" s="40">
        <v>850</v>
      </c>
      <c r="E31" s="17"/>
      <c r="F31" s="24"/>
      <c r="G31" s="24">
        <f t="shared" si="0"/>
        <v>0</v>
      </c>
    </row>
    <row r="32" spans="1:7" ht="12.95" customHeight="1" x14ac:dyDescent="0.2">
      <c r="A32" s="22"/>
      <c r="B32" s="25" t="s">
        <v>11</v>
      </c>
      <c r="C32" s="23"/>
      <c r="D32" s="40"/>
      <c r="E32" s="17"/>
      <c r="F32" s="26"/>
      <c r="G32" s="26">
        <f>SUM(G9:G31)</f>
        <v>0</v>
      </c>
    </row>
    <row r="33" spans="1:7" ht="12.95" customHeight="1" x14ac:dyDescent="0.2">
      <c r="A33" s="22"/>
      <c r="B33" s="25"/>
      <c r="C33" s="23"/>
      <c r="D33" s="40"/>
      <c r="E33" s="17"/>
      <c r="F33" s="26"/>
      <c r="G33" s="26"/>
    </row>
    <row r="34" spans="1:7" ht="12.95" customHeight="1" x14ac:dyDescent="0.2">
      <c r="A34" s="20" t="s">
        <v>47</v>
      </c>
      <c r="B34" s="20" t="s">
        <v>49</v>
      </c>
      <c r="C34" s="23"/>
      <c r="D34" s="40"/>
      <c r="E34" s="17"/>
      <c r="F34" s="26"/>
      <c r="G34" s="26"/>
    </row>
    <row r="35" spans="1:7" ht="27" x14ac:dyDescent="0.2">
      <c r="A35" s="22" t="s">
        <v>43</v>
      </c>
      <c r="B35" s="22" t="s">
        <v>96</v>
      </c>
      <c r="C35" s="23" t="s">
        <v>0</v>
      </c>
      <c r="D35" s="40">
        <v>3</v>
      </c>
      <c r="E35" s="17"/>
      <c r="F35" s="24"/>
      <c r="G35" s="24">
        <f t="shared" ref="G35:G43" si="1">D35*(E35+F35)</f>
        <v>0</v>
      </c>
    </row>
    <row r="36" spans="1:7" ht="12.95" customHeight="1" x14ac:dyDescent="0.2">
      <c r="A36" s="22"/>
      <c r="B36" s="22" t="s">
        <v>79</v>
      </c>
      <c r="C36" s="23" t="s">
        <v>0</v>
      </c>
      <c r="D36" s="40">
        <v>6</v>
      </c>
      <c r="E36" s="17"/>
      <c r="F36" s="24"/>
      <c r="G36" s="24">
        <f t="shared" si="1"/>
        <v>0</v>
      </c>
    </row>
    <row r="37" spans="1:7" ht="12.95" customHeight="1" x14ac:dyDescent="0.2">
      <c r="A37" s="22"/>
      <c r="B37" s="22" t="s">
        <v>50</v>
      </c>
      <c r="C37" s="23" t="s">
        <v>0</v>
      </c>
      <c r="D37" s="40">
        <v>3</v>
      </c>
      <c r="E37" s="17"/>
      <c r="F37" s="24"/>
      <c r="G37" s="24">
        <f t="shared" si="1"/>
        <v>0</v>
      </c>
    </row>
    <row r="38" spans="1:7" ht="12.95" customHeight="1" x14ac:dyDescent="0.2">
      <c r="A38" s="22" t="s">
        <v>57</v>
      </c>
      <c r="B38" s="22" t="s">
        <v>84</v>
      </c>
      <c r="C38" s="23" t="s">
        <v>0</v>
      </c>
      <c r="D38" s="40">
        <v>3</v>
      </c>
      <c r="E38" s="17"/>
      <c r="F38" s="24"/>
      <c r="G38" s="24">
        <f t="shared" si="1"/>
        <v>0</v>
      </c>
    </row>
    <row r="39" spans="1:7" ht="12.95" customHeight="1" x14ac:dyDescent="0.2">
      <c r="A39" s="22" t="s">
        <v>44</v>
      </c>
      <c r="B39" s="22" t="s">
        <v>78</v>
      </c>
      <c r="C39" s="23" t="s">
        <v>0</v>
      </c>
      <c r="D39" s="40">
        <v>6</v>
      </c>
      <c r="E39" s="17"/>
      <c r="F39" s="24"/>
      <c r="G39" s="24">
        <f t="shared" si="1"/>
        <v>0</v>
      </c>
    </row>
    <row r="40" spans="1:7" ht="12.95" customHeight="1" x14ac:dyDescent="0.2">
      <c r="A40" s="22" t="s">
        <v>45</v>
      </c>
      <c r="B40" s="22" t="s">
        <v>80</v>
      </c>
      <c r="C40" s="23" t="s">
        <v>0</v>
      </c>
      <c r="D40" s="40">
        <v>3</v>
      </c>
      <c r="E40" s="17"/>
      <c r="F40" s="24"/>
      <c r="G40" s="24">
        <f t="shared" si="1"/>
        <v>0</v>
      </c>
    </row>
    <row r="41" spans="1:7" ht="12.95" customHeight="1" x14ac:dyDescent="0.2">
      <c r="A41" s="22" t="s">
        <v>46</v>
      </c>
      <c r="B41" s="22" t="s">
        <v>81</v>
      </c>
      <c r="C41" s="23" t="s">
        <v>0</v>
      </c>
      <c r="D41" s="40">
        <v>9</v>
      </c>
      <c r="E41" s="17"/>
      <c r="F41" s="24"/>
      <c r="G41" s="24">
        <f t="shared" si="1"/>
        <v>0</v>
      </c>
    </row>
    <row r="42" spans="1:7" ht="12.95" customHeight="1" x14ac:dyDescent="0.2">
      <c r="A42" s="22"/>
      <c r="B42" s="22" t="s">
        <v>83</v>
      </c>
      <c r="C42" s="23" t="s">
        <v>2</v>
      </c>
      <c r="D42" s="40">
        <v>27</v>
      </c>
      <c r="E42" s="17"/>
      <c r="F42" s="24"/>
      <c r="G42" s="24">
        <f t="shared" si="1"/>
        <v>0</v>
      </c>
    </row>
    <row r="43" spans="1:7" ht="12.95" customHeight="1" x14ac:dyDescent="0.2">
      <c r="A43" s="22"/>
      <c r="B43" s="22" t="s">
        <v>21</v>
      </c>
      <c r="C43" s="23" t="s">
        <v>77</v>
      </c>
      <c r="D43" s="40">
        <v>50</v>
      </c>
      <c r="E43" s="17"/>
      <c r="F43" s="24"/>
      <c r="G43" s="24">
        <f t="shared" si="1"/>
        <v>0</v>
      </c>
    </row>
    <row r="44" spans="1:7" ht="12.95" customHeight="1" x14ac:dyDescent="0.2">
      <c r="A44" s="22"/>
      <c r="B44" s="25" t="s">
        <v>12</v>
      </c>
      <c r="C44" s="23"/>
      <c r="D44" s="23"/>
      <c r="E44" s="24"/>
      <c r="F44" s="26"/>
      <c r="G44" s="26">
        <f>SUM(G35:G43)</f>
        <v>0</v>
      </c>
    </row>
    <row r="45" spans="1:7" ht="12.95" customHeight="1" x14ac:dyDescent="0.2">
      <c r="A45" s="22"/>
      <c r="B45" s="25"/>
      <c r="C45" s="23"/>
      <c r="D45" s="23"/>
      <c r="E45" s="24"/>
      <c r="F45" s="26"/>
      <c r="G45" s="26"/>
    </row>
    <row r="46" spans="1:7" ht="12.95" customHeight="1" x14ac:dyDescent="0.2">
      <c r="A46" s="20" t="s">
        <v>51</v>
      </c>
      <c r="B46" s="20" t="s">
        <v>86</v>
      </c>
      <c r="C46" s="23"/>
      <c r="D46" s="23"/>
      <c r="E46" s="24"/>
      <c r="F46" s="26"/>
      <c r="G46" s="26"/>
    </row>
    <row r="47" spans="1:7" ht="27" x14ac:dyDescent="0.2">
      <c r="A47" s="22" t="s">
        <v>52</v>
      </c>
      <c r="B47" s="22" t="s">
        <v>87</v>
      </c>
      <c r="C47" s="23" t="s">
        <v>0</v>
      </c>
      <c r="D47" s="23">
        <v>3</v>
      </c>
      <c r="E47" s="24"/>
      <c r="F47" s="24"/>
      <c r="G47" s="24">
        <f t="shared" ref="G47:G56" si="2">D47*(E47+F47)</f>
        <v>0</v>
      </c>
    </row>
    <row r="48" spans="1:7" ht="12.95" customHeight="1" x14ac:dyDescent="0.2">
      <c r="A48" s="22"/>
      <c r="B48" s="22" t="s">
        <v>79</v>
      </c>
      <c r="C48" s="23" t="s">
        <v>0</v>
      </c>
      <c r="D48" s="23">
        <v>6</v>
      </c>
      <c r="E48" s="24"/>
      <c r="F48" s="24"/>
      <c r="G48" s="24">
        <f t="shared" si="2"/>
        <v>0</v>
      </c>
    </row>
    <row r="49" spans="1:7" ht="12.95" customHeight="1" x14ac:dyDescent="0.2">
      <c r="A49" s="22"/>
      <c r="B49" s="22" t="s">
        <v>50</v>
      </c>
      <c r="C49" s="23" t="s">
        <v>0</v>
      </c>
      <c r="D49" s="23">
        <v>3</v>
      </c>
      <c r="E49" s="24"/>
      <c r="F49" s="24"/>
      <c r="G49" s="24">
        <f t="shared" si="2"/>
        <v>0</v>
      </c>
    </row>
    <row r="50" spans="1:7" ht="12.95" customHeight="1" x14ac:dyDescent="0.2">
      <c r="A50" s="22" t="s">
        <v>53</v>
      </c>
      <c r="B50" s="22" t="s">
        <v>84</v>
      </c>
      <c r="C50" s="23" t="s">
        <v>0</v>
      </c>
      <c r="D50" s="23">
        <v>3</v>
      </c>
      <c r="E50" s="24"/>
      <c r="F50" s="24"/>
      <c r="G50" s="24">
        <f t="shared" si="2"/>
        <v>0</v>
      </c>
    </row>
    <row r="51" spans="1:7" ht="12.95" customHeight="1" x14ac:dyDescent="0.2">
      <c r="A51" s="22" t="s">
        <v>54</v>
      </c>
      <c r="B51" s="22" t="s">
        <v>78</v>
      </c>
      <c r="C51" s="23" t="s">
        <v>0</v>
      </c>
      <c r="D51" s="23">
        <v>6</v>
      </c>
      <c r="E51" s="24"/>
      <c r="F51" s="24"/>
      <c r="G51" s="24">
        <f t="shared" si="2"/>
        <v>0</v>
      </c>
    </row>
    <row r="52" spans="1:7" ht="12.75" x14ac:dyDescent="0.2">
      <c r="A52" s="22" t="s">
        <v>55</v>
      </c>
      <c r="B52" s="22" t="s">
        <v>80</v>
      </c>
      <c r="C52" s="23" t="s">
        <v>0</v>
      </c>
      <c r="D52" s="23">
        <v>3</v>
      </c>
      <c r="E52" s="24"/>
      <c r="F52" s="24"/>
      <c r="G52" s="24">
        <f>D52*(E52+F52)</f>
        <v>0</v>
      </c>
    </row>
    <row r="53" spans="1:7" ht="12.95" customHeight="1" x14ac:dyDescent="0.2">
      <c r="A53" s="22" t="s">
        <v>56</v>
      </c>
      <c r="B53" s="22" t="s">
        <v>81</v>
      </c>
      <c r="C53" s="23" t="s">
        <v>0</v>
      </c>
      <c r="D53" s="23">
        <v>9</v>
      </c>
      <c r="E53" s="24"/>
      <c r="F53" s="24"/>
      <c r="G53" s="24">
        <f t="shared" si="2"/>
        <v>0</v>
      </c>
    </row>
    <row r="54" spans="1:7" ht="12.95" customHeight="1" x14ac:dyDescent="0.2">
      <c r="A54" s="22" t="s">
        <v>85</v>
      </c>
      <c r="B54" s="22" t="s">
        <v>82</v>
      </c>
      <c r="C54" s="23" t="s">
        <v>0</v>
      </c>
      <c r="D54" s="23">
        <v>3</v>
      </c>
      <c r="E54" s="24"/>
      <c r="F54" s="24"/>
      <c r="G54" s="24">
        <f t="shared" si="2"/>
        <v>0</v>
      </c>
    </row>
    <row r="55" spans="1:7" ht="12.95" customHeight="1" x14ac:dyDescent="0.2">
      <c r="A55" s="22"/>
      <c r="B55" s="22" t="s">
        <v>83</v>
      </c>
      <c r="C55" s="23" t="s">
        <v>2</v>
      </c>
      <c r="D55" s="40">
        <v>30</v>
      </c>
      <c r="E55" s="17"/>
      <c r="F55" s="24"/>
      <c r="G55" s="24">
        <f t="shared" si="2"/>
        <v>0</v>
      </c>
    </row>
    <row r="56" spans="1:7" ht="12.95" customHeight="1" x14ac:dyDescent="0.2">
      <c r="A56" s="22"/>
      <c r="B56" s="22" t="s">
        <v>21</v>
      </c>
      <c r="C56" s="23" t="s">
        <v>77</v>
      </c>
      <c r="D56" s="40">
        <v>50</v>
      </c>
      <c r="E56" s="17"/>
      <c r="F56" s="24"/>
      <c r="G56" s="24">
        <f t="shared" si="2"/>
        <v>0</v>
      </c>
    </row>
    <row r="57" spans="1:7" ht="12.95" customHeight="1" x14ac:dyDescent="0.2">
      <c r="A57" s="22"/>
      <c r="B57" s="25" t="s">
        <v>88</v>
      </c>
      <c r="C57" s="23"/>
      <c r="D57" s="23"/>
      <c r="E57" s="24"/>
      <c r="F57" s="26"/>
      <c r="G57" s="26">
        <f>SUM(G47:G56)</f>
        <v>0</v>
      </c>
    </row>
    <row r="58" spans="1:7" ht="12.95" customHeight="1" x14ac:dyDescent="0.2">
      <c r="A58" s="22"/>
      <c r="B58" s="25"/>
      <c r="C58" s="23"/>
      <c r="D58" s="23"/>
      <c r="E58" s="24"/>
      <c r="F58" s="26"/>
      <c r="G58" s="26"/>
    </row>
    <row r="59" spans="1:7" ht="12.95" customHeight="1" x14ac:dyDescent="0.2">
      <c r="A59" s="22"/>
      <c r="B59" s="25" t="s">
        <v>13</v>
      </c>
      <c r="C59" s="23"/>
      <c r="D59" s="23"/>
      <c r="E59" s="24"/>
      <c r="F59" s="26"/>
      <c r="G59" s="26"/>
    </row>
    <row r="60" spans="1:7" ht="12.95" customHeight="1" x14ac:dyDescent="0.2">
      <c r="A60" s="22"/>
      <c r="B60" s="22" t="s">
        <v>19</v>
      </c>
      <c r="C60" s="23"/>
      <c r="D60" s="23"/>
      <c r="E60" s="24"/>
      <c r="F60" s="24"/>
      <c r="G60" s="24"/>
    </row>
    <row r="61" spans="1:7" ht="12.95" customHeight="1" x14ac:dyDescent="0.2">
      <c r="A61" s="22"/>
      <c r="B61" s="22" t="s">
        <v>14</v>
      </c>
      <c r="C61" s="23"/>
      <c r="D61" s="23"/>
      <c r="E61" s="24"/>
      <c r="F61" s="24"/>
      <c r="G61" s="24"/>
    </row>
    <row r="62" spans="1:7" ht="12.95" customHeight="1" x14ac:dyDescent="0.2">
      <c r="A62" s="22"/>
      <c r="B62" s="22" t="s">
        <v>15</v>
      </c>
      <c r="C62" s="23"/>
      <c r="D62" s="23"/>
      <c r="E62" s="24"/>
      <c r="F62" s="24"/>
      <c r="G62" s="24"/>
    </row>
    <row r="63" spans="1:7" ht="12.95" customHeight="1" x14ac:dyDescent="0.2">
      <c r="A63" s="22"/>
      <c r="B63" s="22" t="s">
        <v>16</v>
      </c>
      <c r="C63" s="23"/>
      <c r="D63" s="23"/>
      <c r="E63" s="24"/>
      <c r="F63" s="24"/>
      <c r="G63" s="24"/>
    </row>
    <row r="64" spans="1:7" ht="12.95" customHeight="1" x14ac:dyDescent="0.2">
      <c r="A64" s="22"/>
      <c r="B64" s="22" t="s">
        <v>17</v>
      </c>
      <c r="C64" s="23"/>
      <c r="D64" s="23"/>
      <c r="E64" s="24"/>
      <c r="F64" s="24"/>
      <c r="G64" s="24"/>
    </row>
    <row r="65" spans="1:7" ht="12.95" customHeight="1" x14ac:dyDescent="0.2">
      <c r="A65" s="22"/>
      <c r="B65" s="22" t="s">
        <v>18</v>
      </c>
      <c r="C65" s="23"/>
      <c r="D65" s="23"/>
      <c r="E65" s="24"/>
      <c r="F65" s="24"/>
      <c r="G65" s="24"/>
    </row>
    <row r="66" spans="1:7" ht="12.95" customHeight="1" x14ac:dyDescent="0.2">
      <c r="A66" s="22"/>
      <c r="B66" s="22" t="s">
        <v>98</v>
      </c>
      <c r="C66" s="23"/>
      <c r="D66" s="23"/>
      <c r="E66" s="24"/>
      <c r="F66" s="24"/>
      <c r="G66" s="17"/>
    </row>
    <row r="67" spans="1:7" ht="12.95" customHeight="1" x14ac:dyDescent="0.2">
      <c r="A67" s="22"/>
      <c r="B67" s="25" t="s">
        <v>20</v>
      </c>
      <c r="C67" s="23"/>
      <c r="D67" s="23"/>
      <c r="E67" s="24"/>
      <c r="F67" s="26"/>
      <c r="G67" s="26">
        <f>SUM(G60:G66)</f>
        <v>0</v>
      </c>
    </row>
    <row r="68" spans="1:7" ht="12.95" customHeight="1" thickBot="1" x14ac:dyDescent="0.25">
      <c r="A68" s="19"/>
      <c r="B68" s="19"/>
      <c r="C68" s="21"/>
      <c r="D68" s="21"/>
      <c r="E68" s="16"/>
      <c r="F68" s="16"/>
      <c r="G68" s="27"/>
    </row>
    <row r="69" spans="1:7" ht="12.95" customHeight="1" thickBot="1" x14ac:dyDescent="0.25">
      <c r="A69" s="28"/>
      <c r="B69" s="29" t="s">
        <v>23</v>
      </c>
      <c r="C69" s="30"/>
      <c r="D69" s="30"/>
      <c r="E69" s="31"/>
      <c r="F69" s="31"/>
      <c r="G69" s="32">
        <f>G32+G44+G57+G67</f>
        <v>0</v>
      </c>
    </row>
    <row r="70" spans="1:7" ht="12.95" customHeight="1" x14ac:dyDescent="0.2">
      <c r="C70" s="1"/>
      <c r="D70" s="1"/>
      <c r="E70" s="1"/>
      <c r="F70" s="1"/>
      <c r="G70" s="1"/>
    </row>
  </sheetData>
  <mergeCells count="6">
    <mergeCell ref="C6:C7"/>
    <mergeCell ref="E6:G6"/>
    <mergeCell ref="A1:G1"/>
    <mergeCell ref="A6:A7"/>
    <mergeCell ref="B6:B7"/>
    <mergeCell ref="D6:D7"/>
  </mergeCells>
  <printOptions gridLines="1"/>
  <pageMargins left="0.39370078740157483" right="0.39370078740157483" top="0.98425196850393704" bottom="0.47244094488188981" header="0.51181102362204722" footer="0.19685039370078741"/>
  <pageSetup paperSize="9" scale="76" firstPageNumber="0" fitToHeight="0" orientation="portrait" horizontalDpi="300" verticalDpi="300" r:id="rId1"/>
  <headerFooter>
    <oddFooter>&amp;C&amp;"Arial,Obyčejné"&amp;P/&amp;N&amp;RDne: 27.3.2016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rekapitulace</vt:lpstr>
      <vt:lpstr>VZT</vt:lpstr>
      <vt:lpstr>VZT!Názvy_tisku</vt:lpstr>
      <vt:lpstr>VZT!Oblast_tisku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TABULKA ZAŘÍZENÍ</dc:title>
  <dc:subject>Vzduchové výkony, teplo,chlad,elektro</dc:subject>
  <dc:creator>Michal</dc:creator>
  <cp:lastModifiedBy>MENHIR</cp:lastModifiedBy>
  <cp:lastPrinted>2016-03-27T19:07:03Z</cp:lastPrinted>
  <dcterms:created xsi:type="dcterms:W3CDTF">2000-03-23T11:26:52Z</dcterms:created>
  <dcterms:modified xsi:type="dcterms:W3CDTF">2016-12-14T22:23:36Z</dcterms:modified>
</cp:coreProperties>
</file>