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9170" windowHeight="11760" tabRatio="747"/>
  </bookViews>
  <sheets>
    <sheet name="rekapitulace" sheetId="8" r:id="rId1"/>
    <sheet name="VZT" sheetId="7" r:id="rId2"/>
  </sheets>
  <definedNames>
    <definedName name="_xlnm.Print_Titles" localSheetId="1">VZT!$7:$8</definedName>
    <definedName name="_xlnm.Print_Area" localSheetId="1">VZT!$A$1:$G$81</definedName>
  </definedNames>
  <calcPr calcId="145621"/>
</workbook>
</file>

<file path=xl/calcChain.xml><?xml version="1.0" encoding="utf-8"?>
<calcChain xmlns="http://schemas.openxmlformats.org/spreadsheetml/2006/main">
  <c r="G79" i="7" l="1"/>
  <c r="G20" i="7" l="1"/>
  <c r="G27" i="7" l="1"/>
  <c r="G67" i="7"/>
  <c r="G65" i="7"/>
  <c r="G25" i="7"/>
  <c r="G66" i="7"/>
  <c r="G24" i="7"/>
  <c r="G26" i="7"/>
  <c r="G22" i="7"/>
  <c r="G21" i="7"/>
  <c r="G63" i="7"/>
  <c r="G9" i="7"/>
  <c r="G15" i="7"/>
  <c r="G17" i="7"/>
  <c r="G34" i="7"/>
  <c r="G35" i="7"/>
  <c r="G36" i="7"/>
  <c r="G37" i="7"/>
  <c r="B10" i="8"/>
  <c r="A10" i="8"/>
  <c r="G68" i="7"/>
  <c r="G64" i="7"/>
  <c r="G62" i="7"/>
  <c r="G60" i="7"/>
  <c r="G59" i="7"/>
  <c r="G58" i="7"/>
  <c r="G57" i="7"/>
  <c r="G56" i="7"/>
  <c r="D11" i="8"/>
  <c r="G43" i="7"/>
  <c r="A9" i="8"/>
  <c r="A8" i="8"/>
  <c r="B11" i="8"/>
  <c r="B9" i="8"/>
  <c r="B8" i="8"/>
  <c r="G42" i="7"/>
  <c r="G44" i="7"/>
  <c r="G45" i="7"/>
  <c r="G46" i="7"/>
  <c r="G41" i="7"/>
  <c r="G13" i="7"/>
  <c r="G14" i="7"/>
  <c r="G19" i="7"/>
  <c r="G23" i="7"/>
  <c r="G29" i="7" l="1"/>
  <c r="G30" i="7"/>
  <c r="G31" i="7"/>
  <c r="G18" i="7"/>
  <c r="G16" i="7"/>
  <c r="G47" i="7"/>
  <c r="G52" i="7"/>
  <c r="G28" i="7"/>
  <c r="G61" i="7"/>
  <c r="G69" i="7" s="1"/>
  <c r="D10" i="8" s="1"/>
  <c r="G48" i="7"/>
  <c r="G51" i="7"/>
  <c r="G49" i="7"/>
  <c r="G50" i="7"/>
  <c r="G33" i="7"/>
  <c r="G32" i="7"/>
  <c r="G53" i="7" l="1"/>
  <c r="D9" i="8" s="1"/>
  <c r="G38" i="7"/>
  <c r="D8" i="8" s="1"/>
  <c r="D13" i="8" l="1"/>
  <c r="D15" i="8" s="1"/>
  <c r="G81" i="7"/>
  <c r="D17" i="8" l="1"/>
  <c r="D19" i="8" s="1"/>
</calcChain>
</file>

<file path=xl/sharedStrings.xml><?xml version="1.0" encoding="utf-8"?>
<sst xmlns="http://schemas.openxmlformats.org/spreadsheetml/2006/main" count="183" uniqueCount="120">
  <si>
    <t>ks</t>
  </si>
  <si>
    <t>Pozice</t>
  </si>
  <si>
    <t>bm</t>
  </si>
  <si>
    <t>Cena montáž/m.j.</t>
  </si>
  <si>
    <t>Cena dodávka/m.j.</t>
  </si>
  <si>
    <t>M.j.</t>
  </si>
  <si>
    <t>Množství</t>
  </si>
  <si>
    <t>Akce:</t>
  </si>
  <si>
    <t>Objekt:</t>
  </si>
  <si>
    <t>ZŠ Laštůvkova 77, Brno - Bystrc</t>
  </si>
  <si>
    <t>Specifikace</t>
  </si>
  <si>
    <t>Zařízení č. 1 celkem</t>
  </si>
  <si>
    <t>Zařízení č. 2 celkem</t>
  </si>
  <si>
    <t>Ostatní náklady</t>
  </si>
  <si>
    <t>Vnitrostaveništní doprava</t>
  </si>
  <si>
    <t>Montážní mechanismy</t>
  </si>
  <si>
    <t>Předávací dokumentace</t>
  </si>
  <si>
    <t>Projekt skutečného provedení</t>
  </si>
  <si>
    <t>Zaregulování systému a zaškolení obsluhy</t>
  </si>
  <si>
    <t>Doprava</t>
  </si>
  <si>
    <t>Ostatní náklady celkem</t>
  </si>
  <si>
    <t>Montážní, těsnící a spojovací materiál</t>
  </si>
  <si>
    <t>CELKEM VZDUCHOTECHNIKA PRO OBJEKT U1 (bez DPH)</t>
  </si>
  <si>
    <t>Profese:</t>
  </si>
  <si>
    <t>Vzduchotechnika</t>
  </si>
  <si>
    <t>REKAPITULACE</t>
  </si>
  <si>
    <t>Název zařízení</t>
  </si>
  <si>
    <t>Zař.č.</t>
  </si>
  <si>
    <t xml:space="preserve">Celkem dodávka a montáž </t>
  </si>
  <si>
    <t>Větrání učeben</t>
  </si>
  <si>
    <t>DPH</t>
  </si>
  <si>
    <t>CELKEM VZDUCHOTECHNIKA PRO OBJEKT U1 vč. DPH</t>
  </si>
  <si>
    <r>
      <t>m</t>
    </r>
    <r>
      <rPr>
        <vertAlign val="superscript"/>
        <sz val="10"/>
        <rFont val="Arial"/>
        <family val="2"/>
        <charset val="238"/>
      </rPr>
      <t>2</t>
    </r>
  </si>
  <si>
    <t>Cena celkem</t>
  </si>
  <si>
    <t>Zař.č.1</t>
  </si>
  <si>
    <t>Zař.č.2</t>
  </si>
  <si>
    <t>Náklady (Kč)</t>
  </si>
  <si>
    <t>Doběhový spínač</t>
  </si>
  <si>
    <t>Zař.č.3</t>
  </si>
  <si>
    <t>Potrubí čtyřhranné sk.I rovné</t>
  </si>
  <si>
    <t>Potrubí čtyřhranné sk.I tvarovky</t>
  </si>
  <si>
    <t>Tepelná izolace tl. 100 mm s oplechováním PZ plechem</t>
  </si>
  <si>
    <t>Nátěr VZT potrubí v učebnách po montáži, bílá RAL</t>
  </si>
  <si>
    <r>
      <t>Regulátor variabilního průtoku vzduchu pr. 200 mm ovládaný servopohonem s možností napojení na Modbus RTU, průtok vzduchu nastavitelný 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/hod - 590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/hod</t>
    </r>
  </si>
  <si>
    <t>Tlumič hluku kruhový pr. 200, délka 900 mm</t>
  </si>
  <si>
    <t>Přívodní čtyřhranná vyústka na kruhové potrubí 1225x85, 2-řadá s regulací R1</t>
  </si>
  <si>
    <t>Potrubí spiro pr. 225 mm, 10% tvarovek</t>
  </si>
  <si>
    <t>kg</t>
  </si>
  <si>
    <t>Odvodní talířový ventil pr. 125 mm</t>
  </si>
  <si>
    <t>Odvodní talířový ventil pr. 100 mm</t>
  </si>
  <si>
    <t>Potrubí spiro pr. 160 mm, 50% tvarovek</t>
  </si>
  <si>
    <t>Zařízení č. 3 celkem</t>
  </si>
  <si>
    <t>Odvodní čtyřhranná vyústka na kruhové potrubí 1225x85, 1-řadá s regulací R1, RAL 9003</t>
  </si>
  <si>
    <t>Potrubí spiro pr. 200 mm, 40% tvarovek</t>
  </si>
  <si>
    <t>Vzduchotechnická jednotka ve venkovním provedení, certifikace EUROVENT, ve složení:</t>
  </si>
  <si>
    <t>Ovládání VZT jednotky - dodávka MaR, ocelová konstrukce - dodávka stavby</t>
  </si>
  <si>
    <t>Pavilon MV</t>
  </si>
  <si>
    <t>Větrání hygienických zázemí - 1NP</t>
  </si>
  <si>
    <t>Větrání hygienických zázemí - 2NP</t>
  </si>
  <si>
    <t>Pružná manžeta pr. 200 mm</t>
  </si>
  <si>
    <t>Zpětná klapka pr. 200 mm</t>
  </si>
  <si>
    <t>Tlumič hluku kruhový pr. 200 mm, délka 900 mm</t>
  </si>
  <si>
    <t>Protidešťová žaluzie 250x250, napojená na kruhové potrubí pr. 200 mm</t>
  </si>
  <si>
    <t>Potrubí spiro pr. 200 mm, 70% tvarovek</t>
  </si>
  <si>
    <t>Potrubí spiro pr. 100 mm, 0% tvarovek</t>
  </si>
  <si>
    <t>přívod: tlumící vložka, vnitřní klapka, filtr G4, rotační rekuperátor s účinností min. 79%, ventilátor (6.970 m3/hod, 430Pa), vodní ohřívač (19,7 kW, voda 65/45 °C), filtr F7, tlumící vložka</t>
  </si>
  <si>
    <t>odvod: tlumící vložka, filtr M5, ventilátor (6.420 m3/hod, 370 Pa), vnitřní klapka, tlumící vložka</t>
  </si>
  <si>
    <r>
      <t>Diagonální potrubní ventilátor pr. 200 mm, dvouotáčkový, ultra tichý, 590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/hod při 145 Pa, P= 0,095 kW, IP 44</t>
    </r>
  </si>
  <si>
    <r>
      <t>Diagonální potrubní ventilátor pr. 250 mm, dvouotáčkový, ultra tichý, 790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/hod při 120 Pa, P= 0145, kW, IP 44</t>
    </r>
  </si>
  <si>
    <t>Pružná manžeta pr. 250 mm</t>
  </si>
  <si>
    <t>Zpětná klapka pr. 250 mm</t>
  </si>
  <si>
    <t>Tlumič hluku kruhový pr. 250 mm, délka 900 mm</t>
  </si>
  <si>
    <t>Protidešťová žaluzie 300x300, napojená na kruhové potrubí pr. 250 mm</t>
  </si>
  <si>
    <t>Potrubí spiro pr. 125 mm, 0% tvarovek</t>
  </si>
  <si>
    <t>Potrubí spiro pr. 250 mm, 50% tvarovek</t>
  </si>
  <si>
    <r>
      <t>Regulátor variabilního průtoku vzduchu pr. 200 mm ovládaný servopohonem s možností napojení na Modbus RTU, průtok vzduchu nastavitelný 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/hod - 320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/hod</t>
    </r>
  </si>
  <si>
    <t>Tlumič hluku kulisový 1250x710x1000 složený s 4 ks kulis s děrovaným plechem (200x710x1000)</t>
  </si>
  <si>
    <t>Požární klapka 800x500, provedení ruční a teplotní s koncovým spínačem ("ZAVŘENO")</t>
  </si>
  <si>
    <t>Požární klapka 630x315, provedení ruční a teplotní s koncovým spínačem ("ZAVŘENO")</t>
  </si>
  <si>
    <t>MV.1.01</t>
  </si>
  <si>
    <t>MV.1.02</t>
  </si>
  <si>
    <t>MV.2.01</t>
  </si>
  <si>
    <t>MV.2.02</t>
  </si>
  <si>
    <t>MV.2.03</t>
  </si>
  <si>
    <t>MV.2.04</t>
  </si>
  <si>
    <t>MV.2.05</t>
  </si>
  <si>
    <t>MV.2.06</t>
  </si>
  <si>
    <t>MV.3.01</t>
  </si>
  <si>
    <t>MV.3.02</t>
  </si>
  <si>
    <t>MV.3.03</t>
  </si>
  <si>
    <t>MV.3.04</t>
  </si>
  <si>
    <t>MV.3.05</t>
  </si>
  <si>
    <t>MV.3.06</t>
  </si>
  <si>
    <r>
      <t>Přívodní textilní vyústka pr. 200 mm s mikroperforací ve tvaru půlkruhu, 590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/hod, délka 5500 mm, provedení v RAL 1017 (žlutá)</t>
    </r>
  </si>
  <si>
    <t>MV.1.03</t>
  </si>
  <si>
    <t>MV.1.04</t>
  </si>
  <si>
    <t>MV.1.05</t>
  </si>
  <si>
    <t>MV.1.06</t>
  </si>
  <si>
    <t>MV.1.07</t>
  </si>
  <si>
    <t>MV.1.08</t>
  </si>
  <si>
    <t>MV.1.09</t>
  </si>
  <si>
    <t>MV.1.10</t>
  </si>
  <si>
    <r>
      <t>Přívodní textilní vyústka pr. 200 mm s mikroperforací ve tvaru půlkruhu, 320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/hod, délka 2500 mm, provedení v RAL 1017 (žlutá)</t>
    </r>
  </si>
  <si>
    <r>
      <t>Přívodní textilní vyústka pr. 200 mm s mikroperforací ve tvaru půlkruhu, 590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/hod, délka 3000 mm, provedení v RAL 1017 (žlutá)</t>
    </r>
  </si>
  <si>
    <t>Výfukový kus zešikmený 1250x710 s pletivem</t>
  </si>
  <si>
    <t>MV.1.11</t>
  </si>
  <si>
    <t>MV.1.12</t>
  </si>
  <si>
    <t>MV.1.13</t>
  </si>
  <si>
    <t>MV.1.14</t>
  </si>
  <si>
    <t>MV.1.15</t>
  </si>
  <si>
    <t>MV.1.16</t>
  </si>
  <si>
    <t>Přívodní čtyřhranná vyústka na kruhové potrubí 1025x85, 2-řadá s regulací R1</t>
  </si>
  <si>
    <t>Odvodní čtyřhranná vyústka na kruhové potrubí 1025x85, 1-řadá s regulací R1, RAL 9003</t>
  </si>
  <si>
    <t>MV.1.17</t>
  </si>
  <si>
    <t>Odvodní čtyřhranná vyústka na kruhové potrubí 1225x85, 1-řadá s regulací R1</t>
  </si>
  <si>
    <r>
      <t>Přívodní textilní vyústka pr. 200 mm s mikroperforací ve tvaru půlkruhu, 590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/hod, délka 4500 mm, provedení v RAL 1017 (žlutá)</t>
    </r>
  </si>
  <si>
    <t>Protidešťová žaluzie 1600x800 s pletivem</t>
  </si>
  <si>
    <t>Potrubí spiro pr. 150 mm, 10% tvarovek</t>
  </si>
  <si>
    <t>Servis VZT zařízení po dobu záruky (garance) zhotovitele</t>
  </si>
  <si>
    <t>SOUPIS PRACÍ NEOCENĚNÝ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</si>
</sst>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10" x14ac:knownFonts="1">
    <font>
      <sz val="10"/>
      <name val="Arial CE"/>
      <charset val="238"/>
    </font>
    <font>
      <sz val="10"/>
      <name val="Arial"/>
      <family val="2"/>
      <charset val="238"/>
    </font>
    <font>
      <sz val="11"/>
      <name val="Arial CE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6">
    <xf numFmtId="0" fontId="0" fillId="0" borderId="0" xfId="0"/>
    <xf numFmtId="49" fontId="3" fillId="0" borderId="0" xfId="2" applyNumberFormat="1" applyFont="1" applyBorder="1" applyAlignment="1">
      <alignment horizontal="left" vertical="top"/>
    </xf>
    <xf numFmtId="3" fontId="3" fillId="0" borderId="0" xfId="2" applyNumberFormat="1" applyFont="1" applyBorder="1" applyAlignment="1">
      <alignment horizontal="left" vertical="top"/>
    </xf>
    <xf numFmtId="3" fontId="3" fillId="0" borderId="0" xfId="2" applyNumberFormat="1" applyFont="1" applyBorder="1" applyAlignment="1">
      <alignment vertical="top"/>
    </xf>
    <xf numFmtId="49" fontId="3" fillId="0" borderId="0" xfId="2" applyNumberFormat="1" applyFont="1" applyBorder="1" applyAlignment="1">
      <alignment vertical="top"/>
    </xf>
    <xf numFmtId="49" fontId="4" fillId="0" borderId="0" xfId="2" applyNumberFormat="1" applyFont="1" applyBorder="1" applyAlignment="1">
      <alignment vertical="top"/>
    </xf>
    <xf numFmtId="1" fontId="4" fillId="0" borderId="0" xfId="2" applyNumberFormat="1" applyFont="1" applyBorder="1" applyAlignment="1">
      <alignment vertical="top"/>
    </xf>
    <xf numFmtId="1" fontId="3" fillId="0" borderId="0" xfId="2" applyNumberFormat="1" applyFont="1" applyBorder="1" applyAlignment="1">
      <alignment vertical="top"/>
    </xf>
    <xf numFmtId="49" fontId="6" fillId="2" borderId="0" xfId="2" applyNumberFormat="1" applyFont="1" applyFill="1" applyBorder="1" applyAlignment="1">
      <alignment horizontal="left" vertical="top"/>
    </xf>
    <xf numFmtId="3" fontId="1" fillId="2" borderId="0" xfId="2" applyNumberFormat="1" applyFont="1" applyFill="1" applyBorder="1" applyAlignment="1">
      <alignment vertical="top"/>
    </xf>
    <xf numFmtId="49" fontId="6" fillId="2" borderId="4" xfId="2" applyNumberFormat="1" applyFont="1" applyFill="1" applyBorder="1" applyAlignment="1">
      <alignment horizontal="center" vertical="center"/>
    </xf>
    <xf numFmtId="3" fontId="6" fillId="2" borderId="4" xfId="2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/>
    <xf numFmtId="49" fontId="1" fillId="0" borderId="0" xfId="2" applyNumberFormat="1" applyFont="1" applyFill="1" applyBorder="1" applyAlignment="1">
      <alignment horizontal="left" vertical="top"/>
    </xf>
    <xf numFmtId="9" fontId="1" fillId="0" borderId="0" xfId="0" applyNumberFormat="1" applyFont="1"/>
    <xf numFmtId="0" fontId="8" fillId="0" borderId="0" xfId="0" applyFont="1" applyFill="1" applyBorder="1" applyAlignment="1">
      <alignment horizontal="right"/>
    </xf>
    <xf numFmtId="164" fontId="1" fillId="0" borderId="0" xfId="2" applyNumberFormat="1" applyFont="1" applyFill="1" applyBorder="1" applyAlignment="1">
      <alignment vertical="top"/>
    </xf>
    <xf numFmtId="3" fontId="1" fillId="2" borderId="0" xfId="2" applyNumberFormat="1" applyFont="1" applyFill="1" applyBorder="1" applyAlignment="1">
      <alignment horizontal="left" vertical="top"/>
    </xf>
    <xf numFmtId="49" fontId="1" fillId="0" borderId="0" xfId="2" applyNumberFormat="1" applyFont="1" applyBorder="1" applyAlignment="1">
      <alignment horizontal="left" vertical="top"/>
    </xf>
    <xf numFmtId="49" fontId="6" fillId="0" borderId="0" xfId="2" applyNumberFormat="1" applyFont="1" applyBorder="1" applyAlignment="1">
      <alignment horizontal="left" vertical="top"/>
    </xf>
    <xf numFmtId="3" fontId="1" fillId="0" borderId="0" xfId="2" applyNumberFormat="1" applyFont="1" applyBorder="1" applyAlignment="1">
      <alignment horizontal="left" vertical="top"/>
    </xf>
    <xf numFmtId="49" fontId="1" fillId="0" borderId="0" xfId="2" applyNumberFormat="1" applyFont="1" applyFill="1" applyBorder="1" applyAlignment="1">
      <alignment horizontal="left" vertical="top" wrapText="1"/>
    </xf>
    <xf numFmtId="3" fontId="1" fillId="0" borderId="0" xfId="2" applyNumberFormat="1" applyFont="1" applyBorder="1" applyAlignment="1">
      <alignment horizontal="center" vertical="top" wrapText="1"/>
    </xf>
    <xf numFmtId="164" fontId="1" fillId="0" borderId="0" xfId="2" applyNumberFormat="1" applyFont="1" applyBorder="1" applyAlignment="1">
      <alignment vertical="top"/>
    </xf>
    <xf numFmtId="49" fontId="6" fillId="0" borderId="0" xfId="2" applyNumberFormat="1" applyFont="1" applyFill="1" applyBorder="1" applyAlignment="1">
      <alignment horizontal="left" vertical="top" wrapText="1"/>
    </xf>
    <xf numFmtId="164" fontId="6" fillId="0" borderId="0" xfId="2" applyNumberFormat="1" applyFont="1" applyBorder="1" applyAlignment="1">
      <alignment vertical="top"/>
    </xf>
    <xf numFmtId="164" fontId="8" fillId="0" borderId="0" xfId="0" applyNumberFormat="1" applyFont="1" applyFill="1" applyBorder="1" applyAlignment="1">
      <alignment horizontal="right"/>
    </xf>
    <xf numFmtId="49" fontId="1" fillId="2" borderId="1" xfId="2" applyNumberFormat="1" applyFont="1" applyFill="1" applyBorder="1" applyAlignment="1">
      <alignment horizontal="left" vertical="top"/>
    </xf>
    <xf numFmtId="49" fontId="6" fillId="2" borderId="2" xfId="2" applyNumberFormat="1" applyFont="1" applyFill="1" applyBorder="1" applyAlignment="1">
      <alignment horizontal="left" vertical="top"/>
    </xf>
    <xf numFmtId="3" fontId="1" fillId="2" borderId="2" xfId="2" applyNumberFormat="1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right"/>
    </xf>
    <xf numFmtId="164" fontId="6" fillId="2" borderId="3" xfId="2" applyNumberFormat="1" applyFont="1" applyFill="1" applyBorder="1" applyAlignment="1">
      <alignment vertical="top"/>
    </xf>
    <xf numFmtId="3" fontId="6" fillId="0" borderId="0" xfId="2" applyNumberFormat="1" applyFont="1" applyBorder="1" applyAlignment="1">
      <alignment horizontal="left" vertical="top"/>
    </xf>
    <xf numFmtId="3" fontId="6" fillId="0" borderId="0" xfId="2" applyNumberFormat="1" applyFont="1" applyBorder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3" fontId="6" fillId="2" borderId="4" xfId="2" applyNumberFormat="1" applyFont="1" applyFill="1" applyBorder="1" applyAlignment="1">
      <alignment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/>
    <xf numFmtId="3" fontId="1" fillId="0" borderId="0" xfId="2" applyNumberFormat="1" applyFont="1" applyFill="1" applyBorder="1" applyAlignment="1">
      <alignment horizontal="center" vertical="top" wrapText="1"/>
    </xf>
    <xf numFmtId="3" fontId="6" fillId="0" borderId="0" xfId="2" applyNumberFormat="1" applyFont="1" applyFill="1" applyBorder="1" applyAlignment="1">
      <alignment vertical="top"/>
    </xf>
    <xf numFmtId="49" fontId="5" fillId="2" borderId="0" xfId="2" applyNumberFormat="1" applyFont="1" applyFill="1" applyBorder="1" applyAlignment="1">
      <alignment horizontal="center" vertical="top"/>
    </xf>
    <xf numFmtId="3" fontId="6" fillId="2" borderId="4" xfId="2" applyNumberFormat="1" applyFont="1" applyFill="1" applyBorder="1" applyAlignment="1">
      <alignment horizontal="center" vertical="center"/>
    </xf>
    <xf numFmtId="3" fontId="6" fillId="2" borderId="4" xfId="2" applyNumberFormat="1" applyFont="1" applyFill="1" applyBorder="1" applyAlignment="1">
      <alignment horizontal="center" vertical="center" wrapText="1"/>
    </xf>
    <xf numFmtId="49" fontId="6" fillId="2" borderId="4" xfId="2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9"/>
  <sheetViews>
    <sheetView tabSelected="1" workbookViewId="0">
      <selection activeCell="B24" sqref="B24"/>
    </sheetView>
  </sheetViews>
  <sheetFormatPr defaultColWidth="9.140625" defaultRowHeight="12.75" x14ac:dyDescent="0.2"/>
  <cols>
    <col min="1" max="1" width="8.140625" customWidth="1"/>
    <col min="2" max="2" width="60.5703125" customWidth="1"/>
    <col min="3" max="3" width="11.5703125" customWidth="1"/>
    <col min="4" max="4" width="14.28515625" customWidth="1"/>
    <col min="6" max="6" width="9.140625" customWidth="1"/>
  </cols>
  <sheetData>
    <row r="1" spans="1:6" s="4" customFormat="1" ht="15.75" x14ac:dyDescent="0.2">
      <c r="A1" s="42" t="s">
        <v>25</v>
      </c>
      <c r="B1" s="42"/>
      <c r="C1" s="42"/>
      <c r="D1" s="42"/>
      <c r="F1" s="7"/>
    </row>
    <row r="2" spans="1:6" s="4" customFormat="1" ht="12.95" customHeight="1" x14ac:dyDescent="0.2">
      <c r="A2" s="8" t="s">
        <v>7</v>
      </c>
      <c r="B2" s="8" t="s">
        <v>9</v>
      </c>
      <c r="C2" s="9"/>
      <c r="D2" s="9"/>
      <c r="F2" s="7"/>
    </row>
    <row r="3" spans="1:6" s="4" customFormat="1" ht="12.95" customHeight="1" x14ac:dyDescent="0.2">
      <c r="A3" s="8" t="s">
        <v>8</v>
      </c>
      <c r="B3" s="8" t="s">
        <v>56</v>
      </c>
      <c r="C3" s="9"/>
      <c r="D3" s="9"/>
      <c r="F3" s="7"/>
    </row>
    <row r="4" spans="1:6" s="4" customFormat="1" ht="12.95" customHeight="1" x14ac:dyDescent="0.2">
      <c r="A4" s="8" t="s">
        <v>23</v>
      </c>
      <c r="B4" s="8" t="s">
        <v>24</v>
      </c>
      <c r="C4" s="9"/>
      <c r="D4" s="9"/>
      <c r="F4" s="7"/>
    </row>
    <row r="5" spans="1:6" s="4" customFormat="1" ht="12.95" customHeight="1" x14ac:dyDescent="0.2">
      <c r="A5" s="8"/>
      <c r="B5" s="8"/>
      <c r="C5" s="9"/>
      <c r="D5" s="9"/>
      <c r="F5" s="7"/>
    </row>
    <row r="6" spans="1:6" s="5" customFormat="1" x14ac:dyDescent="0.2">
      <c r="A6" s="10" t="s">
        <v>27</v>
      </c>
      <c r="B6" s="10" t="s">
        <v>26</v>
      </c>
      <c r="C6" s="11"/>
      <c r="D6" s="11" t="s">
        <v>33</v>
      </c>
      <c r="F6" s="6"/>
    </row>
    <row r="7" spans="1:6" x14ac:dyDescent="0.2">
      <c r="A7" s="12"/>
      <c r="B7" s="12"/>
      <c r="C7" s="12"/>
      <c r="D7" s="12"/>
    </row>
    <row r="8" spans="1:6" x14ac:dyDescent="0.2">
      <c r="A8" s="38" t="str">
        <f>VZT!A8</f>
        <v>Zař.č.1</v>
      </c>
      <c r="B8" s="39" t="str">
        <f>VZT!B8</f>
        <v>Větrání učeben</v>
      </c>
      <c r="C8" s="13"/>
      <c r="D8" s="13">
        <f>VZT!G38</f>
        <v>0</v>
      </c>
    </row>
    <row r="9" spans="1:6" x14ac:dyDescent="0.2">
      <c r="A9" s="38" t="str">
        <f>VZT!A40</f>
        <v>Zař.č.2</v>
      </c>
      <c r="B9" s="39" t="str">
        <f>VZT!B40</f>
        <v>Větrání hygienických zázemí - 1NP</v>
      </c>
      <c r="C9" s="13"/>
      <c r="D9" s="13">
        <f>VZT!G53</f>
        <v>0</v>
      </c>
    </row>
    <row r="10" spans="1:6" x14ac:dyDescent="0.2">
      <c r="A10" s="36" t="str">
        <f>VZT!A55</f>
        <v>Zař.č.3</v>
      </c>
      <c r="B10" s="35" t="str">
        <f>VZT!B55</f>
        <v>Větrání hygienických zázemí - 2NP</v>
      </c>
      <c r="C10" s="13"/>
      <c r="D10" s="13">
        <f>VZT!G69</f>
        <v>0</v>
      </c>
    </row>
    <row r="11" spans="1:6" x14ac:dyDescent="0.2">
      <c r="A11" s="12"/>
      <c r="B11" s="35" t="str">
        <f>VZT!B71</f>
        <v>Ostatní náklady</v>
      </c>
      <c r="C11" s="13"/>
      <c r="D11" s="13">
        <f>VZT!G79</f>
        <v>0</v>
      </c>
    </row>
    <row r="12" spans="1:6" x14ac:dyDescent="0.2">
      <c r="A12" s="12"/>
      <c r="B12" s="12"/>
      <c r="C12" s="13"/>
      <c r="D12" s="13"/>
    </row>
    <row r="13" spans="1:6" x14ac:dyDescent="0.2">
      <c r="A13" s="12"/>
      <c r="B13" s="12" t="s">
        <v>28</v>
      </c>
      <c r="C13" s="13"/>
      <c r="D13" s="13">
        <f>SUM(D7:D12)</f>
        <v>0</v>
      </c>
    </row>
    <row r="14" spans="1:6" x14ac:dyDescent="0.2">
      <c r="A14" s="12"/>
      <c r="B14" s="12"/>
      <c r="C14" s="12"/>
      <c r="D14" s="12"/>
    </row>
    <row r="15" spans="1:6" s="4" customFormat="1" ht="12.95" customHeight="1" x14ac:dyDescent="0.2">
      <c r="A15" s="14"/>
      <c r="B15" s="14" t="s">
        <v>22</v>
      </c>
      <c r="C15" s="16"/>
      <c r="D15" s="17">
        <f>C13+D13</f>
        <v>0</v>
      </c>
      <c r="F15" s="7"/>
    </row>
    <row r="16" spans="1:6" s="4" customFormat="1" ht="12.95" customHeight="1" x14ac:dyDescent="0.2">
      <c r="A16" s="14"/>
      <c r="B16" s="14"/>
      <c r="C16" s="16"/>
      <c r="D16" s="17"/>
      <c r="F16" s="7"/>
    </row>
    <row r="17" spans="1:4" x14ac:dyDescent="0.2">
      <c r="A17" s="12"/>
      <c r="B17" s="14" t="s">
        <v>30</v>
      </c>
      <c r="C17" s="15">
        <v>0.21</v>
      </c>
      <c r="D17" s="13">
        <f>D15*C17</f>
        <v>0</v>
      </c>
    </row>
    <row r="18" spans="1:4" ht="13.5" thickBot="1" x14ac:dyDescent="0.25">
      <c r="A18" s="12"/>
      <c r="B18" s="14"/>
      <c r="C18" s="15"/>
      <c r="D18" s="13"/>
    </row>
    <row r="19" spans="1:4" ht="13.5" thickBot="1" x14ac:dyDescent="0.25">
      <c r="A19" s="28"/>
      <c r="B19" s="29" t="s">
        <v>31</v>
      </c>
      <c r="C19" s="30"/>
      <c r="D19" s="32">
        <f>D15+D17</f>
        <v>0</v>
      </c>
    </row>
  </sheetData>
  <mergeCells count="1">
    <mergeCell ref="A1:D1"/>
  </mergeCells>
  <pageMargins left="0.70866141732283472" right="0.70866141732283472" top="0.78740157480314965" bottom="0.78740157480314965" header="0.31496062992125984" footer="0.31496062992125984"/>
  <pageSetup paperSize="9" scale="94" fitToHeight="0" orientation="portrait" r:id="rId1"/>
  <headerFooter>
    <oddFooter>&amp;C&amp;P/&amp;N&amp;RDne: 27.3.2016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82"/>
  <sheetViews>
    <sheetView workbookViewId="0">
      <pane xSplit="4" ySplit="7" topLeftCell="E8" activePane="bottomRight" state="frozen"/>
      <selection activeCell="B4" sqref="B4"/>
      <selection pane="topRight" activeCell="B4" sqref="B4"/>
      <selection pane="bottomLeft" activeCell="B4" sqref="B4"/>
      <selection pane="bottomRight" activeCell="I10" sqref="I10"/>
    </sheetView>
  </sheetViews>
  <sheetFormatPr defaultColWidth="9.140625" defaultRowHeight="12.95" customHeight="1" x14ac:dyDescent="0.2"/>
  <cols>
    <col min="1" max="1" width="8.140625" style="1" customWidth="1"/>
    <col min="2" max="2" width="64.85546875" style="1" customWidth="1"/>
    <col min="3" max="4" width="8.85546875" style="2" bestFit="1" customWidth="1"/>
    <col min="5" max="7" width="12.7109375" style="3" customWidth="1"/>
    <col min="8" max="16384" width="9.140625" style="4"/>
  </cols>
  <sheetData>
    <row r="1" spans="1:7" ht="15.75" x14ac:dyDescent="0.2">
      <c r="A1" s="42" t="s">
        <v>119</v>
      </c>
      <c r="B1" s="42"/>
      <c r="C1" s="42"/>
      <c r="D1" s="42"/>
      <c r="E1" s="42"/>
      <c r="F1" s="42"/>
      <c r="G1" s="42"/>
    </row>
    <row r="2" spans="1:7" ht="12.95" customHeight="1" x14ac:dyDescent="0.2">
      <c r="A2" s="8" t="s">
        <v>7</v>
      </c>
      <c r="B2" s="8" t="s">
        <v>9</v>
      </c>
      <c r="C2" s="18"/>
      <c r="D2" s="18"/>
      <c r="E2" s="9"/>
      <c r="F2" s="9"/>
      <c r="G2" s="9"/>
    </row>
    <row r="3" spans="1:7" ht="12.95" customHeight="1" x14ac:dyDescent="0.2">
      <c r="A3" s="8" t="s">
        <v>8</v>
      </c>
      <c r="B3" s="8" t="s">
        <v>56</v>
      </c>
      <c r="C3" s="18"/>
      <c r="D3" s="18"/>
      <c r="E3" s="9"/>
      <c r="F3" s="9"/>
      <c r="G3" s="9"/>
    </row>
    <row r="4" spans="1:7" ht="12.95" customHeight="1" x14ac:dyDescent="0.2">
      <c r="A4" s="8" t="s">
        <v>23</v>
      </c>
      <c r="B4" s="8" t="s">
        <v>24</v>
      </c>
      <c r="C4" s="18"/>
      <c r="D4" s="18"/>
      <c r="E4" s="9"/>
      <c r="F4" s="9"/>
      <c r="G4" s="9"/>
    </row>
    <row r="5" spans="1:7" ht="12.95" customHeight="1" x14ac:dyDescent="0.2">
      <c r="A5" s="8"/>
      <c r="B5" s="8"/>
      <c r="C5" s="18"/>
      <c r="D5" s="18"/>
      <c r="E5" s="9"/>
      <c r="F5" s="9"/>
      <c r="G5" s="9"/>
    </row>
    <row r="6" spans="1:7" ht="12.95" customHeight="1" x14ac:dyDescent="0.2">
      <c r="A6" s="45" t="s">
        <v>1</v>
      </c>
      <c r="B6" s="45" t="s">
        <v>10</v>
      </c>
      <c r="C6" s="43" t="s">
        <v>5</v>
      </c>
      <c r="D6" s="43" t="s">
        <v>6</v>
      </c>
      <c r="E6" s="44" t="s">
        <v>36</v>
      </c>
      <c r="F6" s="44"/>
      <c r="G6" s="44"/>
    </row>
    <row r="7" spans="1:7" s="5" customFormat="1" ht="25.5" x14ac:dyDescent="0.2">
      <c r="A7" s="45"/>
      <c r="B7" s="45"/>
      <c r="C7" s="43"/>
      <c r="D7" s="43"/>
      <c r="E7" s="11" t="s">
        <v>4</v>
      </c>
      <c r="F7" s="11" t="s">
        <v>3</v>
      </c>
      <c r="G7" s="37" t="s">
        <v>33</v>
      </c>
    </row>
    <row r="8" spans="1:7" s="5" customFormat="1" ht="12.95" customHeight="1" x14ac:dyDescent="0.2">
      <c r="A8" s="20" t="s">
        <v>34</v>
      </c>
      <c r="B8" s="20" t="s">
        <v>29</v>
      </c>
      <c r="C8" s="33"/>
      <c r="D8" s="33"/>
      <c r="E8" s="41"/>
      <c r="F8" s="34"/>
      <c r="G8" s="34"/>
    </row>
    <row r="9" spans="1:7" ht="25.5" x14ac:dyDescent="0.2">
      <c r="A9" s="22" t="s">
        <v>79</v>
      </c>
      <c r="B9" s="22" t="s">
        <v>54</v>
      </c>
      <c r="C9" s="23" t="s">
        <v>0</v>
      </c>
      <c r="D9" s="23">
        <v>1</v>
      </c>
      <c r="E9" s="17"/>
      <c r="F9" s="17"/>
      <c r="G9" s="24">
        <f t="shared" ref="G9:G37" si="0">D9*(E9+F9)</f>
        <v>0</v>
      </c>
    </row>
    <row r="10" spans="1:7" ht="38.25" x14ac:dyDescent="0.2">
      <c r="A10" s="22"/>
      <c r="B10" s="22" t="s">
        <v>65</v>
      </c>
      <c r="C10" s="23"/>
      <c r="D10" s="23"/>
      <c r="E10" s="17"/>
      <c r="F10" s="17"/>
      <c r="G10" s="24"/>
    </row>
    <row r="11" spans="1:7" ht="25.5" x14ac:dyDescent="0.2">
      <c r="A11" s="22"/>
      <c r="B11" s="22" t="s">
        <v>66</v>
      </c>
      <c r="C11" s="23"/>
      <c r="D11" s="23"/>
      <c r="E11" s="17"/>
      <c r="F11" s="17"/>
      <c r="G11" s="24"/>
    </row>
    <row r="12" spans="1:7" ht="25.5" x14ac:dyDescent="0.2">
      <c r="A12" s="22"/>
      <c r="B12" s="22" t="s">
        <v>55</v>
      </c>
      <c r="C12" s="23"/>
      <c r="D12" s="23"/>
      <c r="E12" s="17"/>
      <c r="F12" s="17"/>
      <c r="G12" s="24"/>
    </row>
    <row r="13" spans="1:7" ht="25.5" x14ac:dyDescent="0.2">
      <c r="A13" s="22" t="s">
        <v>80</v>
      </c>
      <c r="B13" s="22" t="s">
        <v>76</v>
      </c>
      <c r="C13" s="40" t="s">
        <v>0</v>
      </c>
      <c r="D13" s="40">
        <v>8</v>
      </c>
      <c r="E13" s="17"/>
      <c r="F13" s="17"/>
      <c r="G13" s="24">
        <f t="shared" si="0"/>
        <v>0</v>
      </c>
    </row>
    <row r="14" spans="1:7" ht="25.5" x14ac:dyDescent="0.2">
      <c r="A14" s="22" t="s">
        <v>94</v>
      </c>
      <c r="B14" s="22" t="s">
        <v>77</v>
      </c>
      <c r="C14" s="40" t="s">
        <v>0</v>
      </c>
      <c r="D14" s="40">
        <v>2</v>
      </c>
      <c r="E14" s="17"/>
      <c r="F14" s="17"/>
      <c r="G14" s="24">
        <f t="shared" si="0"/>
        <v>0</v>
      </c>
    </row>
    <row r="15" spans="1:7" ht="25.5" x14ac:dyDescent="0.2">
      <c r="A15" s="22" t="s">
        <v>95</v>
      </c>
      <c r="B15" s="22" t="s">
        <v>78</v>
      </c>
      <c r="C15" s="40" t="s">
        <v>0</v>
      </c>
      <c r="D15" s="40">
        <v>2</v>
      </c>
      <c r="E15" s="17"/>
      <c r="F15" s="17"/>
      <c r="G15" s="24">
        <f t="shared" si="0"/>
        <v>0</v>
      </c>
    </row>
    <row r="16" spans="1:7" ht="39.75" x14ac:dyDescent="0.2">
      <c r="A16" s="22" t="s">
        <v>96</v>
      </c>
      <c r="B16" s="22" t="s">
        <v>43</v>
      </c>
      <c r="C16" s="23" t="s">
        <v>0</v>
      </c>
      <c r="D16" s="40">
        <v>20</v>
      </c>
      <c r="E16" s="17"/>
      <c r="F16" s="17"/>
      <c r="G16" s="24">
        <f t="shared" si="0"/>
        <v>0</v>
      </c>
    </row>
    <row r="17" spans="1:7" ht="39.75" x14ac:dyDescent="0.2">
      <c r="A17" s="22" t="s">
        <v>97</v>
      </c>
      <c r="B17" s="22" t="s">
        <v>75</v>
      </c>
      <c r="C17" s="23" t="s">
        <v>0</v>
      </c>
      <c r="D17" s="40">
        <v>2</v>
      </c>
      <c r="E17" s="17"/>
      <c r="F17" s="17"/>
      <c r="G17" s="24">
        <f t="shared" si="0"/>
        <v>0</v>
      </c>
    </row>
    <row r="18" spans="1:7" ht="12.75" x14ac:dyDescent="0.2">
      <c r="A18" s="22" t="s">
        <v>98</v>
      </c>
      <c r="B18" s="22" t="s">
        <v>44</v>
      </c>
      <c r="C18" s="40" t="s">
        <v>0</v>
      </c>
      <c r="D18" s="40">
        <v>22</v>
      </c>
      <c r="E18" s="17"/>
      <c r="F18" s="17"/>
      <c r="G18" s="24">
        <f t="shared" si="0"/>
        <v>0</v>
      </c>
    </row>
    <row r="19" spans="1:7" ht="27" x14ac:dyDescent="0.2">
      <c r="A19" s="22" t="s">
        <v>99</v>
      </c>
      <c r="B19" s="22" t="s">
        <v>93</v>
      </c>
      <c r="C19" s="23" t="s">
        <v>0</v>
      </c>
      <c r="D19" s="40">
        <v>2</v>
      </c>
      <c r="E19" s="17"/>
      <c r="F19" s="17"/>
      <c r="G19" s="24">
        <f t="shared" si="0"/>
        <v>0</v>
      </c>
    </row>
    <row r="20" spans="1:7" ht="27" x14ac:dyDescent="0.2">
      <c r="A20" s="22" t="s">
        <v>99</v>
      </c>
      <c r="B20" s="22" t="s">
        <v>115</v>
      </c>
      <c r="C20" s="23" t="s">
        <v>0</v>
      </c>
      <c r="D20" s="40">
        <v>2</v>
      </c>
      <c r="E20" s="17"/>
      <c r="F20" s="17"/>
      <c r="G20" s="24">
        <f t="shared" ref="G20" si="1">D20*(E20+F20)</f>
        <v>0</v>
      </c>
    </row>
    <row r="21" spans="1:7" ht="27" x14ac:dyDescent="0.2">
      <c r="A21" s="22" t="s">
        <v>100</v>
      </c>
      <c r="B21" s="22" t="s">
        <v>103</v>
      </c>
      <c r="C21" s="23" t="s">
        <v>0</v>
      </c>
      <c r="D21" s="40">
        <v>6</v>
      </c>
      <c r="E21" s="17"/>
      <c r="F21" s="17"/>
      <c r="G21" s="24">
        <f t="shared" ref="G21:G22" si="2">D21*(E21+F21)</f>
        <v>0</v>
      </c>
    </row>
    <row r="22" spans="1:7" ht="27" x14ac:dyDescent="0.2">
      <c r="A22" s="22" t="s">
        <v>101</v>
      </c>
      <c r="B22" s="22" t="s">
        <v>102</v>
      </c>
      <c r="C22" s="23" t="s">
        <v>0</v>
      </c>
      <c r="D22" s="40">
        <v>1</v>
      </c>
      <c r="E22" s="17"/>
      <c r="F22" s="17"/>
      <c r="G22" s="24">
        <f t="shared" si="2"/>
        <v>0</v>
      </c>
    </row>
    <row r="23" spans="1:7" ht="25.5" x14ac:dyDescent="0.2">
      <c r="A23" s="22" t="s">
        <v>105</v>
      </c>
      <c r="B23" s="22" t="s">
        <v>45</v>
      </c>
      <c r="C23" s="40" t="s">
        <v>0</v>
      </c>
      <c r="D23" s="40">
        <v>4</v>
      </c>
      <c r="E23" s="17"/>
      <c r="F23" s="17"/>
      <c r="G23" s="24">
        <f t="shared" si="0"/>
        <v>0</v>
      </c>
    </row>
    <row r="24" spans="1:7" ht="25.5" x14ac:dyDescent="0.2">
      <c r="A24" s="22" t="s">
        <v>106</v>
      </c>
      <c r="B24" s="22" t="s">
        <v>111</v>
      </c>
      <c r="C24" s="23" t="s">
        <v>0</v>
      </c>
      <c r="D24" s="40">
        <v>2</v>
      </c>
      <c r="E24" s="17"/>
      <c r="F24" s="17"/>
      <c r="G24" s="24">
        <f t="shared" ref="G24:G25" si="3">D24*(E24+F24)</f>
        <v>0</v>
      </c>
    </row>
    <row r="25" spans="1:7" ht="25.5" x14ac:dyDescent="0.2">
      <c r="A25" s="22" t="s">
        <v>107</v>
      </c>
      <c r="B25" s="22" t="s">
        <v>52</v>
      </c>
      <c r="C25" s="23" t="s">
        <v>0</v>
      </c>
      <c r="D25" s="40">
        <v>26</v>
      </c>
      <c r="E25" s="17"/>
      <c r="F25" s="17"/>
      <c r="G25" s="24">
        <f t="shared" si="3"/>
        <v>0</v>
      </c>
    </row>
    <row r="26" spans="1:7" ht="25.5" x14ac:dyDescent="0.2">
      <c r="A26" s="22" t="s">
        <v>108</v>
      </c>
      <c r="B26" s="22" t="s">
        <v>114</v>
      </c>
      <c r="C26" s="23" t="s">
        <v>0</v>
      </c>
      <c r="D26" s="40">
        <v>1</v>
      </c>
      <c r="E26" s="17"/>
      <c r="F26" s="17"/>
      <c r="G26" s="24">
        <f t="shared" ref="G26:G27" si="4">D26*(E26+F26)</f>
        <v>0</v>
      </c>
    </row>
    <row r="27" spans="1:7" ht="25.5" x14ac:dyDescent="0.2">
      <c r="A27" s="22" t="s">
        <v>109</v>
      </c>
      <c r="B27" s="22" t="s">
        <v>112</v>
      </c>
      <c r="C27" s="23" t="s">
        <v>0</v>
      </c>
      <c r="D27" s="40">
        <v>6</v>
      </c>
      <c r="E27" s="17"/>
      <c r="F27" s="17"/>
      <c r="G27" s="24">
        <f t="shared" si="4"/>
        <v>0</v>
      </c>
    </row>
    <row r="28" spans="1:7" ht="12.75" x14ac:dyDescent="0.2">
      <c r="A28" s="22" t="s">
        <v>110</v>
      </c>
      <c r="B28" s="22" t="s">
        <v>116</v>
      </c>
      <c r="C28" s="40" t="s">
        <v>0</v>
      </c>
      <c r="D28" s="40">
        <v>1</v>
      </c>
      <c r="E28" s="17"/>
      <c r="F28" s="17"/>
      <c r="G28" s="24">
        <f t="shared" si="0"/>
        <v>0</v>
      </c>
    </row>
    <row r="29" spans="1:7" ht="12.75" x14ac:dyDescent="0.2">
      <c r="A29" s="22" t="s">
        <v>113</v>
      </c>
      <c r="B29" s="22" t="s">
        <v>104</v>
      </c>
      <c r="C29" s="40" t="s">
        <v>0</v>
      </c>
      <c r="D29" s="40">
        <v>1</v>
      </c>
      <c r="E29" s="17"/>
      <c r="F29" s="17"/>
      <c r="G29" s="24">
        <f t="shared" si="0"/>
        <v>0</v>
      </c>
    </row>
    <row r="30" spans="1:7" ht="14.25" x14ac:dyDescent="0.2">
      <c r="A30" s="22"/>
      <c r="B30" s="22" t="s">
        <v>39</v>
      </c>
      <c r="C30" s="23" t="s">
        <v>32</v>
      </c>
      <c r="D30" s="40">
        <v>150</v>
      </c>
      <c r="E30" s="17"/>
      <c r="F30" s="17"/>
      <c r="G30" s="24">
        <f t="shared" si="0"/>
        <v>0</v>
      </c>
    </row>
    <row r="31" spans="1:7" ht="14.25" x14ac:dyDescent="0.2">
      <c r="A31" s="22"/>
      <c r="B31" s="22" t="s">
        <v>40</v>
      </c>
      <c r="C31" s="23" t="s">
        <v>32</v>
      </c>
      <c r="D31" s="40">
        <v>90</v>
      </c>
      <c r="E31" s="17"/>
      <c r="F31" s="17"/>
      <c r="G31" s="24">
        <f t="shared" si="0"/>
        <v>0</v>
      </c>
    </row>
    <row r="32" spans="1:7" ht="12.75" x14ac:dyDescent="0.2">
      <c r="A32" s="22"/>
      <c r="B32" s="22" t="s">
        <v>117</v>
      </c>
      <c r="C32" s="40" t="s">
        <v>2</v>
      </c>
      <c r="D32" s="40">
        <v>33</v>
      </c>
      <c r="E32" s="17"/>
      <c r="F32" s="17"/>
      <c r="G32" s="24">
        <f t="shared" si="0"/>
        <v>0</v>
      </c>
    </row>
    <row r="33" spans="1:7" ht="12.75" x14ac:dyDescent="0.2">
      <c r="A33" s="22"/>
      <c r="B33" s="22" t="s">
        <v>53</v>
      </c>
      <c r="C33" s="40" t="s">
        <v>2</v>
      </c>
      <c r="D33" s="40">
        <v>245</v>
      </c>
      <c r="E33" s="17"/>
      <c r="F33" s="17"/>
      <c r="G33" s="24">
        <f t="shared" si="0"/>
        <v>0</v>
      </c>
    </row>
    <row r="34" spans="1:7" ht="12.75" x14ac:dyDescent="0.2">
      <c r="A34" s="22"/>
      <c r="B34" s="22" t="s">
        <v>46</v>
      </c>
      <c r="C34" s="40" t="s">
        <v>2</v>
      </c>
      <c r="D34" s="40">
        <v>9</v>
      </c>
      <c r="E34" s="17"/>
      <c r="F34" s="17"/>
      <c r="G34" s="24">
        <f t="shared" si="0"/>
        <v>0</v>
      </c>
    </row>
    <row r="35" spans="1:7" ht="14.25" x14ac:dyDescent="0.2">
      <c r="A35" s="22"/>
      <c r="B35" s="22" t="s">
        <v>41</v>
      </c>
      <c r="C35" s="23" t="s">
        <v>32</v>
      </c>
      <c r="D35" s="40">
        <v>105</v>
      </c>
      <c r="E35" s="17"/>
      <c r="F35" s="17"/>
      <c r="G35" s="24">
        <f t="shared" si="0"/>
        <v>0</v>
      </c>
    </row>
    <row r="36" spans="1:7" ht="14.25" x14ac:dyDescent="0.2">
      <c r="A36" s="22"/>
      <c r="B36" s="22" t="s">
        <v>42</v>
      </c>
      <c r="C36" s="23" t="s">
        <v>32</v>
      </c>
      <c r="D36" s="40">
        <v>60</v>
      </c>
      <c r="E36" s="17"/>
      <c r="F36" s="17"/>
      <c r="G36" s="24">
        <f t="shared" si="0"/>
        <v>0</v>
      </c>
    </row>
    <row r="37" spans="1:7" ht="12.75" x14ac:dyDescent="0.2">
      <c r="A37" s="22"/>
      <c r="B37" s="22" t="s">
        <v>21</v>
      </c>
      <c r="C37" s="23" t="s">
        <v>47</v>
      </c>
      <c r="D37" s="40">
        <v>500</v>
      </c>
      <c r="E37" s="17"/>
      <c r="F37" s="17"/>
      <c r="G37" s="24">
        <f t="shared" si="0"/>
        <v>0</v>
      </c>
    </row>
    <row r="38" spans="1:7" ht="12.95" customHeight="1" x14ac:dyDescent="0.2">
      <c r="A38" s="22"/>
      <c r="B38" s="25" t="s">
        <v>11</v>
      </c>
      <c r="C38" s="23"/>
      <c r="D38" s="23"/>
      <c r="E38" s="24"/>
      <c r="F38" s="26"/>
      <c r="G38" s="26">
        <f>SUM(G9:G37)</f>
        <v>0</v>
      </c>
    </row>
    <row r="39" spans="1:7" ht="12.95" customHeight="1" x14ac:dyDescent="0.2">
      <c r="A39" s="22"/>
      <c r="B39" s="25"/>
      <c r="C39" s="23"/>
      <c r="D39" s="23"/>
      <c r="E39" s="24"/>
      <c r="F39" s="26"/>
      <c r="G39" s="26"/>
    </row>
    <row r="40" spans="1:7" ht="12.95" customHeight="1" x14ac:dyDescent="0.2">
      <c r="A40" s="20" t="s">
        <v>35</v>
      </c>
      <c r="B40" s="20" t="s">
        <v>57</v>
      </c>
      <c r="C40" s="23"/>
      <c r="D40" s="23"/>
      <c r="E40" s="24"/>
      <c r="F40" s="26"/>
      <c r="G40" s="26"/>
    </row>
    <row r="41" spans="1:7" ht="27" x14ac:dyDescent="0.2">
      <c r="A41" s="22" t="s">
        <v>81</v>
      </c>
      <c r="B41" s="22" t="s">
        <v>67</v>
      </c>
      <c r="C41" s="23" t="s">
        <v>0</v>
      </c>
      <c r="D41" s="23">
        <v>1</v>
      </c>
      <c r="E41" s="24"/>
      <c r="F41" s="24"/>
      <c r="G41" s="24">
        <f t="shared" ref="G41:G52" si="5">D41*(E41+F41)</f>
        <v>0</v>
      </c>
    </row>
    <row r="42" spans="1:7" ht="12.95" customHeight="1" x14ac:dyDescent="0.2">
      <c r="A42" s="22"/>
      <c r="B42" s="22" t="s">
        <v>59</v>
      </c>
      <c r="C42" s="23" t="s">
        <v>0</v>
      </c>
      <c r="D42" s="23">
        <v>2</v>
      </c>
      <c r="E42" s="24"/>
      <c r="F42" s="24"/>
      <c r="G42" s="24">
        <f t="shared" si="5"/>
        <v>0</v>
      </c>
    </row>
    <row r="43" spans="1:7" ht="12.95" customHeight="1" x14ac:dyDescent="0.2">
      <c r="A43" s="22"/>
      <c r="B43" s="22" t="s">
        <v>37</v>
      </c>
      <c r="C43" s="23" t="s">
        <v>0</v>
      </c>
      <c r="D43" s="23">
        <v>1</v>
      </c>
      <c r="E43" s="24"/>
      <c r="F43" s="24"/>
      <c r="G43" s="24">
        <f t="shared" si="5"/>
        <v>0</v>
      </c>
    </row>
    <row r="44" spans="1:7" ht="12.95" customHeight="1" x14ac:dyDescent="0.2">
      <c r="A44" s="22" t="s">
        <v>82</v>
      </c>
      <c r="B44" s="22" t="s">
        <v>60</v>
      </c>
      <c r="C44" s="23" t="s">
        <v>0</v>
      </c>
      <c r="D44" s="23">
        <v>1</v>
      </c>
      <c r="E44" s="24"/>
      <c r="F44" s="24"/>
      <c r="G44" s="24">
        <f t="shared" si="5"/>
        <v>0</v>
      </c>
    </row>
    <row r="45" spans="1:7" ht="12.95" customHeight="1" x14ac:dyDescent="0.2">
      <c r="A45" s="22" t="s">
        <v>83</v>
      </c>
      <c r="B45" s="22" t="s">
        <v>61</v>
      </c>
      <c r="C45" s="23" t="s">
        <v>0</v>
      </c>
      <c r="D45" s="23">
        <v>2</v>
      </c>
      <c r="E45" s="24"/>
      <c r="F45" s="24"/>
      <c r="G45" s="24">
        <f t="shared" si="5"/>
        <v>0</v>
      </c>
    </row>
    <row r="46" spans="1:7" ht="12.95" customHeight="1" x14ac:dyDescent="0.2">
      <c r="A46" s="22" t="s">
        <v>84</v>
      </c>
      <c r="B46" s="22" t="s">
        <v>62</v>
      </c>
      <c r="C46" s="23" t="s">
        <v>0</v>
      </c>
      <c r="D46" s="23">
        <v>1</v>
      </c>
      <c r="E46" s="24"/>
      <c r="F46" s="24"/>
      <c r="G46" s="24">
        <f t="shared" si="5"/>
        <v>0</v>
      </c>
    </row>
    <row r="47" spans="1:7" ht="12.95" customHeight="1" x14ac:dyDescent="0.2">
      <c r="A47" s="22" t="s">
        <v>85</v>
      </c>
      <c r="B47" s="22" t="s">
        <v>49</v>
      </c>
      <c r="C47" s="23" t="s">
        <v>0</v>
      </c>
      <c r="D47" s="23">
        <v>1</v>
      </c>
      <c r="E47" s="24"/>
      <c r="F47" s="24"/>
      <c r="G47" s="24">
        <f t="shared" ref="G47" si="6">D47*(E47+F47)</f>
        <v>0</v>
      </c>
    </row>
    <row r="48" spans="1:7" ht="12.95" customHeight="1" x14ac:dyDescent="0.2">
      <c r="A48" s="22" t="s">
        <v>86</v>
      </c>
      <c r="B48" s="22" t="s">
        <v>48</v>
      </c>
      <c r="C48" s="23" t="s">
        <v>0</v>
      </c>
      <c r="D48" s="23">
        <v>5</v>
      </c>
      <c r="E48" s="24"/>
      <c r="F48" s="24"/>
      <c r="G48" s="24">
        <f t="shared" si="5"/>
        <v>0</v>
      </c>
    </row>
    <row r="49" spans="1:7" ht="12.95" customHeight="1" x14ac:dyDescent="0.2">
      <c r="A49" s="22"/>
      <c r="B49" s="22" t="s">
        <v>64</v>
      </c>
      <c r="C49" s="23" t="s">
        <v>2</v>
      </c>
      <c r="D49" s="23">
        <v>1</v>
      </c>
      <c r="E49" s="24"/>
      <c r="F49" s="24"/>
      <c r="G49" s="24">
        <f t="shared" ref="G49" si="7">D49*(E49+F49)</f>
        <v>0</v>
      </c>
    </row>
    <row r="50" spans="1:7" ht="12.95" customHeight="1" x14ac:dyDescent="0.2">
      <c r="A50" s="22"/>
      <c r="B50" s="22" t="s">
        <v>50</v>
      </c>
      <c r="C50" s="23" t="s">
        <v>2</v>
      </c>
      <c r="D50" s="23">
        <v>9</v>
      </c>
      <c r="E50" s="17"/>
      <c r="F50" s="24"/>
      <c r="G50" s="24">
        <f t="shared" si="5"/>
        <v>0</v>
      </c>
    </row>
    <row r="51" spans="1:7" ht="12.95" customHeight="1" x14ac:dyDescent="0.2">
      <c r="A51" s="22"/>
      <c r="B51" s="22" t="s">
        <v>63</v>
      </c>
      <c r="C51" s="23" t="s">
        <v>2</v>
      </c>
      <c r="D51" s="23">
        <v>6</v>
      </c>
      <c r="E51" s="17"/>
      <c r="F51" s="24"/>
      <c r="G51" s="24">
        <f t="shared" ref="G51" si="8">D51*(E51+F51)</f>
        <v>0</v>
      </c>
    </row>
    <row r="52" spans="1:7" ht="12.95" customHeight="1" x14ac:dyDescent="0.2">
      <c r="A52" s="22"/>
      <c r="B52" s="22" t="s">
        <v>21</v>
      </c>
      <c r="C52" s="23" t="s">
        <v>47</v>
      </c>
      <c r="D52" s="40">
        <v>25</v>
      </c>
      <c r="E52" s="17"/>
      <c r="F52" s="24"/>
      <c r="G52" s="24">
        <f t="shared" si="5"/>
        <v>0</v>
      </c>
    </row>
    <row r="53" spans="1:7" ht="12.95" customHeight="1" x14ac:dyDescent="0.2">
      <c r="A53" s="22"/>
      <c r="B53" s="25" t="s">
        <v>12</v>
      </c>
      <c r="C53" s="23"/>
      <c r="D53" s="40"/>
      <c r="E53" s="17"/>
      <c r="F53" s="26"/>
      <c r="G53" s="26">
        <f>SUM(G41:G52)</f>
        <v>0</v>
      </c>
    </row>
    <row r="54" spans="1:7" ht="12.95" customHeight="1" x14ac:dyDescent="0.2">
      <c r="A54" s="22"/>
      <c r="B54" s="25"/>
      <c r="C54" s="23"/>
      <c r="D54" s="40"/>
      <c r="E54" s="17"/>
      <c r="F54" s="26"/>
      <c r="G54" s="26"/>
    </row>
    <row r="55" spans="1:7" ht="12.95" customHeight="1" x14ac:dyDescent="0.2">
      <c r="A55" s="20" t="s">
        <v>38</v>
      </c>
      <c r="B55" s="20" t="s">
        <v>58</v>
      </c>
      <c r="C55" s="23"/>
      <c r="D55" s="40"/>
      <c r="E55" s="17"/>
      <c r="F55" s="26"/>
      <c r="G55" s="26"/>
    </row>
    <row r="56" spans="1:7" ht="27" x14ac:dyDescent="0.2">
      <c r="A56" s="22" t="s">
        <v>87</v>
      </c>
      <c r="B56" s="22" t="s">
        <v>68</v>
      </c>
      <c r="C56" s="23" t="s">
        <v>0</v>
      </c>
      <c r="D56" s="40">
        <v>1</v>
      </c>
      <c r="E56" s="17"/>
      <c r="F56" s="24"/>
      <c r="G56" s="24">
        <f t="shared" ref="G56:G68" si="9">D56*(E56+F56)</f>
        <v>0</v>
      </c>
    </row>
    <row r="57" spans="1:7" ht="12.95" customHeight="1" x14ac:dyDescent="0.2">
      <c r="A57" s="22"/>
      <c r="B57" s="22" t="s">
        <v>69</v>
      </c>
      <c r="C57" s="23" t="s">
        <v>0</v>
      </c>
      <c r="D57" s="40">
        <v>2</v>
      </c>
      <c r="E57" s="17"/>
      <c r="F57" s="24"/>
      <c r="G57" s="24">
        <f t="shared" si="9"/>
        <v>0</v>
      </c>
    </row>
    <row r="58" spans="1:7" ht="12.95" customHeight="1" x14ac:dyDescent="0.2">
      <c r="A58" s="22"/>
      <c r="B58" s="22" t="s">
        <v>37</v>
      </c>
      <c r="C58" s="23" t="s">
        <v>0</v>
      </c>
      <c r="D58" s="40">
        <v>1</v>
      </c>
      <c r="E58" s="17"/>
      <c r="F58" s="24"/>
      <c r="G58" s="24">
        <f t="shared" si="9"/>
        <v>0</v>
      </c>
    </row>
    <row r="59" spans="1:7" ht="12.95" customHeight="1" x14ac:dyDescent="0.2">
      <c r="A59" s="22" t="s">
        <v>88</v>
      </c>
      <c r="B59" s="22" t="s">
        <v>70</v>
      </c>
      <c r="C59" s="23" t="s">
        <v>0</v>
      </c>
      <c r="D59" s="40">
        <v>1</v>
      </c>
      <c r="E59" s="17"/>
      <c r="F59" s="24"/>
      <c r="G59" s="24">
        <f t="shared" si="9"/>
        <v>0</v>
      </c>
    </row>
    <row r="60" spans="1:7" ht="12.95" customHeight="1" x14ac:dyDescent="0.2">
      <c r="A60" s="22" t="s">
        <v>89</v>
      </c>
      <c r="B60" s="22" t="s">
        <v>71</v>
      </c>
      <c r="C60" s="23" t="s">
        <v>0</v>
      </c>
      <c r="D60" s="40">
        <v>1</v>
      </c>
      <c r="E60" s="17"/>
      <c r="F60" s="24"/>
      <c r="G60" s="24">
        <f t="shared" si="9"/>
        <v>0</v>
      </c>
    </row>
    <row r="61" spans="1:7" ht="12.75" x14ac:dyDescent="0.2">
      <c r="A61" s="22" t="s">
        <v>90</v>
      </c>
      <c r="B61" s="22" t="s">
        <v>72</v>
      </c>
      <c r="C61" s="23" t="s">
        <v>0</v>
      </c>
      <c r="D61" s="40">
        <v>1</v>
      </c>
      <c r="E61" s="17"/>
      <c r="F61" s="24"/>
      <c r="G61" s="24">
        <f>D61*(E61+F61)</f>
        <v>0</v>
      </c>
    </row>
    <row r="62" spans="1:7" ht="12.95" customHeight="1" x14ac:dyDescent="0.2">
      <c r="A62" s="22" t="s">
        <v>91</v>
      </c>
      <c r="B62" s="22" t="s">
        <v>49</v>
      </c>
      <c r="C62" s="23" t="s">
        <v>0</v>
      </c>
      <c r="D62" s="40">
        <v>1</v>
      </c>
      <c r="E62" s="17"/>
      <c r="F62" s="24"/>
      <c r="G62" s="24">
        <f t="shared" si="9"/>
        <v>0</v>
      </c>
    </row>
    <row r="63" spans="1:7" ht="12.95" customHeight="1" x14ac:dyDescent="0.2">
      <c r="A63" s="22" t="s">
        <v>92</v>
      </c>
      <c r="B63" s="22" t="s">
        <v>48</v>
      </c>
      <c r="C63" s="23" t="s">
        <v>0</v>
      </c>
      <c r="D63" s="40">
        <v>6</v>
      </c>
      <c r="E63" s="17"/>
      <c r="F63" s="24"/>
      <c r="G63" s="24">
        <f t="shared" si="9"/>
        <v>0</v>
      </c>
    </row>
    <row r="64" spans="1:7" ht="12.95" customHeight="1" x14ac:dyDescent="0.2">
      <c r="A64" s="22"/>
      <c r="B64" s="22" t="s">
        <v>73</v>
      </c>
      <c r="C64" s="23" t="s">
        <v>2</v>
      </c>
      <c r="D64" s="40">
        <v>2</v>
      </c>
      <c r="E64" s="17"/>
      <c r="F64" s="24"/>
      <c r="G64" s="24">
        <f t="shared" si="9"/>
        <v>0</v>
      </c>
    </row>
    <row r="65" spans="1:7" ht="12.95" customHeight="1" x14ac:dyDescent="0.2">
      <c r="A65" s="22"/>
      <c r="B65" s="22" t="s">
        <v>50</v>
      </c>
      <c r="C65" s="23" t="s">
        <v>2</v>
      </c>
      <c r="D65" s="40">
        <v>6</v>
      </c>
      <c r="E65" s="17"/>
      <c r="F65" s="24"/>
      <c r="G65" s="24">
        <f t="shared" ref="G65:G67" si="10">D65*(E65+F65)</f>
        <v>0</v>
      </c>
    </row>
    <row r="66" spans="1:7" ht="12.95" customHeight="1" x14ac:dyDescent="0.2">
      <c r="A66" s="22"/>
      <c r="B66" s="22" t="s">
        <v>63</v>
      </c>
      <c r="C66" s="23" t="s">
        <v>2</v>
      </c>
      <c r="D66" s="40">
        <v>4</v>
      </c>
      <c r="E66" s="17"/>
      <c r="F66" s="24"/>
      <c r="G66" s="24">
        <f t="shared" si="10"/>
        <v>0</v>
      </c>
    </row>
    <row r="67" spans="1:7" ht="12.95" customHeight="1" x14ac:dyDescent="0.2">
      <c r="A67" s="22"/>
      <c r="B67" s="22" t="s">
        <v>74</v>
      </c>
      <c r="C67" s="23" t="s">
        <v>2</v>
      </c>
      <c r="D67" s="40">
        <v>2</v>
      </c>
      <c r="E67" s="17"/>
      <c r="F67" s="24"/>
      <c r="G67" s="24">
        <f t="shared" si="10"/>
        <v>0</v>
      </c>
    </row>
    <row r="68" spans="1:7" ht="12.95" customHeight="1" x14ac:dyDescent="0.2">
      <c r="A68" s="22"/>
      <c r="B68" s="22" t="s">
        <v>21</v>
      </c>
      <c r="C68" s="23" t="s">
        <v>47</v>
      </c>
      <c r="D68" s="40">
        <v>25</v>
      </c>
      <c r="E68" s="17"/>
      <c r="F68" s="24"/>
      <c r="G68" s="24">
        <f t="shared" si="9"/>
        <v>0</v>
      </c>
    </row>
    <row r="69" spans="1:7" ht="12.95" customHeight="1" x14ac:dyDescent="0.2">
      <c r="A69" s="22"/>
      <c r="B69" s="25" t="s">
        <v>51</v>
      </c>
      <c r="C69" s="23"/>
      <c r="D69" s="40"/>
      <c r="E69" s="17"/>
      <c r="F69" s="26"/>
      <c r="G69" s="26">
        <f>SUM(G56:G68)</f>
        <v>0</v>
      </c>
    </row>
    <row r="70" spans="1:7" ht="12.95" customHeight="1" x14ac:dyDescent="0.2">
      <c r="A70" s="22"/>
      <c r="B70" s="25"/>
      <c r="C70" s="23"/>
      <c r="D70" s="23"/>
      <c r="E70" s="24"/>
      <c r="F70" s="26"/>
      <c r="G70" s="26"/>
    </row>
    <row r="71" spans="1:7" ht="12.95" customHeight="1" x14ac:dyDescent="0.2">
      <c r="A71" s="22"/>
      <c r="B71" s="25" t="s">
        <v>13</v>
      </c>
      <c r="C71" s="23"/>
      <c r="D71" s="23"/>
      <c r="E71" s="24"/>
      <c r="F71" s="26"/>
      <c r="G71" s="26"/>
    </row>
    <row r="72" spans="1:7" ht="12.95" customHeight="1" x14ac:dyDescent="0.2">
      <c r="A72" s="22"/>
      <c r="B72" s="22" t="s">
        <v>19</v>
      </c>
      <c r="C72" s="23"/>
      <c r="D72" s="23"/>
      <c r="E72" s="24"/>
      <c r="F72" s="24"/>
      <c r="G72" s="24"/>
    </row>
    <row r="73" spans="1:7" ht="12.95" customHeight="1" x14ac:dyDescent="0.2">
      <c r="A73" s="22"/>
      <c r="B73" s="22" t="s">
        <v>14</v>
      </c>
      <c r="C73" s="23"/>
      <c r="D73" s="23"/>
      <c r="E73" s="24"/>
      <c r="F73" s="24"/>
      <c r="G73" s="24"/>
    </row>
    <row r="74" spans="1:7" ht="12.95" customHeight="1" x14ac:dyDescent="0.2">
      <c r="A74" s="22"/>
      <c r="B74" s="22" t="s">
        <v>15</v>
      </c>
      <c r="C74" s="23"/>
      <c r="D74" s="23"/>
      <c r="E74" s="24"/>
      <c r="F74" s="24"/>
      <c r="G74" s="24"/>
    </row>
    <row r="75" spans="1:7" ht="12.95" customHeight="1" x14ac:dyDescent="0.2">
      <c r="A75" s="22"/>
      <c r="B75" s="22" t="s">
        <v>16</v>
      </c>
      <c r="C75" s="23"/>
      <c r="D75" s="23"/>
      <c r="E75" s="24"/>
      <c r="F75" s="24"/>
      <c r="G75" s="24"/>
    </row>
    <row r="76" spans="1:7" ht="12.95" customHeight="1" x14ac:dyDescent="0.2">
      <c r="A76" s="22"/>
      <c r="B76" s="22" t="s">
        <v>17</v>
      </c>
      <c r="C76" s="23"/>
      <c r="D76" s="23"/>
      <c r="E76" s="24"/>
      <c r="F76" s="24"/>
      <c r="G76" s="24"/>
    </row>
    <row r="77" spans="1:7" ht="12.95" customHeight="1" x14ac:dyDescent="0.2">
      <c r="A77" s="22"/>
      <c r="B77" s="22" t="s">
        <v>18</v>
      </c>
      <c r="C77" s="23"/>
      <c r="D77" s="23"/>
      <c r="E77" s="24"/>
      <c r="F77" s="24"/>
      <c r="G77" s="24"/>
    </row>
    <row r="78" spans="1:7" ht="12.95" customHeight="1" x14ac:dyDescent="0.2">
      <c r="A78" s="22"/>
      <c r="B78" s="22" t="s">
        <v>118</v>
      </c>
      <c r="C78" s="23"/>
      <c r="D78" s="23"/>
      <c r="E78" s="24"/>
      <c r="F78" s="24"/>
      <c r="G78" s="17"/>
    </row>
    <row r="79" spans="1:7" ht="12.95" customHeight="1" x14ac:dyDescent="0.2">
      <c r="A79" s="22"/>
      <c r="B79" s="25" t="s">
        <v>20</v>
      </c>
      <c r="C79" s="23"/>
      <c r="D79" s="23"/>
      <c r="E79" s="24"/>
      <c r="F79" s="26"/>
      <c r="G79" s="26">
        <f>SUM(G72:G78)</f>
        <v>0</v>
      </c>
    </row>
    <row r="80" spans="1:7" ht="12.95" customHeight="1" thickBot="1" x14ac:dyDescent="0.25">
      <c r="A80" s="19"/>
      <c r="B80" s="19"/>
      <c r="C80" s="21"/>
      <c r="D80" s="21"/>
      <c r="E80" s="16"/>
      <c r="F80" s="16"/>
      <c r="G80" s="27"/>
    </row>
    <row r="81" spans="1:7" ht="12.95" customHeight="1" thickBot="1" x14ac:dyDescent="0.25">
      <c r="A81" s="28"/>
      <c r="B81" s="29" t="s">
        <v>22</v>
      </c>
      <c r="C81" s="30"/>
      <c r="D81" s="30"/>
      <c r="E81" s="31"/>
      <c r="F81" s="31"/>
      <c r="G81" s="32">
        <f>G38+G53+G69+G79</f>
        <v>0</v>
      </c>
    </row>
    <row r="82" spans="1:7" ht="12.95" customHeight="1" x14ac:dyDescent="0.2">
      <c r="C82" s="1"/>
      <c r="D82" s="1"/>
      <c r="E82" s="1"/>
      <c r="F82" s="1"/>
      <c r="G82" s="1"/>
    </row>
  </sheetData>
  <mergeCells count="6">
    <mergeCell ref="C6:C7"/>
    <mergeCell ref="E6:G6"/>
    <mergeCell ref="A1:G1"/>
    <mergeCell ref="A6:A7"/>
    <mergeCell ref="B6:B7"/>
    <mergeCell ref="D6:D7"/>
  </mergeCells>
  <printOptions gridLines="1"/>
  <pageMargins left="0.39370078740157483" right="0.39370078740157483" top="0.98425196850393704" bottom="0.47244094488188981" header="0.51181102362204722" footer="0.19685039370078741"/>
  <pageSetup paperSize="9" scale="75" firstPageNumber="0" fitToHeight="0" orientation="portrait" horizontalDpi="300" verticalDpi="300" r:id="rId1"/>
  <headerFooter>
    <oddFooter>&amp;C&amp;"Arial,Obyčejné"&amp;P/&amp;N&amp;RDne: 27.3.2016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VZT</vt:lpstr>
      <vt:lpstr>VZT!Názvy_tisku</vt:lpstr>
      <vt:lpstr>VZT!Oblast_tisku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TABULKA ZAŘÍZENÍ</dc:title>
  <dc:subject>Vzduchové výkony, teplo,chlad,elektro</dc:subject>
  <dc:creator>Michal</dc:creator>
  <cp:lastModifiedBy>MENHIR</cp:lastModifiedBy>
  <cp:lastPrinted>2016-03-27T19:09:18Z</cp:lastPrinted>
  <dcterms:created xsi:type="dcterms:W3CDTF">2000-03-23T11:26:52Z</dcterms:created>
  <dcterms:modified xsi:type="dcterms:W3CDTF">2016-12-14T22:24:16Z</dcterms:modified>
</cp:coreProperties>
</file>