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Pol'!$A$1:$U$58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48" i="12" l="1"/>
  <c r="F39" i="1" s="1"/>
  <c r="BA45" i="12"/>
  <c r="BA44" i="12"/>
  <c r="BA43" i="12"/>
  <c r="BA42" i="12"/>
  <c r="BA41" i="12"/>
  <c r="BA40" i="12"/>
  <c r="BA37" i="12"/>
  <c r="BA36" i="12"/>
  <c r="BA35" i="12"/>
  <c r="BA34" i="12"/>
  <c r="BA33" i="12"/>
  <c r="BA32" i="12"/>
  <c r="BA31" i="12"/>
  <c r="BA30" i="12"/>
  <c r="BA28" i="12"/>
  <c r="BA27" i="12"/>
  <c r="BA26" i="12"/>
  <c r="BA24" i="12"/>
  <c r="BA22" i="12"/>
  <c r="BA20" i="12"/>
  <c r="BA18" i="12"/>
  <c r="BA16" i="12"/>
  <c r="BA14" i="12"/>
  <c r="BA12" i="12"/>
  <c r="BA10" i="12"/>
  <c r="G9" i="12"/>
  <c r="G8" i="12" s="1"/>
  <c r="I60" i="1" s="1"/>
  <c r="I9" i="12"/>
  <c r="K9" i="12"/>
  <c r="O9" i="12"/>
  <c r="Q9" i="12"/>
  <c r="U9" i="12"/>
  <c r="G25" i="12"/>
  <c r="M25" i="12" s="1"/>
  <c r="I25" i="12"/>
  <c r="K25" i="12"/>
  <c r="O25" i="12"/>
  <c r="Q25" i="12"/>
  <c r="U25" i="12"/>
  <c r="G29" i="12"/>
  <c r="M29" i="12" s="1"/>
  <c r="I29" i="12"/>
  <c r="K29" i="12"/>
  <c r="O29" i="12"/>
  <c r="Q29" i="12"/>
  <c r="U29" i="12"/>
  <c r="G38" i="12"/>
  <c r="M38" i="12" s="1"/>
  <c r="I38" i="12"/>
  <c r="K38" i="12"/>
  <c r="O38" i="12"/>
  <c r="Q38" i="12"/>
  <c r="U38" i="12"/>
  <c r="G39" i="12"/>
  <c r="I39" i="12"/>
  <c r="K39" i="12"/>
  <c r="M39" i="12"/>
  <c r="O39" i="12"/>
  <c r="Q39" i="12"/>
  <c r="U39" i="12"/>
  <c r="G46" i="12"/>
  <c r="M46" i="12" s="1"/>
  <c r="I46" i="12"/>
  <c r="K46" i="12"/>
  <c r="O46" i="12"/>
  <c r="Q46" i="12"/>
  <c r="U46" i="12"/>
  <c r="I20" i="1"/>
  <c r="I19" i="1"/>
  <c r="I18" i="1"/>
  <c r="I17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I16" i="1" l="1"/>
  <c r="I21" i="1" s="1"/>
  <c r="I61" i="1"/>
  <c r="F40" i="1"/>
  <c r="G23" i="1" s="1"/>
  <c r="G48" i="12"/>
  <c r="AD48" i="12"/>
  <c r="G39" i="1" s="1"/>
  <c r="G40" i="1" s="1"/>
  <c r="G25" i="1" s="1"/>
  <c r="G29" i="1" s="1"/>
  <c r="Q8" i="12"/>
  <c r="K8" i="12"/>
  <c r="O8" i="12"/>
  <c r="U8" i="12"/>
  <c r="I8" i="12"/>
  <c r="M9" i="12"/>
  <c r="M8" i="12" s="1"/>
  <c r="G28" i="1" l="1"/>
  <c r="I39" i="1"/>
  <c r="I40" i="1" s="1"/>
  <c r="J39" i="1" s="1"/>
  <c r="J40" i="1" s="1"/>
</calcChain>
</file>

<file path=xl/comments1.xml><?xml version="1.0" encoding="utf-8"?>
<comments xmlns="http://schemas.openxmlformats.org/spreadsheetml/2006/main">
  <authors>
    <author>Autor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<sst xmlns="http://schemas.openxmlformats.org/spreadsheetml/2006/main" count="218" uniqueCount="139">
  <si>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</si>
  <si>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</si>
  <si>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</si>
  <si>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</si>
  <si>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</si>
  <si>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</si>
  <si>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</si>
  <si>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</si>
  <si>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</si>
  <si>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</si>
  <si>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</si>
  <si>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</si>
  <si>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</si>
  <si>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</si>
  <si>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</si>
  <si>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</si>
  <si>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</si>
  <si>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</si>
  <si>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</si>
  <si>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</si>
  <si>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</si>
  <si>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</si>
  <si>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</si>
  <si>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</si>
  <si>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</si>
  <si>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</si>
  <si>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</si>
  <si>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</si>
  <si>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</si>
  <si>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</si>
  <si>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</si>
  <si>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</si>
  <si>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</si>
  <si>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</si>
  <si>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</si>
  <si>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</si>
  <si>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</si>
  <si>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</si>
  <si>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</si>
  <si>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</si>
  <si>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</si>
  <si>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</si>
  <si>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</si>
  <si>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</si>
  <si>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</si>
  <si>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PŘÍPRAVNA FYZIKY A CHEMIE NA ZŠ MORAVSKÝ PÍSEK</t>
  </si>
  <si>
    <t>Celkem za stavbu</t>
  </si>
  <si>
    <t>CZK</t>
  </si>
  <si>
    <t xml:space="preserve">Popis rozpočtu:  - </t>
  </si>
  <si>
    <t>Poznámky k položkám rozpočtu:</t>
  </si>
  <si>
    <t>* Doměření na místě dle skutečného stavu a úprava velikostí se může týkat:</t>
  </si>
  <si>
    <t>- skříní</t>
  </si>
  <si>
    <t>- mycích pracovišt</t>
  </si>
  <si>
    <t>- stolů umístěných ve výklencích nebo u sebe v řadách, kde dosedají na obou stranách ke stěně</t>
  </si>
  <si>
    <t>* Úprava velikostí odklopů v pracov. deskách stolů bude dle zadání zákazníka</t>
  </si>
  <si>
    <t>* Zámek na "1" klíč bude upřesněn zákazníkem - zda bude platný pro 1 učebnu či více učeben</t>
  </si>
  <si>
    <t>* Umístění větrací mřížky do skříněk či krycích desek stolů bude dle zadání zákazníka</t>
  </si>
  <si>
    <t>* Mediové tunely ve stolech pro vedení rozvodů medií jsou standartně hl 100-200mm, pokud bude potřeba jiná hl. bude upřesněno při realizaci</t>
  </si>
  <si>
    <t>*V nábytku u pojezdů a skříněk s dvířky je použito kvalitní kování s pozvolným samodorazem</t>
  </si>
  <si>
    <t>* Volba desénů dle zákazníka</t>
  </si>
  <si>
    <t>* Veškeré položky jsou vč. dopravy a montáže na místě.</t>
  </si>
  <si>
    <t>Rekapitulace dílů</t>
  </si>
  <si>
    <t>Typ dílu</t>
  </si>
  <si>
    <t>4</t>
  </si>
  <si>
    <t>TECHNIKA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</si>
  <si>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</si>
  <si>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</si>
  <si>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</si>
  <si>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</si>
  <si>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</si>
  <si>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</si>
  <si>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</si>
  <si>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</si>
  <si>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</si>
  <si>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</si>
  <si>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</si>
  <si>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</si>
  <si>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</si>
  <si>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</si>
  <si>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</si>
  <si>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</si>
  <si>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</si>
  <si>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</si>
  <si>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</si>
  <si>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</si>
  <si>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</si>
  <si>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</si>
  <si>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</si>
  <si>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</si>
  <si>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</si>
  <si>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</si>
  <si>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</si>
  <si>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</si>
  <si>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</si>
  <si>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16</t>
  </si>
  <si>
    <t>Stolní počítač , vel. monitoru min. 22" vč. operačního systému</t>
  </si>
  <si>
    <t>ks</t>
  </si>
  <si>
    <t>POL3_0</t>
  </si>
  <si>
    <t>POP</t>
  </si>
  <si>
    <t/>
  </si>
  <si>
    <t>-OS  64bit  kompatibilní se školou</t>
  </si>
  <si>
    <t>-kancelářský balík 2016/2019</t>
  </si>
  <si>
    <t>17</t>
  </si>
  <si>
    <t>Kancelářský balík trvalá licence</t>
  </si>
  <si>
    <t>•	Kancelářský balík plně kompatibilní s již ve škole používaným 2013/2016, zaměstnanci školy jsou na tento software proškoleni a dodání jiného by vyžadovalo další náklad na zaškolení zaměstnanců</t>
  </si>
  <si>
    <t>•	Trvalá přenositelná licence v nejnovější verzi v českém jazyce</t>
  </si>
  <si>
    <t>•	Textový editor, tabulkový editor, emailový klient, prezentační nástroj a poznámkový blok</t>
  </si>
  <si>
    <t>18</t>
  </si>
  <si>
    <t>Multifunkční laserová tiskárna A4</t>
  </si>
  <si>
    <t>Funkce: Duplexní laserová (černobílá) tiskárna, skener, kopírka</t>
  </si>
  <si>
    <t>bezdrátový přímý tisk</t>
  </si>
  <si>
    <t>Tisk z USB</t>
  </si>
  <si>
    <t>Podporované formáty médií: A4, A5, A6, B5, B6</t>
  </si>
  <si>
    <t>Typy médií: Papír (kancelářský, barevný, hlavičkový, obyčejný, předtištěný, děrovaný, recyklovaný, hrubý); obálky, štítky, kartón, fólie, uživatelský</t>
  </si>
  <si>
    <t xml:space="preserve"> LAN</t>
  </si>
  <si>
    <t>WiFi 802.11b/g/n</t>
  </si>
  <si>
    <t>19</t>
  </si>
  <si>
    <t>Software pro kreslení 2D a 3D, modelování a vizualizace v jedné aplikaci</t>
  </si>
  <si>
    <t>20</t>
  </si>
  <si>
    <t>Software umožňující pracovat se soubory, univerzálního formátu pro přenos dokumentů</t>
  </si>
  <si>
    <t>Převod dokumentů do textového formátu</t>
  </si>
  <si>
    <t>Slučování a kombinování souborů</t>
  </si>
  <si>
    <t>Skenování do univerzálního formátu</t>
  </si>
  <si>
    <t>Editace souborů univerzálního formátu</t>
  </si>
  <si>
    <t>Ochrana souborů univerzálního formátu</t>
  </si>
  <si>
    <t>Tvorba formulářů univerzálního formátu s možností vyplnění</t>
  </si>
  <si>
    <t>21</t>
  </si>
  <si>
    <t>Instalace OS, SW a zapojení techniky</t>
  </si>
  <si>
    <t>POL1_0</t>
  </si>
  <si>
    <t>-min. velikost 22"</t>
  </si>
  <si>
    <t>-min. rozlišení LCD 1920x1080</t>
  </si>
  <si>
    <t>-min. HDD 240 SSD</t>
  </si>
  <si>
    <t>-Wi-Fi (i externí)</t>
  </si>
  <si>
    <t>-min. CPU Benchmark 7000</t>
  </si>
  <si>
    <t>-min. RAM 4GB</t>
  </si>
  <si>
    <t>Rozhraní: USB</t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</si>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</sst>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15" xfId="0" applyNumberFormat="1" applyFont="1" applyBorder="1" applyAlignment="1">
      <alignment vertical="center"/>
    </xf>
    <xf numFmtId="4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 applyAlignment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4" xfId="0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19" fillId="0" borderId="34" xfId="0" applyNumberFormat="1" applyFont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0" fontId="18" fillId="0" borderId="38" xfId="0" applyFont="1" applyBorder="1" applyAlignment="1">
      <alignment vertical="top" shrinkToFit="1"/>
    </xf>
    <xf numFmtId="16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applyNumberFormat="1" applyFont="1" applyBorder="1" applyAlignment="1">
      <alignment horizontal="left" vertical="top" wrapText="1"/>
    </xf>
    <xf numFmtId="0" fontId="18" fillId="0" borderId="3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21" xfId="0" applyNumberFormat="1" applyFont="1" applyBorder="1" applyAlignment="1">
      <alignment vertical="center"/>
    </xf>
    <xf numFmtId="49" fontId="7" fillId="0" borderId="15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" fontId="7" fillId="5" borderId="38" xfId="0" applyNumberFormat="1" applyFont="1" applyFill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19" fillId="0" borderId="26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0" xfId="0" applyNumberFormat="1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198" t="s">
        <v>39</v>
      </c>
      <c r="B2" s="198"/>
      <c r="C2" s="198"/>
      <c r="D2" s="198"/>
      <c r="E2" s="198"/>
      <c r="F2" s="198"/>
      <c r="G2" s="198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64"/>
  <sheetViews>
    <sheetView showGridLines="0" tabSelected="1" topLeftCell="B1" zoomScaleNormal="100" zoomScaleSheetLayoutView="75" workbookViewId="0">
      <selection activeCell="C6" sqref="C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219" t="s">
        <v>42</v>
      </c>
      <c r="C1" s="220"/>
      <c r="D1" s="220"/>
      <c r="E1" s="220"/>
      <c r="F1" s="220"/>
      <c r="G1" s="220"/>
      <c r="H1" s="220"/>
      <c r="I1" s="220"/>
      <c r="J1" s="221"/>
    </row>
    <row r="2" spans="1:15" ht="23.25" customHeight="1" x14ac:dyDescent="0.2">
      <c r="A2" s="4"/>
      <c r="B2" s="81" t="s">
        <v>40</v>
      </c>
      <c r="C2" s="82"/>
      <c r="D2" s="83"/>
      <c r="E2" s="83" t="s">
        <v>45</v>
      </c>
      <c r="F2" s="84"/>
      <c r="G2" s="85"/>
      <c r="H2" s="84"/>
      <c r="I2" s="85"/>
      <c r="J2" s="86"/>
      <c r="O2" s="2"/>
    </row>
    <row r="3" spans="1:15" ht="23.25" hidden="1" customHeight="1" x14ac:dyDescent="0.2">
      <c r="A3" s="4"/>
      <c r="B3" s="87" t="s">
        <v>43</v>
      </c>
      <c r="C3" s="82"/>
      <c r="D3" s="88"/>
      <c r="E3" s="88"/>
      <c r="F3" s="89"/>
      <c r="G3" s="89"/>
      <c r="H3" s="82"/>
      <c r="I3" s="90"/>
      <c r="J3" s="91"/>
    </row>
    <row r="4" spans="1:15" ht="23.25" hidden="1" customHeight="1" x14ac:dyDescent="0.2">
      <c r="A4" s="4"/>
      <c r="B4" s="92" t="s">
        <v>44</v>
      </c>
      <c r="C4" s="93"/>
      <c r="D4" s="94"/>
      <c r="E4" s="94"/>
      <c r="F4" s="95"/>
      <c r="G4" s="96"/>
      <c r="H4" s="95"/>
      <c r="I4" s="96"/>
      <c r="J4" s="97"/>
    </row>
    <row r="5" spans="1:15" ht="24" customHeight="1" x14ac:dyDescent="0.2">
      <c r="A5" s="4"/>
      <c r="B5" s="47" t="s">
        <v>21</v>
      </c>
      <c r="C5" s="5"/>
      <c r="D5" s="98"/>
      <c r="E5" s="26"/>
      <c r="F5" s="26"/>
      <c r="G5" s="26"/>
      <c r="H5" s="28" t="s">
        <v>33</v>
      </c>
      <c r="I5" s="98"/>
      <c r="J5" s="11"/>
    </row>
    <row r="6" spans="1:15" ht="15.75" customHeight="1" x14ac:dyDescent="0.2">
      <c r="A6" s="4"/>
      <c r="B6" s="41"/>
      <c r="C6" s="26"/>
      <c r="D6" s="98"/>
      <c r="E6" s="26"/>
      <c r="F6" s="26"/>
      <c r="G6" s="26"/>
      <c r="H6" s="28" t="s">
        <v>34</v>
      </c>
      <c r="I6" s="98"/>
      <c r="J6" s="11"/>
    </row>
    <row r="7" spans="1:15" ht="15.75" customHeight="1" x14ac:dyDescent="0.2">
      <c r="A7" s="4"/>
      <c r="B7" s="42"/>
      <c r="C7" s="99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229"/>
      <c r="E11" s="229"/>
      <c r="F11" s="229"/>
      <c r="G11" s="229"/>
      <c r="H11" s="28" t="s">
        <v>33</v>
      </c>
      <c r="I11" s="101"/>
      <c r="J11" s="11"/>
    </row>
    <row r="12" spans="1:15" ht="15.75" customHeight="1" x14ac:dyDescent="0.2">
      <c r="A12" s="4"/>
      <c r="B12" s="41"/>
      <c r="C12" s="26"/>
      <c r="D12" s="232"/>
      <c r="E12" s="232"/>
      <c r="F12" s="232"/>
      <c r="G12" s="232"/>
      <c r="H12" s="28" t="s">
        <v>34</v>
      </c>
      <c r="I12" s="101"/>
      <c r="J12" s="11"/>
    </row>
    <row r="13" spans="1:15" ht="15.75" customHeight="1" x14ac:dyDescent="0.2">
      <c r="A13" s="4"/>
      <c r="B13" s="42"/>
      <c r="C13" s="100"/>
      <c r="D13" s="233"/>
      <c r="E13" s="233"/>
      <c r="F13" s="233"/>
      <c r="G13" s="233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228"/>
      <c r="F15" s="228"/>
      <c r="G15" s="230"/>
      <c r="H15" s="230"/>
      <c r="I15" s="230" t="s">
        <v>28</v>
      </c>
      <c r="J15" s="231"/>
    </row>
    <row r="16" spans="1:15" ht="23.25" customHeight="1" x14ac:dyDescent="0.2">
      <c r="A16" s="146" t="s">
        <v>23</v>
      </c>
      <c r="B16" s="147" t="s">
        <v>23</v>
      </c>
      <c r="C16" s="58"/>
      <c r="D16" s="59"/>
      <c r="E16" s="209"/>
      <c r="F16" s="210"/>
      <c r="G16" s="209"/>
      <c r="H16" s="210"/>
      <c r="I16" s="209">
        <f>SUMIF(F60:F60,A16,I60:I60)+SUMIF(F60:F60,"PSU",I60:I60)</f>
        <v>0</v>
      </c>
      <c r="J16" s="211"/>
    </row>
    <row r="17" spans="1:10" ht="23.25" customHeight="1" x14ac:dyDescent="0.2">
      <c r="A17" s="146" t="s">
        <v>24</v>
      </c>
      <c r="B17" s="147" t="s">
        <v>24</v>
      </c>
      <c r="C17" s="58"/>
      <c r="D17" s="59"/>
      <c r="E17" s="209"/>
      <c r="F17" s="210"/>
      <c r="G17" s="209"/>
      <c r="H17" s="210"/>
      <c r="I17" s="209">
        <f>SUMIF(F60:F60,A17,I60:I60)</f>
        <v>0</v>
      </c>
      <c r="J17" s="211"/>
    </row>
    <row r="18" spans="1:10" ht="23.25" customHeight="1" x14ac:dyDescent="0.2">
      <c r="A18" s="146" t="s">
        <v>25</v>
      </c>
      <c r="B18" s="147" t="s">
        <v>25</v>
      </c>
      <c r="C18" s="58"/>
      <c r="D18" s="59"/>
      <c r="E18" s="209"/>
      <c r="F18" s="210"/>
      <c r="G18" s="209"/>
      <c r="H18" s="210"/>
      <c r="I18" s="209">
        <f>SUMIF(F60:F60,A18,I60:I60)</f>
        <v>0</v>
      </c>
      <c r="J18" s="211"/>
    </row>
    <row r="19" spans="1:10" ht="23.25" customHeight="1" x14ac:dyDescent="0.2">
      <c r="A19" s="146" t="s">
        <v>65</v>
      </c>
      <c r="B19" s="147" t="s">
        <v>26</v>
      </c>
      <c r="C19" s="58"/>
      <c r="D19" s="59"/>
      <c r="E19" s="209"/>
      <c r="F19" s="210"/>
      <c r="G19" s="209"/>
      <c r="H19" s="210"/>
      <c r="I19" s="209">
        <f>SUMIF(F60:F60,A19,I60:I60)</f>
        <v>0</v>
      </c>
      <c r="J19" s="211"/>
    </row>
    <row r="20" spans="1:10" ht="23.25" customHeight="1" x14ac:dyDescent="0.2">
      <c r="A20" s="146" t="s">
        <v>66</v>
      </c>
      <c r="B20" s="147" t="s">
        <v>27</v>
      </c>
      <c r="C20" s="58"/>
      <c r="D20" s="59"/>
      <c r="E20" s="209"/>
      <c r="F20" s="210"/>
      <c r="G20" s="209"/>
      <c r="H20" s="210"/>
      <c r="I20" s="209">
        <f>SUMIF(F60:F60,A20,I60:I60)</f>
        <v>0</v>
      </c>
      <c r="J20" s="211"/>
    </row>
    <row r="21" spans="1:10" ht="23.25" customHeight="1" x14ac:dyDescent="0.2">
      <c r="A21" s="4"/>
      <c r="B21" s="74" t="s">
        <v>28</v>
      </c>
      <c r="C21" s="75"/>
      <c r="D21" s="76"/>
      <c r="E21" s="217"/>
      <c r="F21" s="226"/>
      <c r="G21" s="217"/>
      <c r="H21" s="226"/>
      <c r="I21" s="217">
        <f>SUM(I16:J20)</f>
        <v>0</v>
      </c>
      <c r="J21" s="218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215">
        <f>ZakladDPHSniVypocet</f>
        <v>0</v>
      </c>
      <c r="H23" s="216"/>
      <c r="I23" s="216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213">
        <f>I23*E23/100</f>
        <v>0</v>
      </c>
      <c r="H24" s="214"/>
      <c r="I24" s="214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215">
        <f>ZakladDPHZaklVypocet</f>
        <v>0</v>
      </c>
      <c r="H25" s="216"/>
      <c r="I25" s="216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222">
        <f>I25*E25/100</f>
        <v>0</v>
      </c>
      <c r="H26" s="223"/>
      <c r="I26" s="223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224">
        <f>0</f>
        <v>0</v>
      </c>
      <c r="H27" s="224"/>
      <c r="I27" s="224"/>
      <c r="J27" s="63" t="str">
        <f t="shared" si="0"/>
        <v>CZK</v>
      </c>
    </row>
    <row r="28" spans="1:10" ht="27.75" customHeight="1" thickBot="1" x14ac:dyDescent="0.25">
      <c r="A28" s="4"/>
      <c r="B28" s="123" t="s">
        <v>22</v>
      </c>
      <c r="C28" s="124"/>
      <c r="D28" s="124"/>
      <c r="E28" s="125"/>
      <c r="F28" s="126"/>
      <c r="G28" s="227">
        <f>ZakladDPHSniVypocet+ZakladDPHZaklVypocet</f>
        <v>0</v>
      </c>
      <c r="H28" s="227"/>
      <c r="I28" s="227"/>
      <c r="J28" s="127" t="str">
        <f t="shared" si="0"/>
        <v>CZK</v>
      </c>
    </row>
    <row r="29" spans="1:10" ht="27.75" hidden="1" customHeight="1" thickBot="1" x14ac:dyDescent="0.25">
      <c r="A29" s="4"/>
      <c r="B29" s="123" t="s">
        <v>35</v>
      </c>
      <c r="C29" s="128"/>
      <c r="D29" s="128"/>
      <c r="E29" s="128"/>
      <c r="F29" s="128"/>
      <c r="G29" s="225">
        <f>ZakladDPHSni+DPHSni+ZakladDPHZakl+DPHZakl+Zaokrouhleni</f>
        <v>0</v>
      </c>
      <c r="H29" s="225"/>
      <c r="I29" s="225"/>
      <c r="J29" s="129" t="s">
        <v>47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43721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212" t="s">
        <v>2</v>
      </c>
      <c r="E35" s="212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12"/>
      <c r="G37" s="112"/>
      <c r="H37" s="112"/>
      <c r="I37" s="112"/>
      <c r="J37" s="3"/>
    </row>
    <row r="38" spans="1:52" ht="25.5" hidden="1" customHeight="1" x14ac:dyDescent="0.2">
      <c r="A38" s="104" t="s">
        <v>37</v>
      </c>
      <c r="B38" s="106" t="s">
        <v>16</v>
      </c>
      <c r="C38" s="107" t="s">
        <v>5</v>
      </c>
      <c r="D38" s="108"/>
      <c r="E38" s="108"/>
      <c r="F38" s="113" t="str">
        <f>B23</f>
        <v>Základ pro sníženou DPH</v>
      </c>
      <c r="G38" s="113" t="str">
        <f>B25</f>
        <v>Základ pro základní DPH</v>
      </c>
      <c r="H38" s="114" t="s">
        <v>17</v>
      </c>
      <c r="I38" s="115" t="s">
        <v>1</v>
      </c>
      <c r="J38" s="109" t="s">
        <v>0</v>
      </c>
    </row>
    <row r="39" spans="1:52" ht="25.5" hidden="1" customHeight="1" x14ac:dyDescent="0.2">
      <c r="A39" s="104">
        <v>1</v>
      </c>
      <c r="B39" s="110"/>
      <c r="C39" s="205"/>
      <c r="D39" s="206"/>
      <c r="E39" s="206"/>
      <c r="F39" s="116">
        <f>' Pol'!AC48</f>
        <v>0</v>
      </c>
      <c r="G39" s="117">
        <f>' Pol'!AD48</f>
        <v>0</v>
      </c>
      <c r="H39" s="118"/>
      <c r="I39" s="119">
        <f>F39+G39+H39</f>
        <v>0</v>
      </c>
      <c r="J39" s="111" t="str">
        <f>IF(CenaCelkemVypocet=0,"",I39/CenaCelkemVypocet*100)</f>
        <v/>
      </c>
    </row>
    <row r="40" spans="1:52" ht="25.5" hidden="1" customHeight="1" x14ac:dyDescent="0.2">
      <c r="A40" s="104"/>
      <c r="B40" s="207" t="s">
        <v>46</v>
      </c>
      <c r="C40" s="208"/>
      <c r="D40" s="208"/>
      <c r="E40" s="208"/>
      <c r="F40" s="120">
        <f>SUMIF(A39:A39,"=1",F39:F39)</f>
        <v>0</v>
      </c>
      <c r="G40" s="121">
        <f>SUMIF(A39:A39,"=1",G39:G39)</f>
        <v>0</v>
      </c>
      <c r="H40" s="121">
        <f>SUMIF(A39:A39,"=1",H39:H39)</f>
        <v>0</v>
      </c>
      <c r="I40" s="122">
        <f>SUMIF(A39:A39,"=1",I39:I39)</f>
        <v>0</v>
      </c>
      <c r="J40" s="105">
        <f>SUMIF(A39:A39,"=1",J39:J39)</f>
        <v>0</v>
      </c>
    </row>
    <row r="42" spans="1:52" x14ac:dyDescent="0.2">
      <c r="B42" t="s">
        <v>48</v>
      </c>
    </row>
    <row r="43" spans="1:52" x14ac:dyDescent="0.2">
      <c r="B43" s="199" t="s">
        <v>49</v>
      </c>
      <c r="C43" s="199"/>
      <c r="D43" s="199"/>
      <c r="E43" s="199"/>
      <c r="F43" s="199"/>
      <c r="G43" s="199"/>
      <c r="H43" s="199"/>
      <c r="I43" s="199"/>
      <c r="J43" s="199"/>
      <c r="AZ43" s="130" t="str">
        <f t="shared" ref="AZ43:AZ54" si="1">B43</f>
        <v>Poznámky k položkám rozpočtu:</v>
      </c>
    </row>
    <row r="44" spans="1:52" x14ac:dyDescent="0.2">
      <c r="B44" s="199" t="s">
        <v>50</v>
      </c>
      <c r="C44" s="199"/>
      <c r="D44" s="199"/>
      <c r="E44" s="199"/>
      <c r="F44" s="199"/>
      <c r="G44" s="199"/>
      <c r="H44" s="199"/>
      <c r="I44" s="199"/>
      <c r="J44" s="199"/>
      <c r="AZ44" s="130" t="str">
        <f t="shared" si="1"/>
        <v>* Doměření na místě dle skutečného stavu a úprava velikostí se může týkat:</v>
      </c>
    </row>
    <row r="45" spans="1:52" x14ac:dyDescent="0.2">
      <c r="B45" s="199" t="s">
        <v>51</v>
      </c>
      <c r="C45" s="199"/>
      <c r="D45" s="199"/>
      <c r="E45" s="199"/>
      <c r="F45" s="199"/>
      <c r="G45" s="199"/>
      <c r="H45" s="199"/>
      <c r="I45" s="199"/>
      <c r="J45" s="199"/>
      <c r="AZ45" s="130" t="str">
        <f t="shared" si="1"/>
        <v>- skříní</v>
      </c>
    </row>
    <row r="46" spans="1:52" x14ac:dyDescent="0.2">
      <c r="B46" s="199" t="s">
        <v>52</v>
      </c>
      <c r="C46" s="199"/>
      <c r="D46" s="199"/>
      <c r="E46" s="199"/>
      <c r="F46" s="199"/>
      <c r="G46" s="199"/>
      <c r="H46" s="199"/>
      <c r="I46" s="199"/>
      <c r="J46" s="199"/>
      <c r="AZ46" s="130" t="str">
        <f t="shared" si="1"/>
        <v>- mycích pracovišt</v>
      </c>
    </row>
    <row r="47" spans="1:52" x14ac:dyDescent="0.2">
      <c r="B47" s="199" t="s">
        <v>53</v>
      </c>
      <c r="C47" s="199"/>
      <c r="D47" s="199"/>
      <c r="E47" s="199"/>
      <c r="F47" s="199"/>
      <c r="G47" s="199"/>
      <c r="H47" s="199"/>
      <c r="I47" s="199"/>
      <c r="J47" s="199"/>
      <c r="AZ47" s="130" t="str">
        <f t="shared" si="1"/>
        <v>- stolů umístěných ve výklencích nebo u sebe v řadách, kde dosedají na obou stranách ke stěně</v>
      </c>
    </row>
    <row r="48" spans="1:52" x14ac:dyDescent="0.2">
      <c r="B48" s="199" t="s">
        <v>54</v>
      </c>
      <c r="C48" s="199"/>
      <c r="D48" s="199"/>
      <c r="E48" s="199"/>
      <c r="F48" s="199"/>
      <c r="G48" s="199"/>
      <c r="H48" s="199"/>
      <c r="I48" s="199"/>
      <c r="J48" s="199"/>
      <c r="AZ48" s="130" t="str">
        <f t="shared" si="1"/>
        <v>* Úprava velikostí odklopů v pracov. deskách stolů bude dle zadání zákazníka</v>
      </c>
    </row>
    <row r="49" spans="1:52" x14ac:dyDescent="0.2">
      <c r="B49" s="199" t="s">
        <v>55</v>
      </c>
      <c r="C49" s="199"/>
      <c r="D49" s="199"/>
      <c r="E49" s="199"/>
      <c r="F49" s="199"/>
      <c r="G49" s="199"/>
      <c r="H49" s="199"/>
      <c r="I49" s="199"/>
      <c r="J49" s="199"/>
      <c r="AZ49" s="130" t="str">
        <f t="shared" si="1"/>
        <v>* Zámek na "1" klíč bude upřesněn zákazníkem - zda bude platný pro 1 učebnu či více učeben</v>
      </c>
    </row>
    <row r="50" spans="1:52" x14ac:dyDescent="0.2">
      <c r="B50" s="199" t="s">
        <v>56</v>
      </c>
      <c r="C50" s="199"/>
      <c r="D50" s="199"/>
      <c r="E50" s="199"/>
      <c r="F50" s="199"/>
      <c r="G50" s="199"/>
      <c r="H50" s="199"/>
      <c r="I50" s="199"/>
      <c r="J50" s="199"/>
      <c r="AZ50" s="130" t="str">
        <f t="shared" si="1"/>
        <v>* Umístění větrací mřížky do skříněk či krycích desek stolů bude dle zadání zákazníka</v>
      </c>
    </row>
    <row r="51" spans="1:52" ht="25.5" x14ac:dyDescent="0.2">
      <c r="B51" s="199" t="s">
        <v>57</v>
      </c>
      <c r="C51" s="199"/>
      <c r="D51" s="199"/>
      <c r="E51" s="199"/>
      <c r="F51" s="199"/>
      <c r="G51" s="199"/>
      <c r="H51" s="199"/>
      <c r="I51" s="199"/>
      <c r="J51" s="199"/>
      <c r="AZ51" s="130" t="str">
        <f t="shared" si="1"/>
        <v>* Mediové tunely ve stolech pro vedení rozvodů medií jsou standartně hl 100-200mm, pokud bude potřeba jiná hl. bude upřesněno při realizaci</v>
      </c>
    </row>
    <row r="52" spans="1:52" x14ac:dyDescent="0.2">
      <c r="B52" s="199" t="s">
        <v>58</v>
      </c>
      <c r="C52" s="199"/>
      <c r="D52" s="199"/>
      <c r="E52" s="199"/>
      <c r="F52" s="199"/>
      <c r="G52" s="199"/>
      <c r="H52" s="199"/>
      <c r="I52" s="199"/>
      <c r="J52" s="199"/>
      <c r="AZ52" s="130" t="str">
        <f t="shared" si="1"/>
        <v>*V nábytku u pojezdů a skříněk s dvířky je použito kvalitní kování s pozvolným samodorazem</v>
      </c>
    </row>
    <row r="53" spans="1:52" x14ac:dyDescent="0.2">
      <c r="B53" s="199" t="s">
        <v>59</v>
      </c>
      <c r="C53" s="199"/>
      <c r="D53" s="199"/>
      <c r="E53" s="199"/>
      <c r="F53" s="199"/>
      <c r="G53" s="199"/>
      <c r="H53" s="199"/>
      <c r="I53" s="199"/>
      <c r="J53" s="199"/>
      <c r="AZ53" s="130" t="str">
        <f t="shared" si="1"/>
        <v>* Volba desénů dle zákazníka</v>
      </c>
    </row>
    <row r="54" spans="1:52" x14ac:dyDescent="0.2">
      <c r="B54" s="199" t="s">
        <v>60</v>
      </c>
      <c r="C54" s="199"/>
      <c r="D54" s="199"/>
      <c r="E54" s="199"/>
      <c r="F54" s="199"/>
      <c r="G54" s="199"/>
      <c r="H54" s="199"/>
      <c r="I54" s="199"/>
      <c r="J54" s="199"/>
      <c r="AZ54" s="130" t="str">
        <f t="shared" si="1"/>
        <v>* Veškeré položky jsou vč. dopravy a montáže na místě.</v>
      </c>
    </row>
    <row r="57" spans="1:52" ht="15.75" x14ac:dyDescent="0.25">
      <c r="B57" s="131" t="s">
        <v>61</v>
      </c>
    </row>
    <row r="59" spans="1:52" ht="25.5" customHeight="1" x14ac:dyDescent="0.2">
      <c r="A59" s="132"/>
      <c r="B59" s="135" t="s">
        <v>16</v>
      </c>
      <c r="C59" s="135" t="s">
        <v>5</v>
      </c>
      <c r="D59" s="136"/>
      <c r="E59" s="136"/>
      <c r="F59" s="139" t="s">
        <v>62</v>
      </c>
      <c r="G59" s="139"/>
      <c r="H59" s="139"/>
      <c r="I59" s="200" t="s">
        <v>28</v>
      </c>
      <c r="J59" s="200"/>
    </row>
    <row r="60" spans="1:52" ht="25.5" customHeight="1" x14ac:dyDescent="0.2">
      <c r="A60" s="133"/>
      <c r="B60" s="140" t="s">
        <v>63</v>
      </c>
      <c r="C60" s="202" t="s">
        <v>64</v>
      </c>
      <c r="D60" s="203"/>
      <c r="E60" s="203"/>
      <c r="F60" s="141" t="s">
        <v>23</v>
      </c>
      <c r="G60" s="142"/>
      <c r="H60" s="142"/>
      <c r="I60" s="201">
        <f>' Pol'!G8</f>
        <v>0</v>
      </c>
      <c r="J60" s="201"/>
    </row>
    <row r="61" spans="1:52" ht="25.5" customHeight="1" x14ac:dyDescent="0.2">
      <c r="A61" s="134"/>
      <c r="B61" s="137" t="s">
        <v>1</v>
      </c>
      <c r="C61" s="137"/>
      <c r="D61" s="138"/>
      <c r="E61" s="138"/>
      <c r="F61" s="143"/>
      <c r="G61" s="144"/>
      <c r="H61" s="144"/>
      <c r="I61" s="204">
        <f>I60</f>
        <v>0</v>
      </c>
      <c r="J61" s="204"/>
    </row>
    <row r="62" spans="1:52" x14ac:dyDescent="0.2">
      <c r="F62" s="145"/>
      <c r="G62" s="103"/>
      <c r="H62" s="145"/>
      <c r="I62" s="103"/>
      <c r="J62" s="103"/>
    </row>
    <row r="63" spans="1:52" x14ac:dyDescent="0.2">
      <c r="F63" s="145"/>
      <c r="G63" s="103"/>
      <c r="H63" s="145"/>
      <c r="I63" s="103"/>
      <c r="J63" s="103"/>
    </row>
    <row r="64" spans="1:52" x14ac:dyDescent="0.2">
      <c r="F64" s="145"/>
      <c r="G64" s="103"/>
      <c r="H64" s="145"/>
      <c r="I64" s="103"/>
      <c r="J64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1">
    <mergeCell ref="D12:G12"/>
    <mergeCell ref="D13:G13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B46:J46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C39:E39"/>
    <mergeCell ref="B40:E40"/>
    <mergeCell ref="B43:J43"/>
    <mergeCell ref="B44:J44"/>
    <mergeCell ref="B45:J45"/>
    <mergeCell ref="I61:J61"/>
    <mergeCell ref="B47:J47"/>
    <mergeCell ref="B48:J48"/>
    <mergeCell ref="B49:J49"/>
    <mergeCell ref="B50:J50"/>
    <mergeCell ref="B51:J51"/>
    <mergeCell ref="B52:J52"/>
    <mergeCell ref="B53:J53"/>
    <mergeCell ref="B54:J54"/>
    <mergeCell ref="I59:J59"/>
    <mergeCell ref="I60:J60"/>
    <mergeCell ref="C60:E60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5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 x14ac:dyDescent="0.2">
      <c r="A2" s="79" t="s">
        <v>41</v>
      </c>
      <c r="B2" s="78"/>
      <c r="C2" s="236"/>
      <c r="D2" s="236"/>
      <c r="E2" s="236"/>
      <c r="F2" s="236"/>
      <c r="G2" s="237"/>
    </row>
    <row r="3" spans="1:7" ht="24.95" hidden="1" customHeight="1" x14ac:dyDescent="0.2">
      <c r="A3" s="79" t="s">
        <v>7</v>
      </c>
      <c r="B3" s="78"/>
      <c r="C3" s="236"/>
      <c r="D3" s="236"/>
      <c r="E3" s="236"/>
      <c r="F3" s="236"/>
      <c r="G3" s="237"/>
    </row>
    <row r="4" spans="1:7" ht="24.95" hidden="1" customHeight="1" x14ac:dyDescent="0.2">
      <c r="A4" s="79" t="s">
        <v>8</v>
      </c>
      <c r="B4" s="78"/>
      <c r="C4" s="236"/>
      <c r="D4" s="236"/>
      <c r="E4" s="236"/>
      <c r="F4" s="236"/>
      <c r="G4" s="237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58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02" customWidth="1"/>
    <col min="3" max="3" width="38.28515625" style="102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257" t="s">
        <v>6</v>
      </c>
      <c r="B1" s="257"/>
      <c r="C1" s="257"/>
      <c r="D1" s="257"/>
      <c r="E1" s="257"/>
      <c r="F1" s="257"/>
      <c r="G1" s="257"/>
      <c r="AE1" t="s">
        <v>68</v>
      </c>
    </row>
    <row r="2" spans="1:60" ht="24.95" customHeight="1" x14ac:dyDescent="0.2">
      <c r="A2" s="150" t="s">
        <v>67</v>
      </c>
      <c r="B2" s="148"/>
      <c r="C2" s="258" t="s">
        <v>45</v>
      </c>
      <c r="D2" s="259"/>
      <c r="E2" s="259"/>
      <c r="F2" s="259"/>
      <c r="G2" s="260"/>
      <c r="AE2" t="s">
        <v>69</v>
      </c>
    </row>
    <row r="3" spans="1:60" ht="24.95" hidden="1" customHeight="1" x14ac:dyDescent="0.2">
      <c r="A3" s="151" t="s">
        <v>7</v>
      </c>
      <c r="B3" s="149"/>
      <c r="C3" s="261"/>
      <c r="D3" s="261"/>
      <c r="E3" s="261"/>
      <c r="F3" s="261"/>
      <c r="G3" s="262"/>
      <c r="AE3" t="s">
        <v>70</v>
      </c>
    </row>
    <row r="4" spans="1:60" ht="24.95" hidden="1" customHeight="1" x14ac:dyDescent="0.2">
      <c r="A4" s="151" t="s">
        <v>8</v>
      </c>
      <c r="B4" s="149"/>
      <c r="C4" s="263"/>
      <c r="D4" s="261"/>
      <c r="E4" s="261"/>
      <c r="F4" s="261"/>
      <c r="G4" s="262"/>
      <c r="AE4" t="s">
        <v>71</v>
      </c>
    </row>
    <row r="5" spans="1:60" hidden="1" x14ac:dyDescent="0.2">
      <c r="A5" s="152" t="s">
        <v>72</v>
      </c>
      <c r="B5" s="153"/>
      <c r="C5" s="154"/>
      <c r="D5" s="155"/>
      <c r="E5" s="155"/>
      <c r="F5" s="155"/>
      <c r="G5" s="156"/>
      <c r="AE5" t="s">
        <v>73</v>
      </c>
    </row>
    <row r="7" spans="1:60" ht="38.25" x14ac:dyDescent="0.2">
      <c r="A7" s="161" t="s">
        <v>74</v>
      </c>
      <c r="B7" s="162" t="s">
        <v>75</v>
      </c>
      <c r="C7" s="162" t="s">
        <v>76</v>
      </c>
      <c r="D7" s="161" t="s">
        <v>77</v>
      </c>
      <c r="E7" s="161" t="s">
        <v>78</v>
      </c>
      <c r="F7" s="157" t="s">
        <v>79</v>
      </c>
      <c r="G7" s="174" t="s">
        <v>28</v>
      </c>
      <c r="H7" s="175" t="s">
        <v>29</v>
      </c>
      <c r="I7" s="175" t="s">
        <v>80</v>
      </c>
      <c r="J7" s="175" t="s">
        <v>30</v>
      </c>
      <c r="K7" s="175" t="s">
        <v>81</v>
      </c>
      <c r="L7" s="175" t="s">
        <v>82</v>
      </c>
      <c r="M7" s="175" t="s">
        <v>83</v>
      </c>
      <c r="N7" s="175" t="s">
        <v>84</v>
      </c>
      <c r="O7" s="175" t="s">
        <v>85</v>
      </c>
      <c r="P7" s="175" t="s">
        <v>86</v>
      </c>
      <c r="Q7" s="175" t="s">
        <v>87</v>
      </c>
      <c r="R7" s="175" t="s">
        <v>88</v>
      </c>
      <c r="S7" s="175" t="s">
        <v>89</v>
      </c>
      <c r="T7" s="175" t="s">
        <v>90</v>
      </c>
      <c r="U7" s="164" t="s">
        <v>91</v>
      </c>
    </row>
    <row r="8" spans="1:60" x14ac:dyDescent="0.2">
      <c r="A8" s="176" t="s">
        <v>92</v>
      </c>
      <c r="B8" s="177" t="s">
        <v>63</v>
      </c>
      <c r="C8" s="178" t="s">
        <v>64</v>
      </c>
      <c r="D8" s="163"/>
      <c r="E8" s="179"/>
      <c r="F8" s="180"/>
      <c r="G8" s="180">
        <f>SUMIF(AE9:AE46,"&lt;&gt;NOR",G9:G46)</f>
        <v>0</v>
      </c>
      <c r="H8" s="180"/>
      <c r="I8" s="180">
        <f>SUM(I9:I46)</f>
        <v>0</v>
      </c>
      <c r="J8" s="180"/>
      <c r="K8" s="180">
        <f>SUM(K9:K46)</f>
        <v>0</v>
      </c>
      <c r="L8" s="180"/>
      <c r="M8" s="180">
        <f>SUM(M9:M46)</f>
        <v>0</v>
      </c>
      <c r="N8" s="163"/>
      <c r="O8" s="163">
        <f>SUM(O9:O46)</f>
        <v>0</v>
      </c>
      <c r="P8" s="163"/>
      <c r="Q8" s="163">
        <f>SUM(Q9:Q46)</f>
        <v>0</v>
      </c>
      <c r="R8" s="163"/>
      <c r="S8" s="163"/>
      <c r="T8" s="176"/>
      <c r="U8" s="163">
        <f>SUM(U9:U46)</f>
        <v>0</v>
      </c>
      <c r="AE8" t="s">
        <v>93</v>
      </c>
    </row>
    <row r="9" spans="1:60" ht="22.5" outlineLevel="1" x14ac:dyDescent="0.2">
      <c r="A9" s="159">
        <v>1</v>
      </c>
      <c r="B9" s="165" t="s">
        <v>94</v>
      </c>
      <c r="C9" s="192" t="s">
        <v>95</v>
      </c>
      <c r="D9" s="166" t="s">
        <v>96</v>
      </c>
      <c r="E9" s="169">
        <v>1</v>
      </c>
      <c r="F9" s="171"/>
      <c r="G9" s="172">
        <f>ROUND(E9*F9,2)</f>
        <v>0</v>
      </c>
      <c r="H9" s="171"/>
      <c r="I9" s="172">
        <f>ROUND(E9*H9,2)</f>
        <v>0</v>
      </c>
      <c r="J9" s="171"/>
      <c r="K9" s="172">
        <f>ROUND(E9*J9,2)</f>
        <v>0</v>
      </c>
      <c r="L9" s="172">
        <v>21</v>
      </c>
      <c r="M9" s="172">
        <f>G9*(1+L9/100)</f>
        <v>0</v>
      </c>
      <c r="N9" s="166">
        <v>0</v>
      </c>
      <c r="O9" s="166">
        <f>ROUND(E9*N9,5)</f>
        <v>0</v>
      </c>
      <c r="P9" s="166">
        <v>0</v>
      </c>
      <c r="Q9" s="166">
        <f>ROUND(E9*P9,5)</f>
        <v>0</v>
      </c>
      <c r="R9" s="166"/>
      <c r="S9" s="166"/>
      <c r="T9" s="167">
        <v>0</v>
      </c>
      <c r="U9" s="166">
        <f>ROUND(E9*T9,2)</f>
        <v>0</v>
      </c>
      <c r="V9" s="158"/>
      <c r="W9" s="158"/>
      <c r="X9" s="158"/>
      <c r="Y9" s="158"/>
      <c r="Z9" s="158"/>
      <c r="AA9" s="158"/>
      <c r="AB9" s="158"/>
      <c r="AC9" s="158"/>
      <c r="AD9" s="158"/>
      <c r="AE9" s="158" t="s">
        <v>97</v>
      </c>
      <c r="AF9" s="158"/>
      <c r="AG9" s="158"/>
      <c r="AH9" s="158"/>
      <c r="AI9" s="158"/>
      <c r="AJ9" s="158"/>
      <c r="AK9" s="158"/>
      <c r="AL9" s="158"/>
      <c r="AM9" s="158"/>
      <c r="AN9" s="158"/>
      <c r="AO9" s="158"/>
      <c r="AP9" s="158"/>
      <c r="AQ9" s="158"/>
      <c r="AR9" s="158"/>
      <c r="AS9" s="158"/>
      <c r="AT9" s="158"/>
      <c r="AU9" s="158"/>
      <c r="AV9" s="158"/>
      <c r="AW9" s="158"/>
      <c r="AX9" s="158"/>
      <c r="AY9" s="158"/>
      <c r="AZ9" s="158"/>
      <c r="BA9" s="158"/>
      <c r="BB9" s="158"/>
      <c r="BC9" s="158"/>
      <c r="BD9" s="158"/>
      <c r="BE9" s="158"/>
      <c r="BF9" s="158"/>
      <c r="BG9" s="158"/>
      <c r="BH9" s="158"/>
    </row>
    <row r="10" spans="1:60" outlineLevel="1" x14ac:dyDescent="0.2">
      <c r="A10" s="159"/>
      <c r="B10" s="165"/>
      <c r="C10" s="250" t="s">
        <v>129</v>
      </c>
      <c r="D10" s="251"/>
      <c r="E10" s="252"/>
      <c r="F10" s="253"/>
      <c r="G10" s="254"/>
      <c r="H10" s="172"/>
      <c r="I10" s="172"/>
      <c r="J10" s="172"/>
      <c r="K10" s="172"/>
      <c r="L10" s="172"/>
      <c r="M10" s="172"/>
      <c r="N10" s="166"/>
      <c r="O10" s="166"/>
      <c r="P10" s="166"/>
      <c r="Q10" s="166"/>
      <c r="R10" s="166"/>
      <c r="S10" s="166"/>
      <c r="T10" s="167"/>
      <c r="U10" s="166"/>
      <c r="V10" s="158"/>
      <c r="W10" s="158"/>
      <c r="X10" s="158"/>
      <c r="Y10" s="158"/>
      <c r="Z10" s="158"/>
      <c r="AA10" s="158"/>
      <c r="AB10" s="158"/>
      <c r="AC10" s="158"/>
      <c r="AD10" s="158"/>
      <c r="AE10" s="158" t="s">
        <v>98</v>
      </c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60" t="str">
        <f>C10</f>
        <v>-min. velikost 22"</v>
      </c>
      <c r="BB10" s="158"/>
      <c r="BC10" s="158"/>
      <c r="BD10" s="158"/>
      <c r="BE10" s="158"/>
      <c r="BF10" s="158"/>
      <c r="BG10" s="158"/>
      <c r="BH10" s="158"/>
    </row>
    <row r="11" spans="1:60" outlineLevel="1" x14ac:dyDescent="0.2">
      <c r="A11" s="159"/>
      <c r="B11" s="165"/>
      <c r="C11" s="193" t="s">
        <v>99</v>
      </c>
      <c r="D11" s="168"/>
      <c r="E11" s="170"/>
      <c r="F11" s="173"/>
      <c r="G11" s="173"/>
      <c r="H11" s="172"/>
      <c r="I11" s="172"/>
      <c r="J11" s="172"/>
      <c r="K11" s="172"/>
      <c r="L11" s="172"/>
      <c r="M11" s="172"/>
      <c r="N11" s="166"/>
      <c r="O11" s="166"/>
      <c r="P11" s="166"/>
      <c r="Q11" s="166"/>
      <c r="R11" s="166"/>
      <c r="S11" s="166"/>
      <c r="T11" s="167"/>
      <c r="U11" s="166"/>
      <c r="V11" s="158"/>
      <c r="W11" s="158"/>
      <c r="X11" s="158"/>
      <c r="Y11" s="158"/>
      <c r="Z11" s="158"/>
      <c r="AA11" s="158"/>
      <c r="AB11" s="158"/>
      <c r="AC11" s="158"/>
      <c r="AD11" s="158"/>
      <c r="AE11" s="158" t="s">
        <v>98</v>
      </c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</row>
    <row r="12" spans="1:60" outlineLevel="1" x14ac:dyDescent="0.2">
      <c r="A12" s="159"/>
      <c r="B12" s="165"/>
      <c r="C12" s="250" t="s">
        <v>130</v>
      </c>
      <c r="D12" s="251"/>
      <c r="E12" s="252"/>
      <c r="F12" s="253"/>
      <c r="G12" s="254"/>
      <c r="H12" s="172"/>
      <c r="I12" s="172"/>
      <c r="J12" s="172"/>
      <c r="K12" s="172"/>
      <c r="L12" s="172"/>
      <c r="M12" s="172"/>
      <c r="N12" s="166"/>
      <c r="O12" s="166"/>
      <c r="P12" s="166"/>
      <c r="Q12" s="166"/>
      <c r="R12" s="166"/>
      <c r="S12" s="166"/>
      <c r="T12" s="167"/>
      <c r="U12" s="166"/>
      <c r="V12" s="158"/>
      <c r="W12" s="158"/>
      <c r="X12" s="158"/>
      <c r="Y12" s="158"/>
      <c r="Z12" s="158"/>
      <c r="AA12" s="158"/>
      <c r="AB12" s="158"/>
      <c r="AC12" s="158"/>
      <c r="AD12" s="158"/>
      <c r="AE12" s="158" t="s">
        <v>98</v>
      </c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60" t="str">
        <f>C12</f>
        <v>-min. rozlišení LCD 1920x1080</v>
      </c>
      <c r="BB12" s="158"/>
      <c r="BC12" s="158"/>
      <c r="BD12" s="158"/>
      <c r="BE12" s="158"/>
      <c r="BF12" s="158"/>
      <c r="BG12" s="158"/>
      <c r="BH12" s="158"/>
    </row>
    <row r="13" spans="1:60" outlineLevel="1" x14ac:dyDescent="0.2">
      <c r="A13" s="159"/>
      <c r="B13" s="165"/>
      <c r="C13" s="193" t="s">
        <v>99</v>
      </c>
      <c r="D13" s="168"/>
      <c r="E13" s="170"/>
      <c r="F13" s="173"/>
      <c r="G13" s="173"/>
      <c r="H13" s="172"/>
      <c r="I13" s="172"/>
      <c r="J13" s="172"/>
      <c r="K13" s="172"/>
      <c r="L13" s="172"/>
      <c r="M13" s="172"/>
      <c r="N13" s="166"/>
      <c r="O13" s="166"/>
      <c r="P13" s="166"/>
      <c r="Q13" s="166"/>
      <c r="R13" s="166"/>
      <c r="S13" s="166"/>
      <c r="T13" s="167"/>
      <c r="U13" s="166"/>
      <c r="V13" s="158"/>
      <c r="W13" s="158"/>
      <c r="X13" s="158"/>
      <c r="Y13" s="158"/>
      <c r="Z13" s="158"/>
      <c r="AA13" s="158"/>
      <c r="AB13" s="158"/>
      <c r="AC13" s="158"/>
      <c r="AD13" s="158"/>
      <c r="AE13" s="158" t="s">
        <v>98</v>
      </c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</row>
    <row r="14" spans="1:60" outlineLevel="1" x14ac:dyDescent="0.2">
      <c r="A14" s="159"/>
      <c r="B14" s="165"/>
      <c r="C14" s="250" t="s">
        <v>131</v>
      </c>
      <c r="D14" s="251"/>
      <c r="E14" s="252"/>
      <c r="F14" s="253"/>
      <c r="G14" s="254"/>
      <c r="H14" s="172"/>
      <c r="I14" s="172"/>
      <c r="J14" s="172"/>
      <c r="K14" s="172"/>
      <c r="L14" s="172"/>
      <c r="M14" s="172"/>
      <c r="N14" s="166"/>
      <c r="O14" s="166"/>
      <c r="P14" s="166"/>
      <c r="Q14" s="166"/>
      <c r="R14" s="166"/>
      <c r="S14" s="166"/>
      <c r="T14" s="167"/>
      <c r="U14" s="166"/>
      <c r="V14" s="158"/>
      <c r="W14" s="158"/>
      <c r="X14" s="158"/>
      <c r="Y14" s="158"/>
      <c r="Z14" s="158"/>
      <c r="AA14" s="158"/>
      <c r="AB14" s="158"/>
      <c r="AC14" s="158"/>
      <c r="AD14" s="158"/>
      <c r="AE14" s="158" t="s">
        <v>98</v>
      </c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60" t="str">
        <f>C14</f>
        <v>-min. HDD 240 SSD</v>
      </c>
      <c r="BB14" s="158"/>
      <c r="BC14" s="158"/>
      <c r="BD14" s="158"/>
      <c r="BE14" s="158"/>
      <c r="BF14" s="158"/>
      <c r="BG14" s="158"/>
      <c r="BH14" s="158"/>
    </row>
    <row r="15" spans="1:60" outlineLevel="1" x14ac:dyDescent="0.2">
      <c r="A15" s="159"/>
      <c r="B15" s="165"/>
      <c r="C15" s="193" t="s">
        <v>99</v>
      </c>
      <c r="D15" s="168"/>
      <c r="E15" s="170"/>
      <c r="F15" s="173"/>
      <c r="G15" s="173"/>
      <c r="H15" s="172"/>
      <c r="I15" s="172"/>
      <c r="J15" s="172"/>
      <c r="K15" s="172"/>
      <c r="L15" s="172"/>
      <c r="M15" s="172"/>
      <c r="N15" s="166"/>
      <c r="O15" s="166"/>
      <c r="P15" s="166"/>
      <c r="Q15" s="166"/>
      <c r="R15" s="166"/>
      <c r="S15" s="166"/>
      <c r="T15" s="167"/>
      <c r="U15" s="166"/>
      <c r="V15" s="158"/>
      <c r="W15" s="158"/>
      <c r="X15" s="158"/>
      <c r="Y15" s="158"/>
      <c r="Z15" s="158"/>
      <c r="AA15" s="158"/>
      <c r="AB15" s="158"/>
      <c r="AC15" s="158"/>
      <c r="AD15" s="158"/>
      <c r="AE15" s="158" t="s">
        <v>98</v>
      </c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</row>
    <row r="16" spans="1:60" outlineLevel="1" x14ac:dyDescent="0.2">
      <c r="A16" s="159"/>
      <c r="B16" s="165"/>
      <c r="C16" s="250" t="s">
        <v>132</v>
      </c>
      <c r="D16" s="251"/>
      <c r="E16" s="252"/>
      <c r="F16" s="253"/>
      <c r="G16" s="254"/>
      <c r="H16" s="172"/>
      <c r="I16" s="172"/>
      <c r="J16" s="172"/>
      <c r="K16" s="172"/>
      <c r="L16" s="172"/>
      <c r="M16" s="172"/>
      <c r="N16" s="166"/>
      <c r="O16" s="166"/>
      <c r="P16" s="166"/>
      <c r="Q16" s="166"/>
      <c r="R16" s="166"/>
      <c r="S16" s="166"/>
      <c r="T16" s="167"/>
      <c r="U16" s="166"/>
      <c r="V16" s="158"/>
      <c r="W16" s="158"/>
      <c r="X16" s="158"/>
      <c r="Y16" s="158"/>
      <c r="Z16" s="158"/>
      <c r="AA16" s="158"/>
      <c r="AB16" s="158"/>
      <c r="AC16" s="158"/>
      <c r="AD16" s="158"/>
      <c r="AE16" s="158" t="s">
        <v>98</v>
      </c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60" t="str">
        <f>C16</f>
        <v>-Wi-Fi (i externí)</v>
      </c>
      <c r="BB16" s="158"/>
      <c r="BC16" s="158"/>
      <c r="BD16" s="158"/>
      <c r="BE16" s="158"/>
      <c r="BF16" s="158"/>
      <c r="BG16" s="158"/>
      <c r="BH16" s="158"/>
    </row>
    <row r="17" spans="1:60" outlineLevel="1" x14ac:dyDescent="0.2">
      <c r="A17" s="159"/>
      <c r="B17" s="165"/>
      <c r="C17" s="193" t="s">
        <v>99</v>
      </c>
      <c r="D17" s="168"/>
      <c r="E17" s="170"/>
      <c r="F17" s="173"/>
      <c r="G17" s="173"/>
      <c r="H17" s="172"/>
      <c r="I17" s="172"/>
      <c r="J17" s="172"/>
      <c r="K17" s="172"/>
      <c r="L17" s="172"/>
      <c r="M17" s="172"/>
      <c r="N17" s="166"/>
      <c r="O17" s="166"/>
      <c r="P17" s="166"/>
      <c r="Q17" s="166"/>
      <c r="R17" s="166"/>
      <c r="S17" s="166"/>
      <c r="T17" s="167"/>
      <c r="U17" s="166"/>
      <c r="V17" s="158"/>
      <c r="W17" s="158"/>
      <c r="X17" s="158"/>
      <c r="Y17" s="158"/>
      <c r="Z17" s="158"/>
      <c r="AA17" s="158"/>
      <c r="AB17" s="158"/>
      <c r="AC17" s="158"/>
      <c r="AD17" s="158"/>
      <c r="AE17" s="158" t="s">
        <v>98</v>
      </c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</row>
    <row r="18" spans="1:60" outlineLevel="1" x14ac:dyDescent="0.2">
      <c r="A18" s="159"/>
      <c r="B18" s="165"/>
      <c r="C18" s="250" t="s">
        <v>133</v>
      </c>
      <c r="D18" s="251"/>
      <c r="E18" s="252"/>
      <c r="F18" s="253"/>
      <c r="G18" s="254"/>
      <c r="H18" s="172"/>
      <c r="I18" s="172"/>
      <c r="J18" s="172"/>
      <c r="K18" s="172"/>
      <c r="L18" s="172"/>
      <c r="M18" s="172"/>
      <c r="N18" s="166"/>
      <c r="O18" s="166"/>
      <c r="P18" s="166"/>
      <c r="Q18" s="166"/>
      <c r="R18" s="166"/>
      <c r="S18" s="166"/>
      <c r="T18" s="167"/>
      <c r="U18" s="166"/>
      <c r="V18" s="158"/>
      <c r="W18" s="158"/>
      <c r="X18" s="158"/>
      <c r="Y18" s="158"/>
      <c r="Z18" s="158"/>
      <c r="AA18" s="158"/>
      <c r="AB18" s="158"/>
      <c r="AC18" s="158"/>
      <c r="AD18" s="158"/>
      <c r="AE18" s="158" t="s">
        <v>98</v>
      </c>
      <c r="AF18" s="158"/>
      <c r="AG18" s="158"/>
      <c r="AH18" s="158"/>
      <c r="AI18" s="158"/>
      <c r="AJ18" s="158"/>
      <c r="AK18" s="158"/>
      <c r="AL18" s="158"/>
      <c r="AM18" s="158"/>
      <c r="AN18" s="158"/>
      <c r="AO18" s="158"/>
      <c r="AP18" s="158"/>
      <c r="AQ18" s="158"/>
      <c r="AR18" s="158"/>
      <c r="AS18" s="158"/>
      <c r="AT18" s="158"/>
      <c r="AU18" s="158"/>
      <c r="AV18" s="158"/>
      <c r="AW18" s="158"/>
      <c r="AX18" s="158"/>
      <c r="AY18" s="158"/>
      <c r="AZ18" s="158"/>
      <c r="BA18" s="160" t="str">
        <f>C18</f>
        <v>-min. CPU Benchmark 7000</v>
      </c>
      <c r="BB18" s="158"/>
      <c r="BC18" s="158"/>
      <c r="BD18" s="158"/>
      <c r="BE18" s="158"/>
      <c r="BF18" s="158"/>
      <c r="BG18" s="158"/>
      <c r="BH18" s="158"/>
    </row>
    <row r="19" spans="1:60" outlineLevel="1" x14ac:dyDescent="0.2">
      <c r="A19" s="159"/>
      <c r="B19" s="165"/>
      <c r="C19" s="193" t="s">
        <v>99</v>
      </c>
      <c r="D19" s="168"/>
      <c r="E19" s="170"/>
      <c r="F19" s="173"/>
      <c r="G19" s="173"/>
      <c r="H19" s="172"/>
      <c r="I19" s="172"/>
      <c r="J19" s="172"/>
      <c r="K19" s="172"/>
      <c r="L19" s="172"/>
      <c r="M19" s="172"/>
      <c r="N19" s="166"/>
      <c r="O19" s="166"/>
      <c r="P19" s="166"/>
      <c r="Q19" s="166"/>
      <c r="R19" s="166"/>
      <c r="S19" s="166"/>
      <c r="T19" s="167"/>
      <c r="U19" s="166"/>
      <c r="V19" s="158"/>
      <c r="W19" s="158"/>
      <c r="X19" s="158"/>
      <c r="Y19" s="158"/>
      <c r="Z19" s="158"/>
      <c r="AA19" s="158"/>
      <c r="AB19" s="158"/>
      <c r="AC19" s="158"/>
      <c r="AD19" s="158"/>
      <c r="AE19" s="158" t="s">
        <v>98</v>
      </c>
      <c r="AF19" s="158"/>
      <c r="AG19" s="158"/>
      <c r="AH19" s="158"/>
      <c r="AI19" s="158"/>
      <c r="AJ19" s="158"/>
      <c r="AK19" s="158"/>
      <c r="AL19" s="158"/>
      <c r="AM19" s="158"/>
      <c r="AN19" s="158"/>
      <c r="AO19" s="158"/>
      <c r="AP19" s="158"/>
      <c r="AQ19" s="158"/>
      <c r="AR19" s="158"/>
      <c r="AS19" s="158"/>
      <c r="AT19" s="158"/>
      <c r="AU19" s="158"/>
      <c r="AV19" s="158"/>
      <c r="AW19" s="158"/>
      <c r="AX19" s="158"/>
      <c r="AY19" s="158"/>
      <c r="AZ19" s="158"/>
      <c r="BA19" s="158"/>
      <c r="BB19" s="158"/>
      <c r="BC19" s="158"/>
      <c r="BD19" s="158"/>
      <c r="BE19" s="158"/>
      <c r="BF19" s="158"/>
      <c r="BG19" s="158"/>
      <c r="BH19" s="158"/>
    </row>
    <row r="20" spans="1:60" outlineLevel="1" x14ac:dyDescent="0.2">
      <c r="A20" s="159"/>
      <c r="B20" s="165"/>
      <c r="C20" s="250" t="s">
        <v>134</v>
      </c>
      <c r="D20" s="251"/>
      <c r="E20" s="252"/>
      <c r="F20" s="253"/>
      <c r="G20" s="254"/>
      <c r="H20" s="172"/>
      <c r="I20" s="172"/>
      <c r="J20" s="172"/>
      <c r="K20" s="172"/>
      <c r="L20" s="172"/>
      <c r="M20" s="172"/>
      <c r="N20" s="166"/>
      <c r="O20" s="166"/>
      <c r="P20" s="166"/>
      <c r="Q20" s="166"/>
      <c r="R20" s="166"/>
      <c r="S20" s="166"/>
      <c r="T20" s="167"/>
      <c r="U20" s="166"/>
      <c r="V20" s="158"/>
      <c r="W20" s="158"/>
      <c r="X20" s="158"/>
      <c r="Y20" s="158"/>
      <c r="Z20" s="158"/>
      <c r="AA20" s="158"/>
      <c r="AB20" s="158"/>
      <c r="AC20" s="158"/>
      <c r="AD20" s="158"/>
      <c r="AE20" s="158" t="s">
        <v>98</v>
      </c>
      <c r="AF20" s="158"/>
      <c r="AG20" s="158"/>
      <c r="AH20" s="158"/>
      <c r="AI20" s="158"/>
      <c r="AJ20" s="158"/>
      <c r="AK20" s="158"/>
      <c r="AL20" s="158"/>
      <c r="AM20" s="158"/>
      <c r="AN20" s="158"/>
      <c r="AO20" s="158"/>
      <c r="AP20" s="158"/>
      <c r="AQ20" s="158"/>
      <c r="AR20" s="158"/>
      <c r="AS20" s="158"/>
      <c r="AT20" s="158"/>
      <c r="AU20" s="158"/>
      <c r="AV20" s="158"/>
      <c r="AW20" s="158"/>
      <c r="AX20" s="158"/>
      <c r="AY20" s="158"/>
      <c r="AZ20" s="158"/>
      <c r="BA20" s="160" t="str">
        <f>C20</f>
        <v>-min. RAM 4GB</v>
      </c>
      <c r="BB20" s="158"/>
      <c r="BC20" s="158"/>
      <c r="BD20" s="158"/>
      <c r="BE20" s="158"/>
      <c r="BF20" s="158"/>
      <c r="BG20" s="158"/>
      <c r="BH20" s="158"/>
    </row>
    <row r="21" spans="1:60" outlineLevel="1" x14ac:dyDescent="0.2">
      <c r="A21" s="159"/>
      <c r="B21" s="165"/>
      <c r="C21" s="193" t="s">
        <v>99</v>
      </c>
      <c r="D21" s="168"/>
      <c r="E21" s="170"/>
      <c r="F21" s="173"/>
      <c r="G21" s="173"/>
      <c r="H21" s="172"/>
      <c r="I21" s="172"/>
      <c r="J21" s="172"/>
      <c r="K21" s="172"/>
      <c r="L21" s="172"/>
      <c r="M21" s="172"/>
      <c r="N21" s="166"/>
      <c r="O21" s="166"/>
      <c r="P21" s="166"/>
      <c r="Q21" s="166"/>
      <c r="R21" s="166"/>
      <c r="S21" s="166"/>
      <c r="T21" s="167"/>
      <c r="U21" s="166"/>
      <c r="V21" s="158"/>
      <c r="W21" s="158"/>
      <c r="X21" s="158"/>
      <c r="Y21" s="158"/>
      <c r="Z21" s="158"/>
      <c r="AA21" s="158"/>
      <c r="AB21" s="158"/>
      <c r="AC21" s="158"/>
      <c r="AD21" s="158"/>
      <c r="AE21" s="158" t="s">
        <v>98</v>
      </c>
      <c r="AF21" s="158"/>
      <c r="AG21" s="158"/>
      <c r="AH21" s="158"/>
      <c r="AI21" s="158"/>
      <c r="AJ21" s="158"/>
      <c r="AK21" s="158"/>
      <c r="AL21" s="158"/>
      <c r="AM21" s="158"/>
      <c r="AN21" s="158"/>
      <c r="AO21" s="158"/>
      <c r="AP21" s="158"/>
      <c r="AQ21" s="158"/>
      <c r="AR21" s="158"/>
      <c r="AS21" s="158"/>
      <c r="AT21" s="158"/>
      <c r="AU21" s="158"/>
      <c r="AV21" s="158"/>
      <c r="AW21" s="158"/>
      <c r="AX21" s="158"/>
      <c r="AY21" s="158"/>
      <c r="AZ21" s="158"/>
      <c r="BA21" s="158"/>
      <c r="BB21" s="158"/>
      <c r="BC21" s="158"/>
      <c r="BD21" s="158"/>
      <c r="BE21" s="158"/>
      <c r="BF21" s="158"/>
      <c r="BG21" s="158"/>
      <c r="BH21" s="158"/>
    </row>
    <row r="22" spans="1:60" outlineLevel="1" x14ac:dyDescent="0.2">
      <c r="A22" s="159"/>
      <c r="B22" s="165"/>
      <c r="C22" s="250" t="s">
        <v>100</v>
      </c>
      <c r="D22" s="251"/>
      <c r="E22" s="252"/>
      <c r="F22" s="253"/>
      <c r="G22" s="254"/>
      <c r="H22" s="172"/>
      <c r="I22" s="172"/>
      <c r="J22" s="172"/>
      <c r="K22" s="172"/>
      <c r="L22" s="172"/>
      <c r="M22" s="172"/>
      <c r="N22" s="166"/>
      <c r="O22" s="166"/>
      <c r="P22" s="166"/>
      <c r="Q22" s="166"/>
      <c r="R22" s="166"/>
      <c r="S22" s="166"/>
      <c r="T22" s="167"/>
      <c r="U22" s="166"/>
      <c r="V22" s="158"/>
      <c r="W22" s="158"/>
      <c r="X22" s="158"/>
      <c r="Y22" s="158"/>
      <c r="Z22" s="158"/>
      <c r="AA22" s="158"/>
      <c r="AB22" s="158"/>
      <c r="AC22" s="158"/>
      <c r="AD22" s="158"/>
      <c r="AE22" s="158" t="s">
        <v>98</v>
      </c>
      <c r="AF22" s="158"/>
      <c r="AG22" s="158"/>
      <c r="AH22" s="158"/>
      <c r="AI22" s="158"/>
      <c r="AJ22" s="158"/>
      <c r="AK22" s="158"/>
      <c r="AL22" s="158"/>
      <c r="AM22" s="158"/>
      <c r="AN22" s="158"/>
      <c r="AO22" s="158"/>
      <c r="AP22" s="158"/>
      <c r="AQ22" s="158"/>
      <c r="AR22" s="158"/>
      <c r="AS22" s="158"/>
      <c r="AT22" s="158"/>
      <c r="AU22" s="158"/>
      <c r="AV22" s="158"/>
      <c r="AW22" s="158"/>
      <c r="AX22" s="158"/>
      <c r="AY22" s="158"/>
      <c r="AZ22" s="158"/>
      <c r="BA22" s="160" t="str">
        <f>C22</f>
        <v>-OS  64bit  kompatibilní se školou</v>
      </c>
      <c r="BB22" s="158"/>
      <c r="BC22" s="158"/>
      <c r="BD22" s="158"/>
      <c r="BE22" s="158"/>
      <c r="BF22" s="158"/>
      <c r="BG22" s="158"/>
      <c r="BH22" s="158"/>
    </row>
    <row r="23" spans="1:60" outlineLevel="1" x14ac:dyDescent="0.2">
      <c r="A23" s="159"/>
      <c r="B23" s="165"/>
      <c r="C23" s="193" t="s">
        <v>99</v>
      </c>
      <c r="D23" s="168"/>
      <c r="E23" s="170"/>
      <c r="F23" s="173"/>
      <c r="G23" s="173"/>
      <c r="H23" s="172"/>
      <c r="I23" s="172"/>
      <c r="J23" s="172"/>
      <c r="K23" s="172"/>
      <c r="L23" s="172"/>
      <c r="M23" s="172"/>
      <c r="N23" s="166"/>
      <c r="O23" s="166"/>
      <c r="P23" s="166"/>
      <c r="Q23" s="166"/>
      <c r="R23" s="166"/>
      <c r="S23" s="166"/>
      <c r="T23" s="167"/>
      <c r="U23" s="166"/>
      <c r="V23" s="158"/>
      <c r="W23" s="158"/>
      <c r="X23" s="158"/>
      <c r="Y23" s="158"/>
      <c r="Z23" s="158"/>
      <c r="AA23" s="158"/>
      <c r="AB23" s="158"/>
      <c r="AC23" s="158"/>
      <c r="AD23" s="158"/>
      <c r="AE23" s="158" t="s">
        <v>98</v>
      </c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</row>
    <row r="24" spans="1:60" outlineLevel="1" x14ac:dyDescent="0.2">
      <c r="A24" s="159"/>
      <c r="B24" s="165"/>
      <c r="C24" s="250" t="s">
        <v>101</v>
      </c>
      <c r="D24" s="251"/>
      <c r="E24" s="252"/>
      <c r="F24" s="253"/>
      <c r="G24" s="254"/>
      <c r="H24" s="172"/>
      <c r="I24" s="172"/>
      <c r="J24" s="172"/>
      <c r="K24" s="172"/>
      <c r="L24" s="172"/>
      <c r="M24" s="172"/>
      <c r="N24" s="166"/>
      <c r="O24" s="166"/>
      <c r="P24" s="166"/>
      <c r="Q24" s="166"/>
      <c r="R24" s="166"/>
      <c r="S24" s="166"/>
      <c r="T24" s="167"/>
      <c r="U24" s="166"/>
      <c r="V24" s="158"/>
      <c r="W24" s="158"/>
      <c r="X24" s="158"/>
      <c r="Y24" s="158"/>
      <c r="Z24" s="158"/>
      <c r="AA24" s="158"/>
      <c r="AB24" s="158"/>
      <c r="AC24" s="158"/>
      <c r="AD24" s="158"/>
      <c r="AE24" s="158" t="s">
        <v>98</v>
      </c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60" t="str">
        <f>C24</f>
        <v>-kancelářský balík 2016/2019</v>
      </c>
      <c r="BB24" s="158"/>
      <c r="BC24" s="158"/>
      <c r="BD24" s="158"/>
      <c r="BE24" s="158"/>
      <c r="BF24" s="158"/>
      <c r="BG24" s="158"/>
      <c r="BH24" s="158"/>
    </row>
    <row r="25" spans="1:60" outlineLevel="1" x14ac:dyDescent="0.2">
      <c r="A25" s="159">
        <v>2</v>
      </c>
      <c r="B25" s="165" t="s">
        <v>102</v>
      </c>
      <c r="C25" s="192" t="s">
        <v>103</v>
      </c>
      <c r="D25" s="166" t="s">
        <v>96</v>
      </c>
      <c r="E25" s="169">
        <v>1</v>
      </c>
      <c r="F25" s="171"/>
      <c r="G25" s="172">
        <f>ROUND(E25*F25,2)</f>
        <v>0</v>
      </c>
      <c r="H25" s="171"/>
      <c r="I25" s="172">
        <f>ROUND(E25*H25,2)</f>
        <v>0</v>
      </c>
      <c r="J25" s="171"/>
      <c r="K25" s="172">
        <f>ROUND(E25*J25,2)</f>
        <v>0</v>
      </c>
      <c r="L25" s="172">
        <v>21</v>
      </c>
      <c r="M25" s="172">
        <f>G25*(1+L25/100)</f>
        <v>0</v>
      </c>
      <c r="N25" s="166">
        <v>0</v>
      </c>
      <c r="O25" s="166">
        <f>ROUND(E25*N25,5)</f>
        <v>0</v>
      </c>
      <c r="P25" s="166">
        <v>0</v>
      </c>
      <c r="Q25" s="166">
        <f>ROUND(E25*P25,5)</f>
        <v>0</v>
      </c>
      <c r="R25" s="166"/>
      <c r="S25" s="166"/>
      <c r="T25" s="167">
        <v>0</v>
      </c>
      <c r="U25" s="166">
        <f>ROUND(E25*T25,2)</f>
        <v>0</v>
      </c>
      <c r="V25" s="158"/>
      <c r="W25" s="158"/>
      <c r="X25" s="158"/>
      <c r="Y25" s="158"/>
      <c r="Z25" s="158"/>
      <c r="AA25" s="158"/>
      <c r="AB25" s="158"/>
      <c r="AC25" s="158"/>
      <c r="AD25" s="158"/>
      <c r="AE25" s="158" t="s">
        <v>97</v>
      </c>
      <c r="AF25" s="158"/>
      <c r="AG25" s="158"/>
      <c r="AH25" s="158"/>
      <c r="AI25" s="158"/>
      <c r="AJ25" s="158"/>
      <c r="AK25" s="158"/>
      <c r="AL25" s="158"/>
      <c r="AM25" s="158"/>
      <c r="AN25" s="158"/>
      <c r="AO25" s="158"/>
      <c r="AP25" s="158"/>
      <c r="AQ25" s="158"/>
      <c r="AR25" s="158"/>
      <c r="AS25" s="158"/>
      <c r="AT25" s="158"/>
      <c r="AU25" s="158"/>
      <c r="AV25" s="158"/>
      <c r="AW25" s="158"/>
      <c r="AX25" s="158"/>
      <c r="AY25" s="158"/>
      <c r="AZ25" s="158"/>
      <c r="BA25" s="158"/>
      <c r="BB25" s="158"/>
      <c r="BC25" s="158"/>
      <c r="BD25" s="158"/>
      <c r="BE25" s="158"/>
      <c r="BF25" s="158"/>
      <c r="BG25" s="158"/>
      <c r="BH25" s="158"/>
    </row>
    <row r="26" spans="1:60" ht="22.5" outlineLevel="1" x14ac:dyDescent="0.2">
      <c r="A26" s="159"/>
      <c r="B26" s="165"/>
      <c r="C26" s="250" t="s">
        <v>104</v>
      </c>
      <c r="D26" s="251"/>
      <c r="E26" s="252"/>
      <c r="F26" s="253"/>
      <c r="G26" s="254"/>
      <c r="H26" s="172"/>
      <c r="I26" s="172"/>
      <c r="J26" s="172"/>
      <c r="K26" s="172"/>
      <c r="L26" s="172"/>
      <c r="M26" s="172"/>
      <c r="N26" s="166"/>
      <c r="O26" s="166"/>
      <c r="P26" s="166"/>
      <c r="Q26" s="166"/>
      <c r="R26" s="166"/>
      <c r="S26" s="166"/>
      <c r="T26" s="167"/>
      <c r="U26" s="166"/>
      <c r="V26" s="158"/>
      <c r="W26" s="158"/>
      <c r="X26" s="158"/>
      <c r="Y26" s="158"/>
      <c r="Z26" s="158"/>
      <c r="AA26" s="158"/>
      <c r="AB26" s="158"/>
      <c r="AC26" s="158"/>
      <c r="AD26" s="158"/>
      <c r="AE26" s="158" t="s">
        <v>98</v>
      </c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60" t="str">
        <f>C26</f>
        <v>•	Kancelářský balík plně kompatibilní s již ve škole používaným 2013/2016, zaměstnanci školy jsou na tento software proškoleni a dodání jiného by vyžadovalo další náklad na zaškolení zaměstnanců</v>
      </c>
      <c r="BB26" s="158"/>
      <c r="BC26" s="158"/>
      <c r="BD26" s="158"/>
      <c r="BE26" s="158"/>
      <c r="BF26" s="158"/>
      <c r="BG26" s="158"/>
      <c r="BH26" s="158"/>
    </row>
    <row r="27" spans="1:60" outlineLevel="1" x14ac:dyDescent="0.2">
      <c r="A27" s="159"/>
      <c r="B27" s="165"/>
      <c r="C27" s="250" t="s">
        <v>105</v>
      </c>
      <c r="D27" s="251"/>
      <c r="E27" s="252"/>
      <c r="F27" s="253"/>
      <c r="G27" s="254"/>
      <c r="H27" s="172"/>
      <c r="I27" s="172"/>
      <c r="J27" s="172"/>
      <c r="K27" s="172"/>
      <c r="L27" s="172"/>
      <c r="M27" s="172"/>
      <c r="N27" s="166"/>
      <c r="O27" s="166"/>
      <c r="P27" s="166"/>
      <c r="Q27" s="166"/>
      <c r="R27" s="166"/>
      <c r="S27" s="166"/>
      <c r="T27" s="167"/>
      <c r="U27" s="166"/>
      <c r="V27" s="158"/>
      <c r="W27" s="158"/>
      <c r="X27" s="158"/>
      <c r="Y27" s="158"/>
      <c r="Z27" s="158"/>
      <c r="AA27" s="158"/>
      <c r="AB27" s="158"/>
      <c r="AC27" s="158"/>
      <c r="AD27" s="158"/>
      <c r="AE27" s="158" t="s">
        <v>98</v>
      </c>
      <c r="AF27" s="158"/>
      <c r="AG27" s="158"/>
      <c r="AH27" s="158"/>
      <c r="AI27" s="158"/>
      <c r="AJ27" s="158"/>
      <c r="AK27" s="158"/>
      <c r="AL27" s="158"/>
      <c r="AM27" s="158"/>
      <c r="AN27" s="158"/>
      <c r="AO27" s="158"/>
      <c r="AP27" s="158"/>
      <c r="AQ27" s="158"/>
      <c r="AR27" s="158"/>
      <c r="AS27" s="158"/>
      <c r="AT27" s="158"/>
      <c r="AU27" s="158"/>
      <c r="AV27" s="158"/>
      <c r="AW27" s="158"/>
      <c r="AX27" s="158"/>
      <c r="AY27" s="158"/>
      <c r="AZ27" s="158"/>
      <c r="BA27" s="160" t="str">
        <f>C27</f>
        <v>•	Trvalá přenositelná licence v nejnovější verzi v českém jazyce</v>
      </c>
      <c r="BB27" s="158"/>
      <c r="BC27" s="158"/>
      <c r="BD27" s="158"/>
      <c r="BE27" s="158"/>
      <c r="BF27" s="158"/>
      <c r="BG27" s="158"/>
      <c r="BH27" s="158"/>
    </row>
    <row r="28" spans="1:60" outlineLevel="1" x14ac:dyDescent="0.2">
      <c r="A28" s="159"/>
      <c r="B28" s="165"/>
      <c r="C28" s="250" t="s">
        <v>106</v>
      </c>
      <c r="D28" s="251"/>
      <c r="E28" s="252"/>
      <c r="F28" s="253"/>
      <c r="G28" s="254"/>
      <c r="H28" s="172"/>
      <c r="I28" s="172"/>
      <c r="J28" s="172"/>
      <c r="K28" s="172"/>
      <c r="L28" s="172"/>
      <c r="M28" s="172"/>
      <c r="N28" s="166"/>
      <c r="O28" s="166"/>
      <c r="P28" s="166"/>
      <c r="Q28" s="166"/>
      <c r="R28" s="166"/>
      <c r="S28" s="166"/>
      <c r="T28" s="167"/>
      <c r="U28" s="166"/>
      <c r="V28" s="158"/>
      <c r="W28" s="158"/>
      <c r="X28" s="158"/>
      <c r="Y28" s="158"/>
      <c r="Z28" s="158"/>
      <c r="AA28" s="158"/>
      <c r="AB28" s="158"/>
      <c r="AC28" s="158"/>
      <c r="AD28" s="158"/>
      <c r="AE28" s="158" t="s">
        <v>98</v>
      </c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158"/>
      <c r="AQ28" s="158"/>
      <c r="AR28" s="158"/>
      <c r="AS28" s="158"/>
      <c r="AT28" s="158"/>
      <c r="AU28" s="158"/>
      <c r="AV28" s="158"/>
      <c r="AW28" s="158"/>
      <c r="AX28" s="158"/>
      <c r="AY28" s="158"/>
      <c r="AZ28" s="158"/>
      <c r="BA28" s="160" t="str">
        <f>C28</f>
        <v>•	Textový editor, tabulkový editor, emailový klient, prezentační nástroj a poznámkový blok</v>
      </c>
      <c r="BB28" s="158"/>
      <c r="BC28" s="158"/>
      <c r="BD28" s="158"/>
      <c r="BE28" s="158"/>
      <c r="BF28" s="158"/>
      <c r="BG28" s="158"/>
      <c r="BH28" s="158"/>
    </row>
    <row r="29" spans="1:60" outlineLevel="1" x14ac:dyDescent="0.2">
      <c r="A29" s="159">
        <v>3</v>
      </c>
      <c r="B29" s="165" t="s">
        <v>107</v>
      </c>
      <c r="C29" s="192" t="s">
        <v>108</v>
      </c>
      <c r="D29" s="166" t="s">
        <v>96</v>
      </c>
      <c r="E29" s="169">
        <v>1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66">
        <v>0</v>
      </c>
      <c r="O29" s="166">
        <f>ROUND(E29*N29,5)</f>
        <v>0</v>
      </c>
      <c r="P29" s="166">
        <v>0</v>
      </c>
      <c r="Q29" s="166">
        <f>ROUND(E29*P29,5)</f>
        <v>0</v>
      </c>
      <c r="R29" s="166"/>
      <c r="S29" s="166"/>
      <c r="T29" s="167">
        <v>0</v>
      </c>
      <c r="U29" s="166">
        <f>ROUND(E29*T29,2)</f>
        <v>0</v>
      </c>
      <c r="V29" s="158"/>
      <c r="W29" s="158"/>
      <c r="X29" s="158"/>
      <c r="Y29" s="158"/>
      <c r="Z29" s="158"/>
      <c r="AA29" s="158"/>
      <c r="AB29" s="158"/>
      <c r="AC29" s="158"/>
      <c r="AD29" s="158"/>
      <c r="AE29" s="158" t="s">
        <v>97</v>
      </c>
      <c r="AF29" s="158"/>
      <c r="AG29" s="158"/>
      <c r="AH29" s="158"/>
      <c r="AI29" s="158"/>
      <c r="AJ29" s="158"/>
      <c r="AK29" s="158"/>
      <c r="AL29" s="158"/>
      <c r="AM29" s="158"/>
      <c r="AN29" s="158"/>
      <c r="AO29" s="158"/>
      <c r="AP29" s="158"/>
      <c r="AQ29" s="158"/>
      <c r="AR29" s="158"/>
      <c r="AS29" s="158"/>
      <c r="AT29" s="158"/>
      <c r="AU29" s="158"/>
      <c r="AV29" s="158"/>
      <c r="AW29" s="158"/>
      <c r="AX29" s="158"/>
      <c r="AY29" s="158"/>
      <c r="AZ29" s="158"/>
      <c r="BA29" s="158"/>
      <c r="BB29" s="158"/>
      <c r="BC29" s="158"/>
      <c r="BD29" s="158"/>
      <c r="BE29" s="158"/>
      <c r="BF29" s="158"/>
      <c r="BG29" s="158"/>
      <c r="BH29" s="158"/>
    </row>
    <row r="30" spans="1:60" outlineLevel="1" x14ac:dyDescent="0.2">
      <c r="A30" s="159"/>
      <c r="B30" s="165"/>
      <c r="C30" s="250" t="s">
        <v>109</v>
      </c>
      <c r="D30" s="251"/>
      <c r="E30" s="252"/>
      <c r="F30" s="253"/>
      <c r="G30" s="254"/>
      <c r="H30" s="172"/>
      <c r="I30" s="172"/>
      <c r="J30" s="172"/>
      <c r="K30" s="172"/>
      <c r="L30" s="172"/>
      <c r="M30" s="172"/>
      <c r="N30" s="166"/>
      <c r="O30" s="166"/>
      <c r="P30" s="166"/>
      <c r="Q30" s="166"/>
      <c r="R30" s="166"/>
      <c r="S30" s="166"/>
      <c r="T30" s="167"/>
      <c r="U30" s="166"/>
      <c r="V30" s="158"/>
      <c r="W30" s="158"/>
      <c r="X30" s="158"/>
      <c r="Y30" s="158"/>
      <c r="Z30" s="158"/>
      <c r="AA30" s="158"/>
      <c r="AB30" s="158"/>
      <c r="AC30" s="158"/>
      <c r="AD30" s="158"/>
      <c r="AE30" s="158" t="s">
        <v>98</v>
      </c>
      <c r="AF30" s="158"/>
      <c r="AG30" s="158"/>
      <c r="AH30" s="158"/>
      <c r="AI30" s="158"/>
      <c r="AJ30" s="158"/>
      <c r="AK30" s="158"/>
      <c r="AL30" s="158"/>
      <c r="AM30" s="158"/>
      <c r="AN30" s="158"/>
      <c r="AO30" s="158"/>
      <c r="AP30" s="158"/>
      <c r="AQ30" s="158"/>
      <c r="AR30" s="158"/>
      <c r="AS30" s="158"/>
      <c r="AT30" s="158"/>
      <c r="AU30" s="158"/>
      <c r="AV30" s="158"/>
      <c r="AW30" s="158"/>
      <c r="AX30" s="158"/>
      <c r="AY30" s="158"/>
      <c r="AZ30" s="158"/>
      <c r="BA30" s="160" t="str">
        <f t="shared" ref="BA30:BA37" si="0">C30</f>
        <v>Funkce: Duplexní laserová (černobílá) tiskárna, skener, kopírka</v>
      </c>
      <c r="BB30" s="158"/>
      <c r="BC30" s="158"/>
      <c r="BD30" s="158"/>
      <c r="BE30" s="158"/>
      <c r="BF30" s="158"/>
      <c r="BG30" s="158"/>
      <c r="BH30" s="158"/>
    </row>
    <row r="31" spans="1:60" outlineLevel="1" x14ac:dyDescent="0.2">
      <c r="A31" s="159"/>
      <c r="B31" s="165"/>
      <c r="C31" s="250" t="s">
        <v>110</v>
      </c>
      <c r="D31" s="251"/>
      <c r="E31" s="252"/>
      <c r="F31" s="253"/>
      <c r="G31" s="254"/>
      <c r="H31" s="172"/>
      <c r="I31" s="172"/>
      <c r="J31" s="172"/>
      <c r="K31" s="172"/>
      <c r="L31" s="172"/>
      <c r="M31" s="172"/>
      <c r="N31" s="166"/>
      <c r="O31" s="166"/>
      <c r="P31" s="166"/>
      <c r="Q31" s="166"/>
      <c r="R31" s="166"/>
      <c r="S31" s="166"/>
      <c r="T31" s="167"/>
      <c r="U31" s="166"/>
      <c r="V31" s="158"/>
      <c r="W31" s="158"/>
      <c r="X31" s="158"/>
      <c r="Y31" s="158"/>
      <c r="Z31" s="158"/>
      <c r="AA31" s="158"/>
      <c r="AB31" s="158"/>
      <c r="AC31" s="158"/>
      <c r="AD31" s="158"/>
      <c r="AE31" s="158" t="s">
        <v>98</v>
      </c>
      <c r="AF31" s="158"/>
      <c r="AG31" s="158"/>
      <c r="AH31" s="158"/>
      <c r="AI31" s="158"/>
      <c r="AJ31" s="158"/>
      <c r="AK31" s="158"/>
      <c r="AL31" s="158"/>
      <c r="AM31" s="158"/>
      <c r="AN31" s="158"/>
      <c r="AO31" s="158"/>
      <c r="AP31" s="158"/>
      <c r="AQ31" s="158"/>
      <c r="AR31" s="158"/>
      <c r="AS31" s="158"/>
      <c r="AT31" s="158"/>
      <c r="AU31" s="158"/>
      <c r="AV31" s="158"/>
      <c r="AW31" s="158"/>
      <c r="AX31" s="158"/>
      <c r="AY31" s="158"/>
      <c r="AZ31" s="158"/>
      <c r="BA31" s="160" t="str">
        <f t="shared" si="0"/>
        <v>bezdrátový přímý tisk</v>
      </c>
      <c r="BB31" s="158"/>
      <c r="BC31" s="158"/>
      <c r="BD31" s="158"/>
      <c r="BE31" s="158"/>
      <c r="BF31" s="158"/>
      <c r="BG31" s="158"/>
      <c r="BH31" s="158"/>
    </row>
    <row r="32" spans="1:60" outlineLevel="1" x14ac:dyDescent="0.2">
      <c r="A32" s="159"/>
      <c r="B32" s="165"/>
      <c r="C32" s="250" t="s">
        <v>111</v>
      </c>
      <c r="D32" s="251"/>
      <c r="E32" s="252"/>
      <c r="F32" s="253"/>
      <c r="G32" s="254"/>
      <c r="H32" s="172"/>
      <c r="I32" s="172"/>
      <c r="J32" s="172"/>
      <c r="K32" s="172"/>
      <c r="L32" s="172"/>
      <c r="M32" s="172"/>
      <c r="N32" s="166"/>
      <c r="O32" s="166"/>
      <c r="P32" s="166"/>
      <c r="Q32" s="166"/>
      <c r="R32" s="166"/>
      <c r="S32" s="166"/>
      <c r="T32" s="167"/>
      <c r="U32" s="166"/>
      <c r="V32" s="158"/>
      <c r="W32" s="158"/>
      <c r="X32" s="158"/>
      <c r="Y32" s="158"/>
      <c r="Z32" s="158"/>
      <c r="AA32" s="158"/>
      <c r="AB32" s="158"/>
      <c r="AC32" s="158"/>
      <c r="AD32" s="158"/>
      <c r="AE32" s="158" t="s">
        <v>98</v>
      </c>
      <c r="AF32" s="158"/>
      <c r="AG32" s="158"/>
      <c r="AH32" s="158"/>
      <c r="AI32" s="158"/>
      <c r="AJ32" s="158"/>
      <c r="AK32" s="158"/>
      <c r="AL32" s="158"/>
      <c r="AM32" s="158"/>
      <c r="AN32" s="158"/>
      <c r="AO32" s="158"/>
      <c r="AP32" s="158"/>
      <c r="AQ32" s="158"/>
      <c r="AR32" s="158"/>
      <c r="AS32" s="158"/>
      <c r="AT32" s="158"/>
      <c r="AU32" s="158"/>
      <c r="AV32" s="158"/>
      <c r="AW32" s="158"/>
      <c r="AX32" s="158"/>
      <c r="AY32" s="158"/>
      <c r="AZ32" s="158"/>
      <c r="BA32" s="160" t="str">
        <f t="shared" si="0"/>
        <v>Tisk z USB</v>
      </c>
      <c r="BB32" s="158"/>
      <c r="BC32" s="158"/>
      <c r="BD32" s="158"/>
      <c r="BE32" s="158"/>
      <c r="BF32" s="158"/>
      <c r="BG32" s="158"/>
      <c r="BH32" s="158"/>
    </row>
    <row r="33" spans="1:60" outlineLevel="1" x14ac:dyDescent="0.2">
      <c r="A33" s="159"/>
      <c r="B33" s="165"/>
      <c r="C33" s="250" t="s">
        <v>112</v>
      </c>
      <c r="D33" s="251"/>
      <c r="E33" s="252"/>
      <c r="F33" s="253"/>
      <c r="G33" s="254"/>
      <c r="H33" s="172"/>
      <c r="I33" s="172"/>
      <c r="J33" s="172"/>
      <c r="K33" s="172"/>
      <c r="L33" s="172"/>
      <c r="M33" s="172"/>
      <c r="N33" s="166"/>
      <c r="O33" s="166"/>
      <c r="P33" s="166"/>
      <c r="Q33" s="166"/>
      <c r="R33" s="166"/>
      <c r="S33" s="166"/>
      <c r="T33" s="167"/>
      <c r="U33" s="166"/>
      <c r="V33" s="158"/>
      <c r="W33" s="158"/>
      <c r="X33" s="158"/>
      <c r="Y33" s="158"/>
      <c r="Z33" s="158"/>
      <c r="AA33" s="158"/>
      <c r="AB33" s="158"/>
      <c r="AC33" s="158"/>
      <c r="AD33" s="158"/>
      <c r="AE33" s="158" t="s">
        <v>98</v>
      </c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60" t="str">
        <f t="shared" si="0"/>
        <v>Podporované formáty médií: A4, A5, A6, B5, B6</v>
      </c>
      <c r="BB33" s="158"/>
      <c r="BC33" s="158"/>
      <c r="BD33" s="158"/>
      <c r="BE33" s="158"/>
      <c r="BF33" s="158"/>
      <c r="BG33" s="158"/>
      <c r="BH33" s="158"/>
    </row>
    <row r="34" spans="1:60" ht="22.5" outlineLevel="1" x14ac:dyDescent="0.2">
      <c r="A34" s="159"/>
      <c r="B34" s="165"/>
      <c r="C34" s="250" t="s">
        <v>113</v>
      </c>
      <c r="D34" s="251"/>
      <c r="E34" s="252"/>
      <c r="F34" s="253"/>
      <c r="G34" s="254"/>
      <c r="H34" s="172"/>
      <c r="I34" s="172"/>
      <c r="J34" s="172"/>
      <c r="K34" s="172"/>
      <c r="L34" s="172"/>
      <c r="M34" s="172"/>
      <c r="N34" s="166"/>
      <c r="O34" s="166"/>
      <c r="P34" s="166"/>
      <c r="Q34" s="166"/>
      <c r="R34" s="166"/>
      <c r="S34" s="166"/>
      <c r="T34" s="167"/>
      <c r="U34" s="166"/>
      <c r="V34" s="158"/>
      <c r="W34" s="158"/>
      <c r="X34" s="158"/>
      <c r="Y34" s="158"/>
      <c r="Z34" s="158"/>
      <c r="AA34" s="158"/>
      <c r="AB34" s="158"/>
      <c r="AC34" s="158"/>
      <c r="AD34" s="158"/>
      <c r="AE34" s="158" t="s">
        <v>98</v>
      </c>
      <c r="AF34" s="158"/>
      <c r="AG34" s="158"/>
      <c r="AH34" s="158"/>
      <c r="AI34" s="158"/>
      <c r="AJ34" s="158"/>
      <c r="AK34" s="158"/>
      <c r="AL34" s="158"/>
      <c r="AM34" s="158"/>
      <c r="AN34" s="158"/>
      <c r="AO34" s="158"/>
      <c r="AP34" s="158"/>
      <c r="AQ34" s="158"/>
      <c r="AR34" s="158"/>
      <c r="AS34" s="158"/>
      <c r="AT34" s="158"/>
      <c r="AU34" s="158"/>
      <c r="AV34" s="158"/>
      <c r="AW34" s="158"/>
      <c r="AX34" s="158"/>
      <c r="AY34" s="158"/>
      <c r="AZ34" s="158"/>
      <c r="BA34" s="160" t="str">
        <f t="shared" si="0"/>
        <v>Typy médií: Papír (kancelářský, barevný, hlavičkový, obyčejný, předtištěný, děrovaný, recyklovaný, hrubý); obálky, štítky, kartón, fólie, uživatelský</v>
      </c>
      <c r="BB34" s="158"/>
      <c r="BC34" s="158"/>
      <c r="BD34" s="158"/>
      <c r="BE34" s="158"/>
      <c r="BF34" s="158"/>
      <c r="BG34" s="158"/>
      <c r="BH34" s="158"/>
    </row>
    <row r="35" spans="1:60" outlineLevel="1" x14ac:dyDescent="0.2">
      <c r="A35" s="159"/>
      <c r="B35" s="165"/>
      <c r="C35" s="250" t="s">
        <v>135</v>
      </c>
      <c r="D35" s="251"/>
      <c r="E35" s="252"/>
      <c r="F35" s="253"/>
      <c r="G35" s="254"/>
      <c r="H35" s="172"/>
      <c r="I35" s="172"/>
      <c r="J35" s="172"/>
      <c r="K35" s="172"/>
      <c r="L35" s="172"/>
      <c r="M35" s="172"/>
      <c r="N35" s="166"/>
      <c r="O35" s="166"/>
      <c r="P35" s="166"/>
      <c r="Q35" s="166"/>
      <c r="R35" s="166"/>
      <c r="S35" s="166"/>
      <c r="T35" s="167"/>
      <c r="U35" s="166"/>
      <c r="V35" s="158"/>
      <c r="W35" s="158"/>
      <c r="X35" s="158"/>
      <c r="Y35" s="158"/>
      <c r="Z35" s="158"/>
      <c r="AA35" s="158"/>
      <c r="AB35" s="158"/>
      <c r="AC35" s="158"/>
      <c r="AD35" s="158"/>
      <c r="AE35" s="158" t="s">
        <v>98</v>
      </c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60" t="str">
        <f t="shared" si="0"/>
        <v>Rozhraní: USB</v>
      </c>
      <c r="BB35" s="158"/>
      <c r="BC35" s="158"/>
      <c r="BD35" s="158"/>
      <c r="BE35" s="158"/>
      <c r="BF35" s="158"/>
      <c r="BG35" s="158"/>
      <c r="BH35" s="158"/>
    </row>
    <row r="36" spans="1:60" outlineLevel="1" x14ac:dyDescent="0.2">
      <c r="A36" s="159"/>
      <c r="B36" s="165"/>
      <c r="C36" s="250" t="s">
        <v>114</v>
      </c>
      <c r="D36" s="251"/>
      <c r="E36" s="252"/>
      <c r="F36" s="253"/>
      <c r="G36" s="254"/>
      <c r="H36" s="172"/>
      <c r="I36" s="172"/>
      <c r="J36" s="172"/>
      <c r="K36" s="172"/>
      <c r="L36" s="172"/>
      <c r="M36" s="172"/>
      <c r="N36" s="166"/>
      <c r="O36" s="166"/>
      <c r="P36" s="166"/>
      <c r="Q36" s="166"/>
      <c r="R36" s="166"/>
      <c r="S36" s="166"/>
      <c r="T36" s="167"/>
      <c r="U36" s="166"/>
      <c r="V36" s="158"/>
      <c r="W36" s="158"/>
      <c r="X36" s="158"/>
      <c r="Y36" s="158"/>
      <c r="Z36" s="158"/>
      <c r="AA36" s="158"/>
      <c r="AB36" s="158"/>
      <c r="AC36" s="158"/>
      <c r="AD36" s="158"/>
      <c r="AE36" s="158" t="s">
        <v>98</v>
      </c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60" t="str">
        <f t="shared" si="0"/>
        <v xml:space="preserve"> LAN</v>
      </c>
      <c r="BB36" s="158"/>
      <c r="BC36" s="158"/>
      <c r="BD36" s="158"/>
      <c r="BE36" s="158"/>
      <c r="BF36" s="158"/>
      <c r="BG36" s="158"/>
      <c r="BH36" s="158"/>
    </row>
    <row r="37" spans="1:60" outlineLevel="1" x14ac:dyDescent="0.2">
      <c r="A37" s="159"/>
      <c r="B37" s="165"/>
      <c r="C37" s="250" t="s">
        <v>115</v>
      </c>
      <c r="D37" s="251"/>
      <c r="E37" s="252"/>
      <c r="F37" s="253"/>
      <c r="G37" s="254"/>
      <c r="H37" s="172"/>
      <c r="I37" s="172"/>
      <c r="J37" s="172"/>
      <c r="K37" s="172"/>
      <c r="L37" s="172"/>
      <c r="M37" s="172"/>
      <c r="N37" s="166"/>
      <c r="O37" s="166"/>
      <c r="P37" s="166"/>
      <c r="Q37" s="166"/>
      <c r="R37" s="166"/>
      <c r="S37" s="166"/>
      <c r="T37" s="167"/>
      <c r="U37" s="166"/>
      <c r="V37" s="158"/>
      <c r="W37" s="158"/>
      <c r="X37" s="158"/>
      <c r="Y37" s="158"/>
      <c r="Z37" s="158"/>
      <c r="AA37" s="158"/>
      <c r="AB37" s="158"/>
      <c r="AC37" s="158"/>
      <c r="AD37" s="158"/>
      <c r="AE37" s="158" t="s">
        <v>98</v>
      </c>
      <c r="AF37" s="158"/>
      <c r="AG37" s="158"/>
      <c r="AH37" s="158"/>
      <c r="AI37" s="158"/>
      <c r="AJ37" s="158"/>
      <c r="AK37" s="158"/>
      <c r="AL37" s="158"/>
      <c r="AM37" s="158"/>
      <c r="AN37" s="158"/>
      <c r="AO37" s="158"/>
      <c r="AP37" s="158"/>
      <c r="AQ37" s="158"/>
      <c r="AR37" s="158"/>
      <c r="AS37" s="158"/>
      <c r="AT37" s="158"/>
      <c r="AU37" s="158"/>
      <c r="AV37" s="158"/>
      <c r="AW37" s="158"/>
      <c r="AX37" s="158"/>
      <c r="AY37" s="158"/>
      <c r="AZ37" s="158"/>
      <c r="BA37" s="160" t="str">
        <f t="shared" si="0"/>
        <v>WiFi 802.11b/g/n</v>
      </c>
      <c r="BB37" s="158"/>
      <c r="BC37" s="158"/>
      <c r="BD37" s="158"/>
      <c r="BE37" s="158"/>
      <c r="BF37" s="158"/>
      <c r="BG37" s="158"/>
      <c r="BH37" s="158"/>
    </row>
    <row r="38" spans="1:60" ht="22.5" outlineLevel="1" x14ac:dyDescent="0.2">
      <c r="A38" s="159">
        <v>4</v>
      </c>
      <c r="B38" s="165" t="s">
        <v>116</v>
      </c>
      <c r="C38" s="192" t="s">
        <v>117</v>
      </c>
      <c r="D38" s="166" t="s">
        <v>96</v>
      </c>
      <c r="E38" s="169">
        <v>1</v>
      </c>
      <c r="F38" s="171"/>
      <c r="G38" s="172">
        <f>ROUND(E38*F38,2)</f>
        <v>0</v>
      </c>
      <c r="H38" s="171"/>
      <c r="I38" s="172">
        <f>ROUND(E38*H38,2)</f>
        <v>0</v>
      </c>
      <c r="J38" s="171"/>
      <c r="K38" s="172">
        <f>ROUND(E38*J38,2)</f>
        <v>0</v>
      </c>
      <c r="L38" s="172">
        <v>21</v>
      </c>
      <c r="M38" s="172">
        <f>G38*(1+L38/100)</f>
        <v>0</v>
      </c>
      <c r="N38" s="166">
        <v>0</v>
      </c>
      <c r="O38" s="166">
        <f>ROUND(E38*N38,5)</f>
        <v>0</v>
      </c>
      <c r="P38" s="166">
        <v>0</v>
      </c>
      <c r="Q38" s="166">
        <f>ROUND(E38*P38,5)</f>
        <v>0</v>
      </c>
      <c r="R38" s="166"/>
      <c r="S38" s="166"/>
      <c r="T38" s="167">
        <v>0</v>
      </c>
      <c r="U38" s="166">
        <f>ROUND(E38*T38,2)</f>
        <v>0</v>
      </c>
      <c r="V38" s="158"/>
      <c r="W38" s="158"/>
      <c r="X38" s="158"/>
      <c r="Y38" s="158"/>
      <c r="Z38" s="158"/>
      <c r="AA38" s="158"/>
      <c r="AB38" s="158"/>
      <c r="AC38" s="158"/>
      <c r="AD38" s="158"/>
      <c r="AE38" s="158" t="s">
        <v>97</v>
      </c>
      <c r="AF38" s="158"/>
      <c r="AG38" s="158"/>
      <c r="AH38" s="158"/>
      <c r="AI38" s="158"/>
      <c r="AJ38" s="158"/>
      <c r="AK38" s="158"/>
      <c r="AL38" s="158"/>
      <c r="AM38" s="158"/>
      <c r="AN38" s="158"/>
      <c r="AO38" s="158"/>
      <c r="AP38" s="158"/>
      <c r="AQ38" s="158"/>
      <c r="AR38" s="158"/>
      <c r="AS38" s="158"/>
      <c r="AT38" s="158"/>
      <c r="AU38" s="158"/>
      <c r="AV38" s="158"/>
      <c r="AW38" s="158"/>
      <c r="AX38" s="158"/>
      <c r="AY38" s="158"/>
      <c r="AZ38" s="158"/>
      <c r="BA38" s="158"/>
      <c r="BB38" s="158"/>
      <c r="BC38" s="158"/>
      <c r="BD38" s="158"/>
      <c r="BE38" s="158"/>
      <c r="BF38" s="158"/>
      <c r="BG38" s="158"/>
      <c r="BH38" s="158"/>
    </row>
    <row r="39" spans="1:60" ht="22.5" outlineLevel="1" x14ac:dyDescent="0.2">
      <c r="A39" s="159">
        <v>5</v>
      </c>
      <c r="B39" s="165" t="s">
        <v>118</v>
      </c>
      <c r="C39" s="192" t="s">
        <v>119</v>
      </c>
      <c r="D39" s="166" t="s">
        <v>96</v>
      </c>
      <c r="E39" s="169">
        <v>1</v>
      </c>
      <c r="F39" s="171"/>
      <c r="G39" s="172">
        <f>ROUND(E39*F39,2)</f>
        <v>0</v>
      </c>
      <c r="H39" s="171"/>
      <c r="I39" s="172">
        <f>ROUND(E39*H39,2)</f>
        <v>0</v>
      </c>
      <c r="J39" s="171"/>
      <c r="K39" s="172">
        <f>ROUND(E39*J39,2)</f>
        <v>0</v>
      </c>
      <c r="L39" s="172">
        <v>21</v>
      </c>
      <c r="M39" s="172">
        <f>G39*(1+L39/100)</f>
        <v>0</v>
      </c>
      <c r="N39" s="166">
        <v>0</v>
      </c>
      <c r="O39" s="166">
        <f>ROUND(E39*N39,5)</f>
        <v>0</v>
      </c>
      <c r="P39" s="166">
        <v>0</v>
      </c>
      <c r="Q39" s="166">
        <f>ROUND(E39*P39,5)</f>
        <v>0</v>
      </c>
      <c r="R39" s="166"/>
      <c r="S39" s="166"/>
      <c r="T39" s="167">
        <v>0</v>
      </c>
      <c r="U39" s="166">
        <f>ROUND(E39*T39,2)</f>
        <v>0</v>
      </c>
      <c r="V39" s="158"/>
      <c r="W39" s="158"/>
      <c r="X39" s="158"/>
      <c r="Y39" s="158"/>
      <c r="Z39" s="158"/>
      <c r="AA39" s="158"/>
      <c r="AB39" s="158"/>
      <c r="AC39" s="158"/>
      <c r="AD39" s="158"/>
      <c r="AE39" s="158" t="s">
        <v>97</v>
      </c>
      <c r="AF39" s="158"/>
      <c r="AG39" s="158"/>
      <c r="AH39" s="158"/>
      <c r="AI39" s="158"/>
      <c r="AJ39" s="158"/>
      <c r="AK39" s="158"/>
      <c r="AL39" s="158"/>
      <c r="AM39" s="158"/>
      <c r="AN39" s="158"/>
      <c r="AO39" s="158"/>
      <c r="AP39" s="158"/>
      <c r="AQ39" s="158"/>
      <c r="AR39" s="158"/>
      <c r="AS39" s="158"/>
      <c r="AT39" s="158"/>
      <c r="AU39" s="158"/>
      <c r="AV39" s="158"/>
      <c r="AW39" s="158"/>
      <c r="AX39" s="158"/>
      <c r="AY39" s="158"/>
      <c r="AZ39" s="158"/>
      <c r="BA39" s="158"/>
      <c r="BB39" s="158"/>
      <c r="BC39" s="158"/>
      <c r="BD39" s="158"/>
      <c r="BE39" s="158"/>
      <c r="BF39" s="158"/>
      <c r="BG39" s="158"/>
      <c r="BH39" s="158"/>
    </row>
    <row r="40" spans="1:60" outlineLevel="1" x14ac:dyDescent="0.2">
      <c r="A40" s="159"/>
      <c r="B40" s="165"/>
      <c r="C40" s="250" t="s">
        <v>120</v>
      </c>
      <c r="D40" s="251"/>
      <c r="E40" s="252"/>
      <c r="F40" s="253"/>
      <c r="G40" s="254"/>
      <c r="H40" s="172"/>
      <c r="I40" s="172"/>
      <c r="J40" s="172"/>
      <c r="K40" s="172"/>
      <c r="L40" s="172"/>
      <c r="M40" s="172"/>
      <c r="N40" s="166"/>
      <c r="O40" s="166"/>
      <c r="P40" s="166"/>
      <c r="Q40" s="166"/>
      <c r="R40" s="166"/>
      <c r="S40" s="166"/>
      <c r="T40" s="167"/>
      <c r="U40" s="166"/>
      <c r="V40" s="158"/>
      <c r="W40" s="158"/>
      <c r="X40" s="158"/>
      <c r="Y40" s="158"/>
      <c r="Z40" s="158"/>
      <c r="AA40" s="158"/>
      <c r="AB40" s="158"/>
      <c r="AC40" s="158"/>
      <c r="AD40" s="158"/>
      <c r="AE40" s="158" t="s">
        <v>98</v>
      </c>
      <c r="AF40" s="158"/>
      <c r="AG40" s="158"/>
      <c r="AH40" s="158"/>
      <c r="AI40" s="158"/>
      <c r="AJ40" s="158"/>
      <c r="AK40" s="158"/>
      <c r="AL40" s="158"/>
      <c r="AM40" s="158"/>
      <c r="AN40" s="158"/>
      <c r="AO40" s="158"/>
      <c r="AP40" s="158"/>
      <c r="AQ40" s="158"/>
      <c r="AR40" s="158"/>
      <c r="AS40" s="158"/>
      <c r="AT40" s="158"/>
      <c r="AU40" s="158"/>
      <c r="AV40" s="158"/>
      <c r="AW40" s="158"/>
      <c r="AX40" s="158"/>
      <c r="AY40" s="158"/>
      <c r="AZ40" s="158"/>
      <c r="BA40" s="160" t="str">
        <f t="shared" ref="BA40:BA45" si="1">C40</f>
        <v>Převod dokumentů do textového formátu</v>
      </c>
      <c r="BB40" s="158"/>
      <c r="BC40" s="158"/>
      <c r="BD40" s="158"/>
      <c r="BE40" s="158"/>
      <c r="BF40" s="158"/>
      <c r="BG40" s="158"/>
      <c r="BH40" s="158"/>
    </row>
    <row r="41" spans="1:60" outlineLevel="1" x14ac:dyDescent="0.2">
      <c r="A41" s="159"/>
      <c r="B41" s="165"/>
      <c r="C41" s="250" t="s">
        <v>121</v>
      </c>
      <c r="D41" s="251"/>
      <c r="E41" s="252"/>
      <c r="F41" s="253"/>
      <c r="G41" s="254"/>
      <c r="H41" s="172"/>
      <c r="I41" s="172"/>
      <c r="J41" s="172"/>
      <c r="K41" s="172"/>
      <c r="L41" s="172"/>
      <c r="M41" s="172"/>
      <c r="N41" s="166"/>
      <c r="O41" s="166"/>
      <c r="P41" s="166"/>
      <c r="Q41" s="166"/>
      <c r="R41" s="166"/>
      <c r="S41" s="166"/>
      <c r="T41" s="167"/>
      <c r="U41" s="166"/>
      <c r="V41" s="158"/>
      <c r="W41" s="158"/>
      <c r="X41" s="158"/>
      <c r="Y41" s="158"/>
      <c r="Z41" s="158"/>
      <c r="AA41" s="158"/>
      <c r="AB41" s="158"/>
      <c r="AC41" s="158"/>
      <c r="AD41" s="158"/>
      <c r="AE41" s="158" t="s">
        <v>98</v>
      </c>
      <c r="AF41" s="158"/>
      <c r="AG41" s="158"/>
      <c r="AH41" s="158"/>
      <c r="AI41" s="158"/>
      <c r="AJ41" s="158"/>
      <c r="AK41" s="158"/>
      <c r="AL41" s="158"/>
      <c r="AM41" s="158"/>
      <c r="AN41" s="158"/>
      <c r="AO41" s="158"/>
      <c r="AP41" s="158"/>
      <c r="AQ41" s="158"/>
      <c r="AR41" s="158"/>
      <c r="AS41" s="158"/>
      <c r="AT41" s="158"/>
      <c r="AU41" s="158"/>
      <c r="AV41" s="158"/>
      <c r="AW41" s="158"/>
      <c r="AX41" s="158"/>
      <c r="AY41" s="158"/>
      <c r="AZ41" s="158"/>
      <c r="BA41" s="160" t="str">
        <f t="shared" si="1"/>
        <v>Slučování a kombinování souborů</v>
      </c>
      <c r="BB41" s="158"/>
      <c r="BC41" s="158"/>
      <c r="BD41" s="158"/>
      <c r="BE41" s="158"/>
      <c r="BF41" s="158"/>
      <c r="BG41" s="158"/>
      <c r="BH41" s="158"/>
    </row>
    <row r="42" spans="1:60" outlineLevel="1" x14ac:dyDescent="0.2">
      <c r="A42" s="159"/>
      <c r="B42" s="165"/>
      <c r="C42" s="250" t="s">
        <v>122</v>
      </c>
      <c r="D42" s="251"/>
      <c r="E42" s="252"/>
      <c r="F42" s="253"/>
      <c r="G42" s="254"/>
      <c r="H42" s="172"/>
      <c r="I42" s="172"/>
      <c r="J42" s="172"/>
      <c r="K42" s="172"/>
      <c r="L42" s="172"/>
      <c r="M42" s="172"/>
      <c r="N42" s="166"/>
      <c r="O42" s="166"/>
      <c r="P42" s="166"/>
      <c r="Q42" s="166"/>
      <c r="R42" s="166"/>
      <c r="S42" s="166"/>
      <c r="T42" s="167"/>
      <c r="U42" s="166"/>
      <c r="V42" s="158"/>
      <c r="W42" s="158"/>
      <c r="X42" s="158"/>
      <c r="Y42" s="158"/>
      <c r="Z42" s="158"/>
      <c r="AA42" s="158"/>
      <c r="AB42" s="158"/>
      <c r="AC42" s="158"/>
      <c r="AD42" s="158"/>
      <c r="AE42" s="158" t="s">
        <v>98</v>
      </c>
      <c r="AF42" s="158"/>
      <c r="AG42" s="158"/>
      <c r="AH42" s="158"/>
      <c r="AI42" s="158"/>
      <c r="AJ42" s="158"/>
      <c r="AK42" s="158"/>
      <c r="AL42" s="158"/>
      <c r="AM42" s="158"/>
      <c r="AN42" s="158"/>
      <c r="AO42" s="158"/>
      <c r="AP42" s="158"/>
      <c r="AQ42" s="158"/>
      <c r="AR42" s="158"/>
      <c r="AS42" s="158"/>
      <c r="AT42" s="158"/>
      <c r="AU42" s="158"/>
      <c r="AV42" s="158"/>
      <c r="AW42" s="158"/>
      <c r="AX42" s="158"/>
      <c r="AY42" s="158"/>
      <c r="AZ42" s="158"/>
      <c r="BA42" s="160" t="str">
        <f t="shared" si="1"/>
        <v>Skenování do univerzálního formátu</v>
      </c>
      <c r="BB42" s="158"/>
      <c r="BC42" s="158"/>
      <c r="BD42" s="158"/>
      <c r="BE42" s="158"/>
      <c r="BF42" s="158"/>
      <c r="BG42" s="158"/>
      <c r="BH42" s="158"/>
    </row>
    <row r="43" spans="1:60" outlineLevel="1" x14ac:dyDescent="0.2">
      <c r="A43" s="159"/>
      <c r="B43" s="165"/>
      <c r="C43" s="250" t="s">
        <v>123</v>
      </c>
      <c r="D43" s="251"/>
      <c r="E43" s="252"/>
      <c r="F43" s="253"/>
      <c r="G43" s="254"/>
      <c r="H43" s="172"/>
      <c r="I43" s="172"/>
      <c r="J43" s="172"/>
      <c r="K43" s="172"/>
      <c r="L43" s="172"/>
      <c r="M43" s="172"/>
      <c r="N43" s="166"/>
      <c r="O43" s="166"/>
      <c r="P43" s="166"/>
      <c r="Q43" s="166"/>
      <c r="R43" s="166"/>
      <c r="S43" s="166"/>
      <c r="T43" s="167"/>
      <c r="U43" s="166"/>
      <c r="V43" s="158"/>
      <c r="W43" s="158"/>
      <c r="X43" s="158"/>
      <c r="Y43" s="158"/>
      <c r="Z43" s="158"/>
      <c r="AA43" s="158"/>
      <c r="AB43" s="158"/>
      <c r="AC43" s="158"/>
      <c r="AD43" s="158"/>
      <c r="AE43" s="158" t="s">
        <v>98</v>
      </c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60" t="str">
        <f t="shared" si="1"/>
        <v>Editace souborů univerzálního formátu</v>
      </c>
      <c r="BB43" s="158"/>
      <c r="BC43" s="158"/>
      <c r="BD43" s="158"/>
      <c r="BE43" s="158"/>
      <c r="BF43" s="158"/>
      <c r="BG43" s="158"/>
      <c r="BH43" s="158"/>
    </row>
    <row r="44" spans="1:60" outlineLevel="1" x14ac:dyDescent="0.2">
      <c r="A44" s="159"/>
      <c r="B44" s="165"/>
      <c r="C44" s="250" t="s">
        <v>124</v>
      </c>
      <c r="D44" s="251"/>
      <c r="E44" s="252"/>
      <c r="F44" s="253"/>
      <c r="G44" s="254"/>
      <c r="H44" s="172"/>
      <c r="I44" s="172"/>
      <c r="J44" s="172"/>
      <c r="K44" s="172"/>
      <c r="L44" s="172"/>
      <c r="M44" s="172"/>
      <c r="N44" s="166"/>
      <c r="O44" s="166"/>
      <c r="P44" s="166"/>
      <c r="Q44" s="166"/>
      <c r="R44" s="166"/>
      <c r="S44" s="166"/>
      <c r="T44" s="167"/>
      <c r="U44" s="166"/>
      <c r="V44" s="158"/>
      <c r="W44" s="158"/>
      <c r="X44" s="158"/>
      <c r="Y44" s="158"/>
      <c r="Z44" s="158"/>
      <c r="AA44" s="158"/>
      <c r="AB44" s="158"/>
      <c r="AC44" s="158"/>
      <c r="AD44" s="158"/>
      <c r="AE44" s="158" t="s">
        <v>98</v>
      </c>
      <c r="AF44" s="158"/>
      <c r="AG44" s="158"/>
      <c r="AH44" s="158"/>
      <c r="AI44" s="158"/>
      <c r="AJ44" s="158"/>
      <c r="AK44" s="158"/>
      <c r="AL44" s="158"/>
      <c r="AM44" s="158"/>
      <c r="AN44" s="158"/>
      <c r="AO44" s="158"/>
      <c r="AP44" s="158"/>
      <c r="AQ44" s="158"/>
      <c r="AR44" s="158"/>
      <c r="AS44" s="158"/>
      <c r="AT44" s="158"/>
      <c r="AU44" s="158"/>
      <c r="AV44" s="158"/>
      <c r="AW44" s="158"/>
      <c r="AX44" s="158"/>
      <c r="AY44" s="158"/>
      <c r="AZ44" s="158"/>
      <c r="BA44" s="160" t="str">
        <f t="shared" si="1"/>
        <v>Ochrana souborů univerzálního formátu</v>
      </c>
      <c r="BB44" s="158"/>
      <c r="BC44" s="158"/>
      <c r="BD44" s="158"/>
      <c r="BE44" s="158"/>
      <c r="BF44" s="158"/>
      <c r="BG44" s="158"/>
      <c r="BH44" s="158"/>
    </row>
    <row r="45" spans="1:60" outlineLevel="1" x14ac:dyDescent="0.2">
      <c r="A45" s="159"/>
      <c r="B45" s="165"/>
      <c r="C45" s="250" t="s">
        <v>125</v>
      </c>
      <c r="D45" s="251"/>
      <c r="E45" s="252"/>
      <c r="F45" s="253"/>
      <c r="G45" s="254"/>
      <c r="H45" s="172"/>
      <c r="I45" s="172"/>
      <c r="J45" s="172"/>
      <c r="K45" s="172"/>
      <c r="L45" s="172"/>
      <c r="M45" s="172"/>
      <c r="N45" s="166"/>
      <c r="O45" s="166"/>
      <c r="P45" s="166"/>
      <c r="Q45" s="166"/>
      <c r="R45" s="166"/>
      <c r="S45" s="166"/>
      <c r="T45" s="167"/>
      <c r="U45" s="166"/>
      <c r="V45" s="158"/>
      <c r="W45" s="158"/>
      <c r="X45" s="158"/>
      <c r="Y45" s="158"/>
      <c r="Z45" s="158"/>
      <c r="AA45" s="158"/>
      <c r="AB45" s="158"/>
      <c r="AC45" s="158"/>
      <c r="AD45" s="158"/>
      <c r="AE45" s="158" t="s">
        <v>98</v>
      </c>
      <c r="AF45" s="158"/>
      <c r="AG45" s="158"/>
      <c r="AH45" s="158"/>
      <c r="AI45" s="158"/>
      <c r="AJ45" s="158"/>
      <c r="AK45" s="158"/>
      <c r="AL45" s="158"/>
      <c r="AM45" s="158"/>
      <c r="AN45" s="158"/>
      <c r="AO45" s="158"/>
      <c r="AP45" s="158"/>
      <c r="AQ45" s="158"/>
      <c r="AR45" s="158"/>
      <c r="AS45" s="158"/>
      <c r="AT45" s="158"/>
      <c r="AU45" s="158"/>
      <c r="AV45" s="158"/>
      <c r="AW45" s="158"/>
      <c r="AX45" s="158"/>
      <c r="AY45" s="158"/>
      <c r="AZ45" s="158"/>
      <c r="BA45" s="160" t="str">
        <f t="shared" si="1"/>
        <v>Tvorba formulářů univerzálního formátu s možností vyplnění</v>
      </c>
      <c r="BB45" s="158"/>
      <c r="BC45" s="158"/>
      <c r="BD45" s="158"/>
      <c r="BE45" s="158"/>
      <c r="BF45" s="158"/>
      <c r="BG45" s="158"/>
      <c r="BH45" s="158"/>
    </row>
    <row r="46" spans="1:60" outlineLevel="1" x14ac:dyDescent="0.2">
      <c r="A46" s="181">
        <v>6</v>
      </c>
      <c r="B46" s="182" t="s">
        <v>126</v>
      </c>
      <c r="C46" s="194" t="s">
        <v>127</v>
      </c>
      <c r="D46" s="183" t="s">
        <v>96</v>
      </c>
      <c r="E46" s="184">
        <v>1</v>
      </c>
      <c r="F46" s="185"/>
      <c r="G46" s="186">
        <f>ROUND(E46*F46,2)</f>
        <v>0</v>
      </c>
      <c r="H46" s="185"/>
      <c r="I46" s="186">
        <f>ROUND(E46*H46,2)</f>
        <v>0</v>
      </c>
      <c r="J46" s="185"/>
      <c r="K46" s="186">
        <f>ROUND(E46*J46,2)</f>
        <v>0</v>
      </c>
      <c r="L46" s="186">
        <v>21</v>
      </c>
      <c r="M46" s="186">
        <f>G46*(1+L46/100)</f>
        <v>0</v>
      </c>
      <c r="N46" s="183">
        <v>0</v>
      </c>
      <c r="O46" s="183">
        <f>ROUND(E46*N46,5)</f>
        <v>0</v>
      </c>
      <c r="P46" s="183">
        <v>0</v>
      </c>
      <c r="Q46" s="183">
        <f>ROUND(E46*P46,5)</f>
        <v>0</v>
      </c>
      <c r="R46" s="183"/>
      <c r="S46" s="183"/>
      <c r="T46" s="187">
        <v>0</v>
      </c>
      <c r="U46" s="183">
        <f>ROUND(E46*T46,2)</f>
        <v>0</v>
      </c>
      <c r="V46" s="158"/>
      <c r="W46" s="158"/>
      <c r="X46" s="158"/>
      <c r="Y46" s="158"/>
      <c r="Z46" s="158"/>
      <c r="AA46" s="158"/>
      <c r="AB46" s="158"/>
      <c r="AC46" s="158"/>
      <c r="AD46" s="158"/>
      <c r="AE46" s="158" t="s">
        <v>128</v>
      </c>
      <c r="AF46" s="158"/>
      <c r="AG46" s="158"/>
      <c r="AH46" s="158"/>
      <c r="AI46" s="158"/>
      <c r="AJ46" s="158"/>
      <c r="AK46" s="158"/>
      <c r="AL46" s="158"/>
      <c r="AM46" s="158"/>
      <c r="AN46" s="158"/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</row>
    <row r="47" spans="1:60" x14ac:dyDescent="0.2">
      <c r="A47" s="6"/>
      <c r="B47" s="7" t="s">
        <v>99</v>
      </c>
      <c r="C47" s="195" t="s">
        <v>99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AC47">
        <v>15</v>
      </c>
      <c r="AD47">
        <v>21</v>
      </c>
    </row>
    <row r="48" spans="1:60" x14ac:dyDescent="0.2">
      <c r="A48" s="188"/>
      <c r="B48" s="189">
        <v>26</v>
      </c>
      <c r="C48" s="196" t="s">
        <v>99</v>
      </c>
      <c r="D48" s="190"/>
      <c r="E48" s="190"/>
      <c r="F48" s="190"/>
      <c r="G48" s="191">
        <f>G8</f>
        <v>0</v>
      </c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AC48">
        <f>SUMIF(L7:L46,AC47,G7:G46)</f>
        <v>0</v>
      </c>
      <c r="AD48">
        <f>SUMIF(L7:L46,AD47,G7:G46)</f>
        <v>0</v>
      </c>
      <c r="AE48" t="s">
        <v>136</v>
      </c>
    </row>
    <row r="49" spans="1:31" x14ac:dyDescent="0.2">
      <c r="A49" s="6"/>
      <c r="B49" s="7" t="s">
        <v>99</v>
      </c>
      <c r="C49" s="195" t="s">
        <v>99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</row>
    <row r="50" spans="1:31" x14ac:dyDescent="0.2">
      <c r="A50" s="6"/>
      <c r="B50" s="7" t="s">
        <v>99</v>
      </c>
      <c r="C50" s="195" t="s">
        <v>99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</row>
    <row r="51" spans="1:31" x14ac:dyDescent="0.2">
      <c r="A51" s="255">
        <v>33</v>
      </c>
      <c r="B51" s="255"/>
      <c r="C51" s="25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</row>
    <row r="52" spans="1:31" x14ac:dyDescent="0.2">
      <c r="A52" s="238"/>
      <c r="B52" s="239"/>
      <c r="C52" s="240"/>
      <c r="D52" s="239"/>
      <c r="E52" s="239"/>
      <c r="F52" s="239"/>
      <c r="G52" s="241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AE52" t="s">
        <v>137</v>
      </c>
    </row>
    <row r="53" spans="1:31" x14ac:dyDescent="0.2">
      <c r="A53" s="242"/>
      <c r="B53" s="243"/>
      <c r="C53" s="244"/>
      <c r="D53" s="243"/>
      <c r="E53" s="243"/>
      <c r="F53" s="243"/>
      <c r="G53" s="245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</row>
    <row r="54" spans="1:31" x14ac:dyDescent="0.2">
      <c r="A54" s="242"/>
      <c r="B54" s="243"/>
      <c r="C54" s="244"/>
      <c r="D54" s="243"/>
      <c r="E54" s="243"/>
      <c r="F54" s="243"/>
      <c r="G54" s="245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</row>
    <row r="55" spans="1:31" x14ac:dyDescent="0.2">
      <c r="A55" s="242"/>
      <c r="B55" s="243"/>
      <c r="C55" s="244"/>
      <c r="D55" s="243"/>
      <c r="E55" s="243"/>
      <c r="F55" s="243"/>
      <c r="G55" s="245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</row>
    <row r="56" spans="1:31" x14ac:dyDescent="0.2">
      <c r="A56" s="246"/>
      <c r="B56" s="247"/>
      <c r="C56" s="248"/>
      <c r="D56" s="247"/>
      <c r="E56" s="247"/>
      <c r="F56" s="247"/>
      <c r="G56" s="249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</row>
    <row r="57" spans="1:31" x14ac:dyDescent="0.2">
      <c r="A57" s="6"/>
      <c r="B57" s="7" t="s">
        <v>99</v>
      </c>
      <c r="C57" s="195" t="s">
        <v>99</v>
      </c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</row>
    <row r="58" spans="1:31" x14ac:dyDescent="0.2">
      <c r="C58" s="197"/>
      <c r="AE58" t="s">
        <v>138</v>
      </c>
    </row>
  </sheetData>
  <mergeCells count="31">
    <mergeCell ref="C24:G24"/>
    <mergeCell ref="A1:G1"/>
    <mergeCell ref="C2:G2"/>
    <mergeCell ref="C3:G3"/>
    <mergeCell ref="C4:G4"/>
    <mergeCell ref="C10:G10"/>
    <mergeCell ref="C12:G12"/>
    <mergeCell ref="C14:G14"/>
    <mergeCell ref="C16:G16"/>
    <mergeCell ref="C18:G18"/>
    <mergeCell ref="C20:G20"/>
    <mergeCell ref="C22:G22"/>
    <mergeCell ref="C40:G40"/>
    <mergeCell ref="C26:G26"/>
    <mergeCell ref="C27:G27"/>
    <mergeCell ref="C28:G28"/>
    <mergeCell ref="C30:G30"/>
    <mergeCell ref="C31:G31"/>
    <mergeCell ref="C32:G32"/>
    <mergeCell ref="C33:G33"/>
    <mergeCell ref="C34:G34"/>
    <mergeCell ref="C35:G35"/>
    <mergeCell ref="C36:G36"/>
    <mergeCell ref="C37:G37"/>
    <mergeCell ref="A52:G56"/>
    <mergeCell ref="C41:G41"/>
    <mergeCell ref="C42:G42"/>
    <mergeCell ref="C43:G43"/>
    <mergeCell ref="C44:G44"/>
    <mergeCell ref="C45:G45"/>
    <mergeCell ref="A51:C51"/>
  </mergeCells>
  <pageMargins left="0.59055118110236204" right="0.39370078740157499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2019-09-13T09:21:32Z</dcterms:created>
  <dcterms:modified xsi:type="dcterms:W3CDTF">2019-09-13T09:21:41Z</dcterms:modified>
</cp:coreProperties>
</file>