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Pol'!$A$1:$U$57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AC47" i="12"/>
  <c r="BA44" i="12"/>
  <c r="BA43" i="12"/>
  <c r="BA42" i="12"/>
  <c r="BA41" i="12"/>
  <c r="BA40" i="12"/>
  <c r="BA39" i="12"/>
  <c r="BA36" i="12"/>
  <c r="BA35" i="12"/>
  <c r="BA34" i="12"/>
  <c r="BA33" i="12"/>
  <c r="BA32" i="12"/>
  <c r="BA31" i="12"/>
  <c r="BA30" i="12"/>
  <c r="BA29" i="12"/>
  <c r="BA28" i="12"/>
  <c r="BA26" i="12"/>
  <c r="BA25" i="12"/>
  <c r="BA24" i="12"/>
  <c r="BA22" i="12"/>
  <c r="BA20" i="12"/>
  <c r="BA18" i="12"/>
  <c r="BA16" i="12"/>
  <c r="BA14" i="12"/>
  <c r="BA12" i="12"/>
  <c r="BA10" i="12"/>
  <c r="G9" i="12"/>
  <c r="M9" i="12" s="1"/>
  <c r="I9" i="12"/>
  <c r="K9" i="12"/>
  <c r="O9" i="12"/>
  <c r="Q9" i="12"/>
  <c r="U9" i="12"/>
  <c r="G23" i="12"/>
  <c r="AD47" i="12" s="1"/>
  <c r="G39" i="1" s="1"/>
  <c r="G40" i="1" s="1"/>
  <c r="G25" i="1" s="1"/>
  <c r="I23" i="12"/>
  <c r="K23" i="12"/>
  <c r="O23" i="12"/>
  <c r="Q23" i="12"/>
  <c r="U23" i="12"/>
  <c r="G27" i="12"/>
  <c r="M27" i="12" s="1"/>
  <c r="I27" i="12"/>
  <c r="K27" i="12"/>
  <c r="O27" i="12"/>
  <c r="Q27" i="12"/>
  <c r="U27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45" i="12"/>
  <c r="M45" i="12" s="1"/>
  <c r="I45" i="12"/>
  <c r="K45" i="12"/>
  <c r="O45" i="12"/>
  <c r="Q45" i="12"/>
  <c r="U45" i="12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F40" i="1"/>
  <c r="G23" i="1" s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K8" i="12" l="1"/>
  <c r="I39" i="1"/>
  <c r="I40" i="1" s="1"/>
  <c r="J39" i="1" s="1"/>
  <c r="J40" i="1" s="1"/>
  <c r="U8" i="12"/>
  <c r="O8" i="12"/>
  <c r="G8" i="12"/>
  <c r="M23" i="12"/>
  <c r="I8" i="12"/>
  <c r="Q8" i="12"/>
  <c r="G29" i="1"/>
  <c r="G28" i="1"/>
  <c r="M8" i="12"/>
  <c r="I60" i="1" l="1"/>
  <c r="G47" i="12"/>
  <c r="I61" i="1" l="1"/>
  <c r="I16" i="1"/>
  <c r="I21" i="1" s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<sst xmlns="http://schemas.openxmlformats.org/spreadsheetml/2006/main" count="216" uniqueCount="139">
  <si>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</si>
  <si>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</si>
  <si>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</si>
  <si>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</si>
  <si>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</si>
  <si>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</si>
  <si>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</si>
  <si>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</si>
  <si>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</si>
  <si>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</si>
  <si>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</si>
  <si>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</si>
  <si>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</si>
  <si>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</si>
  <si>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</si>
  <si>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</si>
  <si>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</si>
  <si>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</si>
  <si>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</si>
  <si>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</si>
  <si>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</si>
  <si>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</si>
  <si>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</si>
  <si>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</si>
  <si>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</si>
  <si>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</si>
  <si>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</si>
  <si>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</si>
  <si>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</si>
  <si>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</si>
  <si>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</si>
  <si>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</si>
  <si>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</si>
  <si>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</si>
  <si>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</si>
  <si>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</si>
  <si>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</si>
  <si>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</si>
  <si>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</si>
  <si>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</si>
  <si>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</si>
  <si>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</si>
  <si>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</si>
  <si>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</si>
  <si>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</si>
  <si>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PŘÍPRAVNA JAZYKŮ NA ZŠ MORAVSKÝ PÍSEK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</si>
  <si>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</si>
  <si>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</si>
  <si>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</si>
  <si>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</si>
  <si>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</si>
  <si>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</si>
  <si>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</si>
  <si>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</si>
  <si>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</si>
  <si>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</si>
  <si>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</si>
  <si>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</si>
  <si>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</si>
  <si>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</si>
  <si>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</si>
  <si>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</si>
  <si>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</si>
  <si>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4</t>
  </si>
  <si>
    <t>TECHNIKA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</si>
  <si>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</si>
  <si>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</si>
  <si>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</si>
  <si>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</si>
  <si>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</si>
  <si>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</si>
  <si>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</si>
  <si>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</si>
  <si>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</si>
  <si>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</si>
  <si>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</si>
  <si>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</si>
  <si>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</si>
  <si>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</si>
  <si>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</si>
  <si>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</si>
  <si>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</si>
  <si>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</si>
  <si>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</si>
  <si>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</si>
  <si>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</si>
  <si>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</si>
  <si>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</si>
  <si>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</si>
  <si>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</si>
  <si>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</si>
  <si>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</si>
  <si>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</si>
  <si>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</si>
  <si>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16</t>
  </si>
  <si>
    <t>Stolní počítač , vel. monitoru min. 22" vč. operačního systému</t>
  </si>
  <si>
    <t>ks</t>
  </si>
  <si>
    <t>POL3_0</t>
  </si>
  <si>
    <t>POP</t>
  </si>
  <si>
    <t/>
  </si>
  <si>
    <t>-OS 64bit kompatibilní se školou</t>
  </si>
  <si>
    <t>17</t>
  </si>
  <si>
    <t>Kancelářský balík trvalá licence</t>
  </si>
  <si>
    <t>•	Kancelářský balík plně kompatibilní s již ve škole používaným 2016/19, zaměstnanci školy jsou na tento software proškoleni a dodání jiného by vyžadovalo další náklad na zaškolení zaměstnanců</t>
  </si>
  <si>
    <t>•	Trvalá přenositelná licence v nejnovější verzi v českém jazyce</t>
  </si>
  <si>
    <t>•	Textový editor, tabulkový editor, emailový klient, prezentační nástroj a poznámkový blok</t>
  </si>
  <si>
    <t>18</t>
  </si>
  <si>
    <t>Multifunkční laserová tiskárna A4</t>
  </si>
  <si>
    <t>Funkce: Duplexní laserová (černobílá) tiskárna, skener, kopírka</t>
  </si>
  <si>
    <t>bezdrátový přímý tisk</t>
  </si>
  <si>
    <t>Tisk z USB</t>
  </si>
  <si>
    <t>Podporované formáty médií: A4, A5, A6, B5, B6</t>
  </si>
  <si>
    <t>Typy médií: Papír (kancelářský, barevný, hlavičkový, obyčejný, předtištěný, děrovaný, recyklovaný, hrubý); obálky, štítky, kartón, fólie, uživatelský</t>
  </si>
  <si>
    <t>Rozhraní:  USB</t>
  </si>
  <si>
    <t>LAN</t>
  </si>
  <si>
    <t>WiFi 802.11b/g/n</t>
  </si>
  <si>
    <t>Multifunkční tiskárna, včetně vestavěného automatického oboustranného tisku</t>
  </si>
  <si>
    <t>19</t>
  </si>
  <si>
    <t>Software pro kreslení 2D a 3D, modelování a vizualizace v jedné aplikaci</t>
  </si>
  <si>
    <t>20</t>
  </si>
  <si>
    <t>Software umožňující pracovat se soubory, univerzálního formátu pro přenos dokumentů</t>
  </si>
  <si>
    <t>Převod dokumentů do textového formátu</t>
  </si>
  <si>
    <t>Slučování a kombinování souborů</t>
  </si>
  <si>
    <t>Skenování do univerzálního formátu</t>
  </si>
  <si>
    <t>Editace souborů univerzálního formátu</t>
  </si>
  <si>
    <t>Ochrana souborů univerzálního formátu</t>
  </si>
  <si>
    <t>Tvorba formulářů univerzálního formátu s možností vyplnění</t>
  </si>
  <si>
    <t>21</t>
  </si>
  <si>
    <t xml:space="preserve">Instalace OS, SW a zapojení techniky,  </t>
  </si>
  <si>
    <t>POL1_0</t>
  </si>
  <si>
    <t>-min. velikost 22"</t>
  </si>
  <si>
    <t>-min. rozlišení LCD 1920x1080</t>
  </si>
  <si>
    <t>-min. HDD 240 SSD</t>
  </si>
  <si>
    <t>-Wi-Fi (i externí)</t>
  </si>
  <si>
    <t>-min. CPU Benchmark 7000</t>
  </si>
  <si>
    <t>-min. RAM 4GB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</si>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</sst>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8" fillId="0" borderId="38" xfId="0" applyFont="1" applyBorder="1" applyAlignment="1">
      <alignment vertical="top" shrinkToFit="1"/>
    </xf>
    <xf numFmtId="16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4"/>
  <sheetViews>
    <sheetView showGridLines="0" topLeftCell="B1" zoomScaleNormal="100" zoomScaleSheetLayoutView="75" workbookViewId="0">
      <selection activeCell="I11" sqref="I11: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9" t="s">
        <v>42</v>
      </c>
      <c r="C1" s="220"/>
      <c r="D1" s="220"/>
      <c r="E1" s="220"/>
      <c r="F1" s="220"/>
      <c r="G1" s="220"/>
      <c r="H1" s="220"/>
      <c r="I1" s="220"/>
      <c r="J1" s="221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9"/>
      <c r="E11" s="229"/>
      <c r="F11" s="229"/>
      <c r="G11" s="229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32"/>
      <c r="E12" s="232"/>
      <c r="F12" s="232"/>
      <c r="G12" s="232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33"/>
      <c r="E13" s="233"/>
      <c r="F13" s="233"/>
      <c r="G13" s="23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8"/>
      <c r="F15" s="228"/>
      <c r="G15" s="230"/>
      <c r="H15" s="230"/>
      <c r="I15" s="230" t="s">
        <v>28</v>
      </c>
      <c r="J15" s="231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09"/>
      <c r="F16" s="210"/>
      <c r="G16" s="209"/>
      <c r="H16" s="210"/>
      <c r="I16" s="209">
        <f>SUMIF(F60:F60,A16,I60:I60)+SUMIF(F60:F60,"PSU",I60:I60)</f>
        <v>0</v>
      </c>
      <c r="J16" s="211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09"/>
      <c r="F17" s="210"/>
      <c r="G17" s="209"/>
      <c r="H17" s="210"/>
      <c r="I17" s="209">
        <f>SUMIF(F60:F60,A17,I60:I60)</f>
        <v>0</v>
      </c>
      <c r="J17" s="211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09"/>
      <c r="F18" s="210"/>
      <c r="G18" s="209"/>
      <c r="H18" s="210"/>
      <c r="I18" s="209">
        <f>SUMIF(F60:F60,A18,I60:I60)</f>
        <v>0</v>
      </c>
      <c r="J18" s="211"/>
    </row>
    <row r="19" spans="1:10" ht="23.25" customHeight="1" x14ac:dyDescent="0.2">
      <c r="A19" s="146" t="s">
        <v>65</v>
      </c>
      <c r="B19" s="147" t="s">
        <v>26</v>
      </c>
      <c r="C19" s="58"/>
      <c r="D19" s="59"/>
      <c r="E19" s="209"/>
      <c r="F19" s="210"/>
      <c r="G19" s="209"/>
      <c r="H19" s="210"/>
      <c r="I19" s="209">
        <f>SUMIF(F60:F60,A19,I60:I60)</f>
        <v>0</v>
      </c>
      <c r="J19" s="211"/>
    </row>
    <row r="20" spans="1:10" ht="23.25" customHeight="1" x14ac:dyDescent="0.2">
      <c r="A20" s="146" t="s">
        <v>66</v>
      </c>
      <c r="B20" s="147" t="s">
        <v>27</v>
      </c>
      <c r="C20" s="58"/>
      <c r="D20" s="59"/>
      <c r="E20" s="209"/>
      <c r="F20" s="210"/>
      <c r="G20" s="209"/>
      <c r="H20" s="210"/>
      <c r="I20" s="209">
        <f>SUMIF(F60:F60,A20,I60:I60)</f>
        <v>0</v>
      </c>
      <c r="J20" s="211"/>
    </row>
    <row r="21" spans="1:10" ht="23.25" customHeight="1" x14ac:dyDescent="0.2">
      <c r="A21" s="4"/>
      <c r="B21" s="74" t="s">
        <v>28</v>
      </c>
      <c r="C21" s="75"/>
      <c r="D21" s="76"/>
      <c r="E21" s="217"/>
      <c r="F21" s="226"/>
      <c r="G21" s="217"/>
      <c r="H21" s="226"/>
      <c r="I21" s="217">
        <f>SUM(I16:J20)</f>
        <v>0</v>
      </c>
      <c r="J21" s="218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5">
        <f>ZakladDPHSniVypocet</f>
        <v>0</v>
      </c>
      <c r="H23" s="216"/>
      <c r="I23" s="216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3">
        <f>I23*E23/100</f>
        <v>0</v>
      </c>
      <c r="H24" s="214"/>
      <c r="I24" s="214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15">
        <f>ZakladDPHZaklVypocet</f>
        <v>0</v>
      </c>
      <c r="H25" s="216"/>
      <c r="I25" s="216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2">
        <f>I25*E25/100</f>
        <v>0</v>
      </c>
      <c r="H26" s="223"/>
      <c r="I26" s="223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24">
        <f>0</f>
        <v>0</v>
      </c>
      <c r="H27" s="224"/>
      <c r="I27" s="224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27">
        <f>ZakladDPHSniVypocet+ZakladDPHZaklVypocet</f>
        <v>0</v>
      </c>
      <c r="H28" s="227"/>
      <c r="I28" s="227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25">
        <f>ZakladDPHSni+DPHSni+ZakladDPHZakl+DPHZakl+Zaokrouhleni</f>
        <v>0</v>
      </c>
      <c r="H29" s="225"/>
      <c r="I29" s="225"/>
      <c r="J29" s="12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12" t="s">
        <v>2</v>
      </c>
      <c r="E35" s="212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05"/>
      <c r="D39" s="206"/>
      <c r="E39" s="206"/>
      <c r="F39" s="116">
        <f>' Pol'!AC47</f>
        <v>0</v>
      </c>
      <c r="G39" s="117">
        <f>' Pol'!AD47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07" t="s">
        <v>46</v>
      </c>
      <c r="C40" s="208"/>
      <c r="D40" s="208"/>
      <c r="E40" s="208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48</v>
      </c>
    </row>
    <row r="43" spans="1:52" x14ac:dyDescent="0.2">
      <c r="B43" s="199" t="s">
        <v>49</v>
      </c>
      <c r="C43" s="199"/>
      <c r="D43" s="199"/>
      <c r="E43" s="199"/>
      <c r="F43" s="199"/>
      <c r="G43" s="199"/>
      <c r="H43" s="199"/>
      <c r="I43" s="199"/>
      <c r="J43" s="199"/>
      <c r="AZ43" s="130" t="str">
        <f t="shared" ref="AZ43:AZ54" si="1">B43</f>
        <v>Poznámky k položkám rozpočtu:</v>
      </c>
    </row>
    <row r="44" spans="1:52" x14ac:dyDescent="0.2">
      <c r="B44" s="199" t="s">
        <v>50</v>
      </c>
      <c r="C44" s="199"/>
      <c r="D44" s="199"/>
      <c r="E44" s="199"/>
      <c r="F44" s="199"/>
      <c r="G44" s="199"/>
      <c r="H44" s="199"/>
      <c r="I44" s="199"/>
      <c r="J44" s="199"/>
      <c r="AZ44" s="130" t="str">
        <f t="shared" si="1"/>
        <v>* Doměření na místě dle skutečného stavu a úprava velikostí se může týkat:</v>
      </c>
    </row>
    <row r="45" spans="1:52" x14ac:dyDescent="0.2">
      <c r="B45" s="199" t="s">
        <v>51</v>
      </c>
      <c r="C45" s="199"/>
      <c r="D45" s="199"/>
      <c r="E45" s="199"/>
      <c r="F45" s="199"/>
      <c r="G45" s="199"/>
      <c r="H45" s="199"/>
      <c r="I45" s="199"/>
      <c r="J45" s="199"/>
      <c r="AZ45" s="130" t="str">
        <f t="shared" si="1"/>
        <v>- skříní</v>
      </c>
    </row>
    <row r="46" spans="1:52" x14ac:dyDescent="0.2">
      <c r="B46" s="199" t="s">
        <v>52</v>
      </c>
      <c r="C46" s="199"/>
      <c r="D46" s="199"/>
      <c r="E46" s="199"/>
      <c r="F46" s="199"/>
      <c r="G46" s="199"/>
      <c r="H46" s="199"/>
      <c r="I46" s="199"/>
      <c r="J46" s="199"/>
      <c r="AZ46" s="130" t="str">
        <f t="shared" si="1"/>
        <v>- mycích pracovišt</v>
      </c>
    </row>
    <row r="47" spans="1:52" x14ac:dyDescent="0.2">
      <c r="B47" s="199" t="s">
        <v>53</v>
      </c>
      <c r="C47" s="199"/>
      <c r="D47" s="199"/>
      <c r="E47" s="199"/>
      <c r="F47" s="199"/>
      <c r="G47" s="199"/>
      <c r="H47" s="199"/>
      <c r="I47" s="199"/>
      <c r="J47" s="199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199" t="s">
        <v>54</v>
      </c>
      <c r="C48" s="199"/>
      <c r="D48" s="199"/>
      <c r="E48" s="199"/>
      <c r="F48" s="199"/>
      <c r="G48" s="199"/>
      <c r="H48" s="199"/>
      <c r="I48" s="199"/>
      <c r="J48" s="199"/>
      <c r="AZ48" s="130" t="str">
        <f t="shared" si="1"/>
        <v>* Úprava velikostí odklopů v pracov. deskách stolů bude dle zadání zákazníka</v>
      </c>
    </row>
    <row r="49" spans="1:52" x14ac:dyDescent="0.2">
      <c r="B49" s="199" t="s">
        <v>55</v>
      </c>
      <c r="C49" s="199"/>
      <c r="D49" s="199"/>
      <c r="E49" s="199"/>
      <c r="F49" s="199"/>
      <c r="G49" s="199"/>
      <c r="H49" s="199"/>
      <c r="I49" s="199"/>
      <c r="J49" s="199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199" t="s">
        <v>56</v>
      </c>
      <c r="C50" s="199"/>
      <c r="D50" s="199"/>
      <c r="E50" s="199"/>
      <c r="F50" s="199"/>
      <c r="G50" s="199"/>
      <c r="H50" s="199"/>
      <c r="I50" s="199"/>
      <c r="J50" s="199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199" t="s">
        <v>57</v>
      </c>
      <c r="C51" s="199"/>
      <c r="D51" s="199"/>
      <c r="E51" s="199"/>
      <c r="F51" s="199"/>
      <c r="G51" s="199"/>
      <c r="H51" s="199"/>
      <c r="I51" s="199"/>
      <c r="J51" s="199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199" t="s">
        <v>58</v>
      </c>
      <c r="C52" s="199"/>
      <c r="D52" s="199"/>
      <c r="E52" s="199"/>
      <c r="F52" s="199"/>
      <c r="G52" s="199"/>
      <c r="H52" s="199"/>
      <c r="I52" s="199"/>
      <c r="J52" s="199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199" t="s">
        <v>59</v>
      </c>
      <c r="C53" s="199"/>
      <c r="D53" s="199"/>
      <c r="E53" s="199"/>
      <c r="F53" s="199"/>
      <c r="G53" s="199"/>
      <c r="H53" s="199"/>
      <c r="I53" s="199"/>
      <c r="J53" s="199"/>
      <c r="AZ53" s="130" t="str">
        <f t="shared" si="1"/>
        <v>* Volba desénů dle zákazníka</v>
      </c>
    </row>
    <row r="54" spans="1:52" x14ac:dyDescent="0.2">
      <c r="B54" s="199" t="s">
        <v>60</v>
      </c>
      <c r="C54" s="199"/>
      <c r="D54" s="199"/>
      <c r="E54" s="199"/>
      <c r="F54" s="199"/>
      <c r="G54" s="199"/>
      <c r="H54" s="199"/>
      <c r="I54" s="199"/>
      <c r="J54" s="199"/>
      <c r="AZ54" s="130" t="str">
        <f t="shared" si="1"/>
        <v>* Veškeré položky jsou vč. dopravy a montáže na místě.</v>
      </c>
    </row>
    <row r="57" spans="1:52" ht="15.75" x14ac:dyDescent="0.25">
      <c r="B57" s="131" t="s">
        <v>61</v>
      </c>
    </row>
    <row r="59" spans="1:52" ht="25.5" customHeight="1" x14ac:dyDescent="0.2">
      <c r="A59" s="132"/>
      <c r="B59" s="135" t="s">
        <v>16</v>
      </c>
      <c r="C59" s="135" t="s">
        <v>5</v>
      </c>
      <c r="D59" s="136"/>
      <c r="E59" s="136"/>
      <c r="F59" s="139" t="s">
        <v>62</v>
      </c>
      <c r="G59" s="139"/>
      <c r="H59" s="139"/>
      <c r="I59" s="200" t="s">
        <v>28</v>
      </c>
      <c r="J59" s="200"/>
    </row>
    <row r="60" spans="1:52" ht="25.5" customHeight="1" x14ac:dyDescent="0.2">
      <c r="A60" s="133"/>
      <c r="B60" s="140" t="s">
        <v>63</v>
      </c>
      <c r="C60" s="202" t="s">
        <v>64</v>
      </c>
      <c r="D60" s="203"/>
      <c r="E60" s="203"/>
      <c r="F60" s="141" t="s">
        <v>23</v>
      </c>
      <c r="G60" s="142"/>
      <c r="H60" s="142"/>
      <c r="I60" s="201">
        <f>' Pol'!G8</f>
        <v>0</v>
      </c>
      <c r="J60" s="201"/>
    </row>
    <row r="61" spans="1:52" ht="25.5" customHeight="1" x14ac:dyDescent="0.2">
      <c r="A61" s="134"/>
      <c r="B61" s="137" t="s">
        <v>1</v>
      </c>
      <c r="C61" s="137"/>
      <c r="D61" s="138"/>
      <c r="E61" s="138"/>
      <c r="F61" s="143"/>
      <c r="G61" s="144"/>
      <c r="H61" s="144"/>
      <c r="I61" s="204">
        <f>I60</f>
        <v>0</v>
      </c>
      <c r="J61" s="204"/>
    </row>
    <row r="62" spans="1:52" x14ac:dyDescent="0.2">
      <c r="F62" s="145"/>
      <c r="G62" s="103"/>
      <c r="H62" s="145"/>
      <c r="I62" s="103"/>
      <c r="J62" s="103"/>
    </row>
    <row r="63" spans="1:52" x14ac:dyDescent="0.2">
      <c r="F63" s="145"/>
      <c r="G63" s="103"/>
      <c r="H63" s="145"/>
      <c r="I63" s="103"/>
      <c r="J63" s="103"/>
    </row>
    <row r="64" spans="1:52" x14ac:dyDescent="0.2">
      <c r="F64" s="145"/>
      <c r="G64" s="103"/>
      <c r="H64" s="145"/>
      <c r="I64" s="103"/>
      <c r="J64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B46:J46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B43:J43"/>
    <mergeCell ref="B44:J44"/>
    <mergeCell ref="B45:J45"/>
    <mergeCell ref="I61:J61"/>
    <mergeCell ref="B47:J47"/>
    <mergeCell ref="B48:J48"/>
    <mergeCell ref="B49:J49"/>
    <mergeCell ref="B50:J50"/>
    <mergeCell ref="B51:J51"/>
    <mergeCell ref="B52:J52"/>
    <mergeCell ref="B53:J53"/>
    <mergeCell ref="B54:J54"/>
    <mergeCell ref="I59:J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79" t="s">
        <v>41</v>
      </c>
      <c r="B2" s="78"/>
      <c r="C2" s="236"/>
      <c r="D2" s="236"/>
      <c r="E2" s="236"/>
      <c r="F2" s="236"/>
      <c r="G2" s="237"/>
    </row>
    <row r="3" spans="1:7" ht="24.95" hidden="1" customHeight="1" x14ac:dyDescent="0.2">
      <c r="A3" s="79" t="s">
        <v>7</v>
      </c>
      <c r="B3" s="78"/>
      <c r="C3" s="236"/>
      <c r="D3" s="236"/>
      <c r="E3" s="236"/>
      <c r="F3" s="236"/>
      <c r="G3" s="237"/>
    </row>
    <row r="4" spans="1:7" ht="24.95" hidden="1" customHeight="1" x14ac:dyDescent="0.2">
      <c r="A4" s="79" t="s">
        <v>8</v>
      </c>
      <c r="B4" s="78"/>
      <c r="C4" s="236"/>
      <c r="D4" s="236"/>
      <c r="E4" s="236"/>
      <c r="F4" s="236"/>
      <c r="G4" s="237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7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68</v>
      </c>
    </row>
    <row r="2" spans="1:60" ht="24.95" customHeight="1" x14ac:dyDescent="0.2">
      <c r="A2" s="150" t="s">
        <v>67</v>
      </c>
      <c r="B2" s="148"/>
      <c r="C2" s="258" t="s">
        <v>45</v>
      </c>
      <c r="D2" s="259"/>
      <c r="E2" s="259"/>
      <c r="F2" s="259"/>
      <c r="G2" s="260"/>
      <c r="AE2" t="s">
        <v>69</v>
      </c>
    </row>
    <row r="3" spans="1:60" ht="24.95" hidden="1" customHeight="1" x14ac:dyDescent="0.2">
      <c r="A3" s="151" t="s">
        <v>7</v>
      </c>
      <c r="B3" s="149"/>
      <c r="C3" s="261"/>
      <c r="D3" s="261"/>
      <c r="E3" s="261"/>
      <c r="F3" s="261"/>
      <c r="G3" s="262"/>
      <c r="AE3" t="s">
        <v>70</v>
      </c>
    </row>
    <row r="4" spans="1:60" ht="24.95" hidden="1" customHeight="1" x14ac:dyDescent="0.2">
      <c r="A4" s="151" t="s">
        <v>8</v>
      </c>
      <c r="B4" s="149"/>
      <c r="C4" s="263"/>
      <c r="D4" s="261"/>
      <c r="E4" s="261"/>
      <c r="F4" s="261"/>
      <c r="G4" s="262"/>
      <c r="AE4" t="s">
        <v>71</v>
      </c>
    </row>
    <row r="5" spans="1:60" hidden="1" x14ac:dyDescent="0.2">
      <c r="A5" s="152" t="s">
        <v>72</v>
      </c>
      <c r="B5" s="153"/>
      <c r="C5" s="154"/>
      <c r="D5" s="155"/>
      <c r="E5" s="155"/>
      <c r="F5" s="155"/>
      <c r="G5" s="156"/>
      <c r="AE5" t="s">
        <v>73</v>
      </c>
    </row>
    <row r="7" spans="1:60" ht="38.25" x14ac:dyDescent="0.2">
      <c r="A7" s="161" t="s">
        <v>74</v>
      </c>
      <c r="B7" s="162" t="s">
        <v>75</v>
      </c>
      <c r="C7" s="162" t="s">
        <v>76</v>
      </c>
      <c r="D7" s="161" t="s">
        <v>77</v>
      </c>
      <c r="E7" s="161" t="s">
        <v>78</v>
      </c>
      <c r="F7" s="157" t="s">
        <v>79</v>
      </c>
      <c r="G7" s="174" t="s">
        <v>28</v>
      </c>
      <c r="H7" s="175" t="s">
        <v>29</v>
      </c>
      <c r="I7" s="175" t="s">
        <v>80</v>
      </c>
      <c r="J7" s="175" t="s">
        <v>30</v>
      </c>
      <c r="K7" s="175" t="s">
        <v>81</v>
      </c>
      <c r="L7" s="175" t="s">
        <v>82</v>
      </c>
      <c r="M7" s="175" t="s">
        <v>83</v>
      </c>
      <c r="N7" s="175" t="s">
        <v>84</v>
      </c>
      <c r="O7" s="175" t="s">
        <v>85</v>
      </c>
      <c r="P7" s="175" t="s">
        <v>86</v>
      </c>
      <c r="Q7" s="175" t="s">
        <v>87</v>
      </c>
      <c r="R7" s="175" t="s">
        <v>88</v>
      </c>
      <c r="S7" s="175" t="s">
        <v>89</v>
      </c>
      <c r="T7" s="175" t="s">
        <v>90</v>
      </c>
      <c r="U7" s="164" t="s">
        <v>91</v>
      </c>
    </row>
    <row r="8" spans="1:60" x14ac:dyDescent="0.2">
      <c r="A8" s="176" t="s">
        <v>92</v>
      </c>
      <c r="B8" s="177" t="s">
        <v>63</v>
      </c>
      <c r="C8" s="178" t="s">
        <v>64</v>
      </c>
      <c r="D8" s="163"/>
      <c r="E8" s="179"/>
      <c r="F8" s="180"/>
      <c r="G8" s="180">
        <f>SUMIF(AE9:AE45,"&lt;&gt;NOR",G9:G45)</f>
        <v>0</v>
      </c>
      <c r="H8" s="180"/>
      <c r="I8" s="180">
        <f>SUM(I9:I45)</f>
        <v>0</v>
      </c>
      <c r="J8" s="180"/>
      <c r="K8" s="180">
        <f>SUM(K9:K45)</f>
        <v>0</v>
      </c>
      <c r="L8" s="180"/>
      <c r="M8" s="180">
        <f>SUM(M9:M45)</f>
        <v>0</v>
      </c>
      <c r="N8" s="163"/>
      <c r="O8" s="163">
        <f>SUM(O9:O45)</f>
        <v>0</v>
      </c>
      <c r="P8" s="163"/>
      <c r="Q8" s="163">
        <f>SUM(Q9:Q45)</f>
        <v>0</v>
      </c>
      <c r="R8" s="163"/>
      <c r="S8" s="163"/>
      <c r="T8" s="176"/>
      <c r="U8" s="163">
        <f>SUM(U9:U45)</f>
        <v>0</v>
      </c>
      <c r="AE8" t="s">
        <v>93</v>
      </c>
    </row>
    <row r="9" spans="1:60" ht="22.5" outlineLevel="1" x14ac:dyDescent="0.2">
      <c r="A9" s="159">
        <v>1</v>
      </c>
      <c r="B9" s="165" t="s">
        <v>94</v>
      </c>
      <c r="C9" s="192" t="s">
        <v>95</v>
      </c>
      <c r="D9" s="166" t="s">
        <v>96</v>
      </c>
      <c r="E9" s="169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6">
        <v>0</v>
      </c>
      <c r="O9" s="166">
        <f>ROUND(E9*N9,5)</f>
        <v>0</v>
      </c>
      <c r="P9" s="166">
        <v>0</v>
      </c>
      <c r="Q9" s="166">
        <f>ROUND(E9*P9,5)</f>
        <v>0</v>
      </c>
      <c r="R9" s="166"/>
      <c r="S9" s="166"/>
      <c r="T9" s="167">
        <v>0</v>
      </c>
      <c r="U9" s="166">
        <f>ROUND(E9*T9,2)</f>
        <v>0</v>
      </c>
      <c r="V9" s="158"/>
      <c r="W9" s="158"/>
      <c r="X9" s="158"/>
      <c r="Y9" s="158"/>
      <c r="Z9" s="158"/>
      <c r="AA9" s="158"/>
      <c r="AB9" s="158"/>
      <c r="AC9" s="158"/>
      <c r="AD9" s="158"/>
      <c r="AE9" s="158" t="s">
        <v>97</v>
      </c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59"/>
      <c r="B10" s="165"/>
      <c r="C10" s="250" t="s">
        <v>130</v>
      </c>
      <c r="D10" s="251"/>
      <c r="E10" s="252"/>
      <c r="F10" s="253"/>
      <c r="G10" s="254"/>
      <c r="H10" s="172"/>
      <c r="I10" s="172"/>
      <c r="J10" s="172"/>
      <c r="K10" s="172"/>
      <c r="L10" s="172"/>
      <c r="M10" s="172"/>
      <c r="N10" s="166"/>
      <c r="O10" s="166"/>
      <c r="P10" s="166"/>
      <c r="Q10" s="166"/>
      <c r="R10" s="166"/>
      <c r="S10" s="166"/>
      <c r="T10" s="167"/>
      <c r="U10" s="166"/>
      <c r="V10" s="158"/>
      <c r="W10" s="158"/>
      <c r="X10" s="158"/>
      <c r="Y10" s="158"/>
      <c r="Z10" s="158"/>
      <c r="AA10" s="158"/>
      <c r="AB10" s="158"/>
      <c r="AC10" s="158"/>
      <c r="AD10" s="158"/>
      <c r="AE10" s="158" t="s">
        <v>98</v>
      </c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60" t="str">
        <f>C10</f>
        <v>-min. velikost 22"</v>
      </c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59"/>
      <c r="B11" s="165"/>
      <c r="C11" s="193" t="s">
        <v>99</v>
      </c>
      <c r="D11" s="168"/>
      <c r="E11" s="170"/>
      <c r="F11" s="173"/>
      <c r="G11" s="173"/>
      <c r="H11" s="172"/>
      <c r="I11" s="172"/>
      <c r="J11" s="172"/>
      <c r="K11" s="172"/>
      <c r="L11" s="172"/>
      <c r="M11" s="172"/>
      <c r="N11" s="166"/>
      <c r="O11" s="166"/>
      <c r="P11" s="166"/>
      <c r="Q11" s="166"/>
      <c r="R11" s="166"/>
      <c r="S11" s="166"/>
      <c r="T11" s="167"/>
      <c r="U11" s="166"/>
      <c r="V11" s="158"/>
      <c r="W11" s="158"/>
      <c r="X11" s="158"/>
      <c r="Y11" s="158"/>
      <c r="Z11" s="158"/>
      <c r="AA11" s="158"/>
      <c r="AB11" s="158"/>
      <c r="AC11" s="158"/>
      <c r="AD11" s="158"/>
      <c r="AE11" s="158" t="s">
        <v>98</v>
      </c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59"/>
      <c r="B12" s="165"/>
      <c r="C12" s="250" t="s">
        <v>131</v>
      </c>
      <c r="D12" s="251"/>
      <c r="E12" s="252"/>
      <c r="F12" s="253"/>
      <c r="G12" s="254"/>
      <c r="H12" s="172"/>
      <c r="I12" s="172"/>
      <c r="J12" s="172"/>
      <c r="K12" s="172"/>
      <c r="L12" s="172"/>
      <c r="M12" s="172"/>
      <c r="N12" s="166"/>
      <c r="O12" s="166"/>
      <c r="P12" s="166"/>
      <c r="Q12" s="166"/>
      <c r="R12" s="166"/>
      <c r="S12" s="166"/>
      <c r="T12" s="167"/>
      <c r="U12" s="166"/>
      <c r="V12" s="158"/>
      <c r="W12" s="158"/>
      <c r="X12" s="158"/>
      <c r="Y12" s="158"/>
      <c r="Z12" s="158"/>
      <c r="AA12" s="158"/>
      <c r="AB12" s="158"/>
      <c r="AC12" s="158"/>
      <c r="AD12" s="158"/>
      <c r="AE12" s="158" t="s">
        <v>98</v>
      </c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60" t="str">
        <f>C12</f>
        <v>-min. rozlišení LCD 1920x1080</v>
      </c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59"/>
      <c r="B13" s="165"/>
      <c r="C13" s="193" t="s">
        <v>99</v>
      </c>
      <c r="D13" s="168"/>
      <c r="E13" s="170"/>
      <c r="F13" s="173"/>
      <c r="G13" s="173"/>
      <c r="H13" s="172"/>
      <c r="I13" s="172"/>
      <c r="J13" s="172"/>
      <c r="K13" s="172"/>
      <c r="L13" s="172"/>
      <c r="M13" s="172"/>
      <c r="N13" s="166"/>
      <c r="O13" s="166"/>
      <c r="P13" s="166"/>
      <c r="Q13" s="166"/>
      <c r="R13" s="166"/>
      <c r="S13" s="166"/>
      <c r="T13" s="167"/>
      <c r="U13" s="166"/>
      <c r="V13" s="158"/>
      <c r="W13" s="158"/>
      <c r="X13" s="158"/>
      <c r="Y13" s="158"/>
      <c r="Z13" s="158"/>
      <c r="AA13" s="158"/>
      <c r="AB13" s="158"/>
      <c r="AC13" s="158"/>
      <c r="AD13" s="158"/>
      <c r="AE13" s="158" t="s">
        <v>98</v>
      </c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59"/>
      <c r="B14" s="165"/>
      <c r="C14" s="250" t="s">
        <v>132</v>
      </c>
      <c r="D14" s="251"/>
      <c r="E14" s="252"/>
      <c r="F14" s="253"/>
      <c r="G14" s="254"/>
      <c r="H14" s="172"/>
      <c r="I14" s="172"/>
      <c r="J14" s="172"/>
      <c r="K14" s="172"/>
      <c r="L14" s="172"/>
      <c r="M14" s="172"/>
      <c r="N14" s="166"/>
      <c r="O14" s="166"/>
      <c r="P14" s="166"/>
      <c r="Q14" s="166"/>
      <c r="R14" s="166"/>
      <c r="S14" s="166"/>
      <c r="T14" s="167"/>
      <c r="U14" s="166"/>
      <c r="V14" s="158"/>
      <c r="W14" s="158"/>
      <c r="X14" s="158"/>
      <c r="Y14" s="158"/>
      <c r="Z14" s="158"/>
      <c r="AA14" s="158"/>
      <c r="AB14" s="158"/>
      <c r="AC14" s="158"/>
      <c r="AD14" s="158"/>
      <c r="AE14" s="158" t="s">
        <v>98</v>
      </c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60" t="str">
        <f>C14</f>
        <v>-min. HDD 240 SSD</v>
      </c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59"/>
      <c r="B15" s="165"/>
      <c r="C15" s="193" t="s">
        <v>99</v>
      </c>
      <c r="D15" s="168"/>
      <c r="E15" s="170"/>
      <c r="F15" s="173"/>
      <c r="G15" s="173"/>
      <c r="H15" s="172"/>
      <c r="I15" s="172"/>
      <c r="J15" s="172"/>
      <c r="K15" s="172"/>
      <c r="L15" s="172"/>
      <c r="M15" s="172"/>
      <c r="N15" s="166"/>
      <c r="O15" s="166"/>
      <c r="P15" s="166"/>
      <c r="Q15" s="166"/>
      <c r="R15" s="166"/>
      <c r="S15" s="166"/>
      <c r="T15" s="167"/>
      <c r="U15" s="166"/>
      <c r="V15" s="158"/>
      <c r="W15" s="158"/>
      <c r="X15" s="158"/>
      <c r="Y15" s="158"/>
      <c r="Z15" s="158"/>
      <c r="AA15" s="158"/>
      <c r="AB15" s="158"/>
      <c r="AC15" s="158"/>
      <c r="AD15" s="158"/>
      <c r="AE15" s="158" t="s">
        <v>98</v>
      </c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59"/>
      <c r="B16" s="165"/>
      <c r="C16" s="250" t="s">
        <v>133</v>
      </c>
      <c r="D16" s="251"/>
      <c r="E16" s="252"/>
      <c r="F16" s="253"/>
      <c r="G16" s="254"/>
      <c r="H16" s="172"/>
      <c r="I16" s="172"/>
      <c r="J16" s="172"/>
      <c r="K16" s="172"/>
      <c r="L16" s="172"/>
      <c r="M16" s="172"/>
      <c r="N16" s="166"/>
      <c r="O16" s="166"/>
      <c r="P16" s="166"/>
      <c r="Q16" s="166"/>
      <c r="R16" s="166"/>
      <c r="S16" s="166"/>
      <c r="T16" s="167"/>
      <c r="U16" s="166"/>
      <c r="V16" s="158"/>
      <c r="W16" s="158"/>
      <c r="X16" s="158"/>
      <c r="Y16" s="158"/>
      <c r="Z16" s="158"/>
      <c r="AA16" s="158"/>
      <c r="AB16" s="158"/>
      <c r="AC16" s="158"/>
      <c r="AD16" s="158"/>
      <c r="AE16" s="158" t="s">
        <v>98</v>
      </c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60" t="str">
        <f>C16</f>
        <v>-Wi-Fi (i externí)</v>
      </c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59"/>
      <c r="B17" s="165"/>
      <c r="C17" s="193" t="s">
        <v>99</v>
      </c>
      <c r="D17" s="168"/>
      <c r="E17" s="170"/>
      <c r="F17" s="173"/>
      <c r="G17" s="173"/>
      <c r="H17" s="172"/>
      <c r="I17" s="172"/>
      <c r="J17" s="172"/>
      <c r="K17" s="172"/>
      <c r="L17" s="172"/>
      <c r="M17" s="172"/>
      <c r="N17" s="166"/>
      <c r="O17" s="166"/>
      <c r="P17" s="166"/>
      <c r="Q17" s="166"/>
      <c r="R17" s="166"/>
      <c r="S17" s="166"/>
      <c r="T17" s="167"/>
      <c r="U17" s="166"/>
      <c r="V17" s="158"/>
      <c r="W17" s="158"/>
      <c r="X17" s="158"/>
      <c r="Y17" s="158"/>
      <c r="Z17" s="158"/>
      <c r="AA17" s="158"/>
      <c r="AB17" s="158"/>
      <c r="AC17" s="158"/>
      <c r="AD17" s="158"/>
      <c r="AE17" s="158" t="s">
        <v>98</v>
      </c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59"/>
      <c r="B18" s="165"/>
      <c r="C18" s="250" t="s">
        <v>134</v>
      </c>
      <c r="D18" s="251"/>
      <c r="E18" s="252"/>
      <c r="F18" s="253"/>
      <c r="G18" s="254"/>
      <c r="H18" s="172"/>
      <c r="I18" s="172"/>
      <c r="J18" s="172"/>
      <c r="K18" s="172"/>
      <c r="L18" s="172"/>
      <c r="M18" s="172"/>
      <c r="N18" s="166"/>
      <c r="O18" s="166"/>
      <c r="P18" s="166"/>
      <c r="Q18" s="166"/>
      <c r="R18" s="166"/>
      <c r="S18" s="166"/>
      <c r="T18" s="167"/>
      <c r="U18" s="166"/>
      <c r="V18" s="158"/>
      <c r="W18" s="158"/>
      <c r="X18" s="158"/>
      <c r="Y18" s="158"/>
      <c r="Z18" s="158"/>
      <c r="AA18" s="158"/>
      <c r="AB18" s="158"/>
      <c r="AC18" s="158"/>
      <c r="AD18" s="158"/>
      <c r="AE18" s="158" t="s">
        <v>98</v>
      </c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60" t="str">
        <f>C18</f>
        <v>-min. CPU Benchmark 7000</v>
      </c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59"/>
      <c r="B19" s="165"/>
      <c r="C19" s="193" t="s">
        <v>99</v>
      </c>
      <c r="D19" s="168"/>
      <c r="E19" s="170"/>
      <c r="F19" s="173"/>
      <c r="G19" s="173"/>
      <c r="H19" s="172"/>
      <c r="I19" s="172"/>
      <c r="J19" s="172"/>
      <c r="K19" s="172"/>
      <c r="L19" s="172"/>
      <c r="M19" s="172"/>
      <c r="N19" s="166"/>
      <c r="O19" s="166"/>
      <c r="P19" s="166"/>
      <c r="Q19" s="166"/>
      <c r="R19" s="166"/>
      <c r="S19" s="166"/>
      <c r="T19" s="167"/>
      <c r="U19" s="166"/>
      <c r="V19" s="158"/>
      <c r="W19" s="158"/>
      <c r="X19" s="158"/>
      <c r="Y19" s="158"/>
      <c r="Z19" s="158"/>
      <c r="AA19" s="158"/>
      <c r="AB19" s="158"/>
      <c r="AC19" s="158"/>
      <c r="AD19" s="158"/>
      <c r="AE19" s="158" t="s">
        <v>98</v>
      </c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59"/>
      <c r="B20" s="165"/>
      <c r="C20" s="250" t="s">
        <v>135</v>
      </c>
      <c r="D20" s="251"/>
      <c r="E20" s="252"/>
      <c r="F20" s="253"/>
      <c r="G20" s="254"/>
      <c r="H20" s="172"/>
      <c r="I20" s="172"/>
      <c r="J20" s="172"/>
      <c r="K20" s="172"/>
      <c r="L20" s="172"/>
      <c r="M20" s="172"/>
      <c r="N20" s="166"/>
      <c r="O20" s="166"/>
      <c r="P20" s="166"/>
      <c r="Q20" s="166"/>
      <c r="R20" s="166"/>
      <c r="S20" s="166"/>
      <c r="T20" s="167"/>
      <c r="U20" s="166"/>
      <c r="V20" s="158"/>
      <c r="W20" s="158"/>
      <c r="X20" s="158"/>
      <c r="Y20" s="158"/>
      <c r="Z20" s="158"/>
      <c r="AA20" s="158"/>
      <c r="AB20" s="158"/>
      <c r="AC20" s="158"/>
      <c r="AD20" s="158"/>
      <c r="AE20" s="158" t="s">
        <v>98</v>
      </c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60" t="str">
        <f>C20</f>
        <v>-min. RAM 4GB</v>
      </c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59"/>
      <c r="B21" s="165"/>
      <c r="C21" s="193" t="s">
        <v>99</v>
      </c>
      <c r="D21" s="168"/>
      <c r="E21" s="170"/>
      <c r="F21" s="173"/>
      <c r="G21" s="173"/>
      <c r="H21" s="172"/>
      <c r="I21" s="172"/>
      <c r="J21" s="172"/>
      <c r="K21" s="172"/>
      <c r="L21" s="172"/>
      <c r="M21" s="172"/>
      <c r="N21" s="166"/>
      <c r="O21" s="166"/>
      <c r="P21" s="166"/>
      <c r="Q21" s="166"/>
      <c r="R21" s="166"/>
      <c r="S21" s="166"/>
      <c r="T21" s="167"/>
      <c r="U21" s="166"/>
      <c r="V21" s="158"/>
      <c r="W21" s="158"/>
      <c r="X21" s="158"/>
      <c r="Y21" s="158"/>
      <c r="Z21" s="158"/>
      <c r="AA21" s="158"/>
      <c r="AB21" s="158"/>
      <c r="AC21" s="158"/>
      <c r="AD21" s="158"/>
      <c r="AE21" s="158" t="s">
        <v>98</v>
      </c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59"/>
      <c r="B22" s="165"/>
      <c r="C22" s="250" t="s">
        <v>100</v>
      </c>
      <c r="D22" s="251"/>
      <c r="E22" s="252"/>
      <c r="F22" s="253"/>
      <c r="G22" s="254"/>
      <c r="H22" s="172"/>
      <c r="I22" s="172"/>
      <c r="J22" s="172"/>
      <c r="K22" s="172"/>
      <c r="L22" s="172"/>
      <c r="M22" s="172"/>
      <c r="N22" s="166"/>
      <c r="O22" s="166"/>
      <c r="P22" s="166"/>
      <c r="Q22" s="166"/>
      <c r="R22" s="166"/>
      <c r="S22" s="166"/>
      <c r="T22" s="167"/>
      <c r="U22" s="166"/>
      <c r="V22" s="158"/>
      <c r="W22" s="158"/>
      <c r="X22" s="158"/>
      <c r="Y22" s="158"/>
      <c r="Z22" s="158"/>
      <c r="AA22" s="158"/>
      <c r="AB22" s="158"/>
      <c r="AC22" s="158"/>
      <c r="AD22" s="158"/>
      <c r="AE22" s="158" t="s">
        <v>98</v>
      </c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60" t="str">
        <f>C22</f>
        <v>-OS 64bit kompatibilní se školou</v>
      </c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59">
        <v>2</v>
      </c>
      <c r="B23" s="165" t="s">
        <v>101</v>
      </c>
      <c r="C23" s="192" t="s">
        <v>102</v>
      </c>
      <c r="D23" s="166" t="s">
        <v>96</v>
      </c>
      <c r="E23" s="169">
        <v>1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66">
        <v>0</v>
      </c>
      <c r="O23" s="166">
        <f>ROUND(E23*N23,5)</f>
        <v>0</v>
      </c>
      <c r="P23" s="166">
        <v>0</v>
      </c>
      <c r="Q23" s="166">
        <f>ROUND(E23*P23,5)</f>
        <v>0</v>
      </c>
      <c r="R23" s="166"/>
      <c r="S23" s="166"/>
      <c r="T23" s="167">
        <v>0</v>
      </c>
      <c r="U23" s="166">
        <f>ROUND(E23*T23,2)</f>
        <v>0</v>
      </c>
      <c r="V23" s="158"/>
      <c r="W23" s="158"/>
      <c r="X23" s="158"/>
      <c r="Y23" s="158"/>
      <c r="Z23" s="158"/>
      <c r="AA23" s="158"/>
      <c r="AB23" s="158"/>
      <c r="AC23" s="158"/>
      <c r="AD23" s="158"/>
      <c r="AE23" s="158" t="s">
        <v>97</v>
      </c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ht="22.5" outlineLevel="1" x14ac:dyDescent="0.2">
      <c r="A24" s="159"/>
      <c r="B24" s="165"/>
      <c r="C24" s="250" t="s">
        <v>103</v>
      </c>
      <c r="D24" s="251"/>
      <c r="E24" s="252"/>
      <c r="F24" s="253"/>
      <c r="G24" s="254"/>
      <c r="H24" s="172"/>
      <c r="I24" s="172"/>
      <c r="J24" s="172"/>
      <c r="K24" s="172"/>
      <c r="L24" s="172"/>
      <c r="M24" s="172"/>
      <c r="N24" s="166"/>
      <c r="O24" s="166"/>
      <c r="P24" s="166"/>
      <c r="Q24" s="166"/>
      <c r="R24" s="166"/>
      <c r="S24" s="166"/>
      <c r="T24" s="167"/>
      <c r="U24" s="166"/>
      <c r="V24" s="158"/>
      <c r="W24" s="158"/>
      <c r="X24" s="158"/>
      <c r="Y24" s="158"/>
      <c r="Z24" s="158"/>
      <c r="AA24" s="158"/>
      <c r="AB24" s="158"/>
      <c r="AC24" s="158"/>
      <c r="AD24" s="158"/>
      <c r="AE24" s="158" t="s">
        <v>98</v>
      </c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60" t="str">
        <f>C24</f>
        <v>•	Kancelářský balík plně kompatibilní s již ve škole používaným 2016/19, zaměstnanci školy jsou na tento software proškoleni a dodání jiného by vyžadovalo další náklad na zaškolení zaměstnanců</v>
      </c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59"/>
      <c r="B25" s="165"/>
      <c r="C25" s="250" t="s">
        <v>104</v>
      </c>
      <c r="D25" s="251"/>
      <c r="E25" s="252"/>
      <c r="F25" s="253"/>
      <c r="G25" s="254"/>
      <c r="H25" s="172"/>
      <c r="I25" s="172"/>
      <c r="J25" s="172"/>
      <c r="K25" s="172"/>
      <c r="L25" s="172"/>
      <c r="M25" s="172"/>
      <c r="N25" s="166"/>
      <c r="O25" s="166"/>
      <c r="P25" s="166"/>
      <c r="Q25" s="166"/>
      <c r="R25" s="166"/>
      <c r="S25" s="166"/>
      <c r="T25" s="167"/>
      <c r="U25" s="166"/>
      <c r="V25" s="158"/>
      <c r="W25" s="158"/>
      <c r="X25" s="158"/>
      <c r="Y25" s="158"/>
      <c r="Z25" s="158"/>
      <c r="AA25" s="158"/>
      <c r="AB25" s="158"/>
      <c r="AC25" s="158"/>
      <c r="AD25" s="158"/>
      <c r="AE25" s="158" t="s">
        <v>98</v>
      </c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60" t="str">
        <f>C25</f>
        <v>•	Trvalá přenositelná licence v nejnovější verzi v českém jazyce</v>
      </c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59"/>
      <c r="B26" s="165"/>
      <c r="C26" s="250" t="s">
        <v>105</v>
      </c>
      <c r="D26" s="251"/>
      <c r="E26" s="252"/>
      <c r="F26" s="253"/>
      <c r="G26" s="254"/>
      <c r="H26" s="172"/>
      <c r="I26" s="172"/>
      <c r="J26" s="172"/>
      <c r="K26" s="172"/>
      <c r="L26" s="172"/>
      <c r="M26" s="172"/>
      <c r="N26" s="166"/>
      <c r="O26" s="166"/>
      <c r="P26" s="166"/>
      <c r="Q26" s="166"/>
      <c r="R26" s="166"/>
      <c r="S26" s="166"/>
      <c r="T26" s="167"/>
      <c r="U26" s="166"/>
      <c r="V26" s="158"/>
      <c r="W26" s="158"/>
      <c r="X26" s="158"/>
      <c r="Y26" s="158"/>
      <c r="Z26" s="158"/>
      <c r="AA26" s="158"/>
      <c r="AB26" s="158"/>
      <c r="AC26" s="158"/>
      <c r="AD26" s="158"/>
      <c r="AE26" s="158" t="s">
        <v>98</v>
      </c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60" t="str">
        <f>C26</f>
        <v>•	Textový editor, tabulkový editor, emailový klient, prezentační nástroj a poznámkový blok</v>
      </c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59">
        <v>3</v>
      </c>
      <c r="B27" s="165" t="s">
        <v>106</v>
      </c>
      <c r="C27" s="192" t="s">
        <v>107</v>
      </c>
      <c r="D27" s="166" t="s">
        <v>96</v>
      </c>
      <c r="E27" s="169">
        <v>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66">
        <v>0</v>
      </c>
      <c r="O27" s="166">
        <f>ROUND(E27*N27,5)</f>
        <v>0</v>
      </c>
      <c r="P27" s="166">
        <v>0</v>
      </c>
      <c r="Q27" s="166">
        <f>ROUND(E27*P27,5)</f>
        <v>0</v>
      </c>
      <c r="R27" s="166"/>
      <c r="S27" s="166"/>
      <c r="T27" s="167">
        <v>0</v>
      </c>
      <c r="U27" s="166">
        <f>ROUND(E27*T27,2)</f>
        <v>0</v>
      </c>
      <c r="V27" s="158"/>
      <c r="W27" s="158"/>
      <c r="X27" s="158"/>
      <c r="Y27" s="158"/>
      <c r="Z27" s="158"/>
      <c r="AA27" s="158"/>
      <c r="AB27" s="158"/>
      <c r="AC27" s="158"/>
      <c r="AD27" s="158"/>
      <c r="AE27" s="158" t="s">
        <v>97</v>
      </c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59"/>
      <c r="B28" s="165"/>
      <c r="C28" s="250" t="s">
        <v>108</v>
      </c>
      <c r="D28" s="251"/>
      <c r="E28" s="252"/>
      <c r="F28" s="253"/>
      <c r="G28" s="254"/>
      <c r="H28" s="172"/>
      <c r="I28" s="172"/>
      <c r="J28" s="172"/>
      <c r="K28" s="172"/>
      <c r="L28" s="172"/>
      <c r="M28" s="172"/>
      <c r="N28" s="166"/>
      <c r="O28" s="166"/>
      <c r="P28" s="166"/>
      <c r="Q28" s="166"/>
      <c r="R28" s="166"/>
      <c r="S28" s="166"/>
      <c r="T28" s="167"/>
      <c r="U28" s="166"/>
      <c r="V28" s="158"/>
      <c r="W28" s="158"/>
      <c r="X28" s="158"/>
      <c r="Y28" s="158"/>
      <c r="Z28" s="158"/>
      <c r="AA28" s="158"/>
      <c r="AB28" s="158"/>
      <c r="AC28" s="158"/>
      <c r="AD28" s="158"/>
      <c r="AE28" s="158" t="s">
        <v>98</v>
      </c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60" t="str">
        <f t="shared" ref="BA28:BA36" si="0">C28</f>
        <v>Funkce: Duplexní laserová (černobílá) tiskárna, skener, kopírka</v>
      </c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59"/>
      <c r="B29" s="165"/>
      <c r="C29" s="250" t="s">
        <v>109</v>
      </c>
      <c r="D29" s="251"/>
      <c r="E29" s="252"/>
      <c r="F29" s="253"/>
      <c r="G29" s="254"/>
      <c r="H29" s="172"/>
      <c r="I29" s="172"/>
      <c r="J29" s="172"/>
      <c r="K29" s="172"/>
      <c r="L29" s="172"/>
      <c r="M29" s="172"/>
      <c r="N29" s="166"/>
      <c r="O29" s="166"/>
      <c r="P29" s="166"/>
      <c r="Q29" s="166"/>
      <c r="R29" s="166"/>
      <c r="S29" s="166"/>
      <c r="T29" s="167"/>
      <c r="U29" s="166"/>
      <c r="V29" s="158"/>
      <c r="W29" s="158"/>
      <c r="X29" s="158"/>
      <c r="Y29" s="158"/>
      <c r="Z29" s="158"/>
      <c r="AA29" s="158"/>
      <c r="AB29" s="158"/>
      <c r="AC29" s="158"/>
      <c r="AD29" s="158"/>
      <c r="AE29" s="158" t="s">
        <v>98</v>
      </c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60" t="str">
        <f t="shared" si="0"/>
        <v>bezdrátový přímý tisk</v>
      </c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59"/>
      <c r="B30" s="165"/>
      <c r="C30" s="250" t="s">
        <v>110</v>
      </c>
      <c r="D30" s="251"/>
      <c r="E30" s="252"/>
      <c r="F30" s="253"/>
      <c r="G30" s="254"/>
      <c r="H30" s="172"/>
      <c r="I30" s="172"/>
      <c r="J30" s="172"/>
      <c r="K30" s="172"/>
      <c r="L30" s="172"/>
      <c r="M30" s="172"/>
      <c r="N30" s="166"/>
      <c r="O30" s="166"/>
      <c r="P30" s="166"/>
      <c r="Q30" s="166"/>
      <c r="R30" s="166"/>
      <c r="S30" s="166"/>
      <c r="T30" s="167"/>
      <c r="U30" s="166"/>
      <c r="V30" s="158"/>
      <c r="W30" s="158"/>
      <c r="X30" s="158"/>
      <c r="Y30" s="158"/>
      <c r="Z30" s="158"/>
      <c r="AA30" s="158"/>
      <c r="AB30" s="158"/>
      <c r="AC30" s="158"/>
      <c r="AD30" s="158"/>
      <c r="AE30" s="158" t="s">
        <v>98</v>
      </c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60" t="str">
        <f t="shared" si="0"/>
        <v>Tisk z USB</v>
      </c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59"/>
      <c r="B31" s="165"/>
      <c r="C31" s="250" t="s">
        <v>111</v>
      </c>
      <c r="D31" s="251"/>
      <c r="E31" s="252"/>
      <c r="F31" s="253"/>
      <c r="G31" s="254"/>
      <c r="H31" s="172"/>
      <c r="I31" s="172"/>
      <c r="J31" s="172"/>
      <c r="K31" s="172"/>
      <c r="L31" s="172"/>
      <c r="M31" s="172"/>
      <c r="N31" s="166"/>
      <c r="O31" s="166"/>
      <c r="P31" s="166"/>
      <c r="Q31" s="166"/>
      <c r="R31" s="166"/>
      <c r="S31" s="166"/>
      <c r="T31" s="167"/>
      <c r="U31" s="166"/>
      <c r="V31" s="158"/>
      <c r="W31" s="158"/>
      <c r="X31" s="158"/>
      <c r="Y31" s="158"/>
      <c r="Z31" s="158"/>
      <c r="AA31" s="158"/>
      <c r="AB31" s="158"/>
      <c r="AC31" s="158"/>
      <c r="AD31" s="158"/>
      <c r="AE31" s="158" t="s">
        <v>98</v>
      </c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60" t="str">
        <f t="shared" si="0"/>
        <v>Podporované formáty médií: A4, A5, A6, B5, B6</v>
      </c>
      <c r="BB31" s="158"/>
      <c r="BC31" s="158"/>
      <c r="BD31" s="158"/>
      <c r="BE31" s="158"/>
      <c r="BF31" s="158"/>
      <c r="BG31" s="158"/>
      <c r="BH31" s="158"/>
    </row>
    <row r="32" spans="1:60" ht="22.5" outlineLevel="1" x14ac:dyDescent="0.2">
      <c r="A32" s="159"/>
      <c r="B32" s="165"/>
      <c r="C32" s="250" t="s">
        <v>112</v>
      </c>
      <c r="D32" s="251"/>
      <c r="E32" s="252"/>
      <c r="F32" s="253"/>
      <c r="G32" s="254"/>
      <c r="H32" s="172"/>
      <c r="I32" s="172"/>
      <c r="J32" s="172"/>
      <c r="K32" s="172"/>
      <c r="L32" s="172"/>
      <c r="M32" s="172"/>
      <c r="N32" s="166"/>
      <c r="O32" s="166"/>
      <c r="P32" s="166"/>
      <c r="Q32" s="166"/>
      <c r="R32" s="166"/>
      <c r="S32" s="166"/>
      <c r="T32" s="167"/>
      <c r="U32" s="166"/>
      <c r="V32" s="158"/>
      <c r="W32" s="158"/>
      <c r="X32" s="158"/>
      <c r="Y32" s="158"/>
      <c r="Z32" s="158"/>
      <c r="AA32" s="158"/>
      <c r="AB32" s="158"/>
      <c r="AC32" s="158"/>
      <c r="AD32" s="158"/>
      <c r="AE32" s="158" t="s">
        <v>98</v>
      </c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60" t="str">
        <f t="shared" si="0"/>
        <v>Typy médií: Papír (kancelářský, barevný, hlavičkový, obyčejný, předtištěný, děrovaný, recyklovaný, hrubý); obálky, štítky, kartón, fólie, uživatelský</v>
      </c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59"/>
      <c r="B33" s="165"/>
      <c r="C33" s="250" t="s">
        <v>113</v>
      </c>
      <c r="D33" s="251"/>
      <c r="E33" s="252"/>
      <c r="F33" s="253"/>
      <c r="G33" s="254"/>
      <c r="H33" s="172"/>
      <c r="I33" s="172"/>
      <c r="J33" s="172"/>
      <c r="K33" s="172"/>
      <c r="L33" s="172"/>
      <c r="M33" s="172"/>
      <c r="N33" s="166"/>
      <c r="O33" s="166"/>
      <c r="P33" s="166"/>
      <c r="Q33" s="166"/>
      <c r="R33" s="166"/>
      <c r="S33" s="166"/>
      <c r="T33" s="167"/>
      <c r="U33" s="166"/>
      <c r="V33" s="158"/>
      <c r="W33" s="158"/>
      <c r="X33" s="158"/>
      <c r="Y33" s="158"/>
      <c r="Z33" s="158"/>
      <c r="AA33" s="158"/>
      <c r="AB33" s="158"/>
      <c r="AC33" s="158"/>
      <c r="AD33" s="158"/>
      <c r="AE33" s="158" t="s">
        <v>98</v>
      </c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60" t="str">
        <f t="shared" si="0"/>
        <v>Rozhraní:  USB</v>
      </c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59"/>
      <c r="B34" s="165"/>
      <c r="C34" s="250" t="s">
        <v>114</v>
      </c>
      <c r="D34" s="251"/>
      <c r="E34" s="252"/>
      <c r="F34" s="253"/>
      <c r="G34" s="254"/>
      <c r="H34" s="172"/>
      <c r="I34" s="172"/>
      <c r="J34" s="172"/>
      <c r="K34" s="172"/>
      <c r="L34" s="172"/>
      <c r="M34" s="172"/>
      <c r="N34" s="166"/>
      <c r="O34" s="166"/>
      <c r="P34" s="166"/>
      <c r="Q34" s="166"/>
      <c r="R34" s="166"/>
      <c r="S34" s="166"/>
      <c r="T34" s="167"/>
      <c r="U34" s="166"/>
      <c r="V34" s="158"/>
      <c r="W34" s="158"/>
      <c r="X34" s="158"/>
      <c r="Y34" s="158"/>
      <c r="Z34" s="158"/>
      <c r="AA34" s="158"/>
      <c r="AB34" s="158"/>
      <c r="AC34" s="158"/>
      <c r="AD34" s="158"/>
      <c r="AE34" s="158" t="s">
        <v>98</v>
      </c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60" t="str">
        <f t="shared" si="0"/>
        <v>LAN</v>
      </c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59"/>
      <c r="B35" s="165"/>
      <c r="C35" s="250" t="s">
        <v>115</v>
      </c>
      <c r="D35" s="251"/>
      <c r="E35" s="252"/>
      <c r="F35" s="253"/>
      <c r="G35" s="254"/>
      <c r="H35" s="172"/>
      <c r="I35" s="172"/>
      <c r="J35" s="172"/>
      <c r="K35" s="172"/>
      <c r="L35" s="172"/>
      <c r="M35" s="172"/>
      <c r="N35" s="166"/>
      <c r="O35" s="166"/>
      <c r="P35" s="166"/>
      <c r="Q35" s="166"/>
      <c r="R35" s="166"/>
      <c r="S35" s="166"/>
      <c r="T35" s="167"/>
      <c r="U35" s="166"/>
      <c r="V35" s="158"/>
      <c r="W35" s="158"/>
      <c r="X35" s="158"/>
      <c r="Y35" s="158"/>
      <c r="Z35" s="158"/>
      <c r="AA35" s="158"/>
      <c r="AB35" s="158"/>
      <c r="AC35" s="158"/>
      <c r="AD35" s="158"/>
      <c r="AE35" s="158" t="s">
        <v>98</v>
      </c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60" t="str">
        <f t="shared" si="0"/>
        <v>WiFi 802.11b/g/n</v>
      </c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59"/>
      <c r="B36" s="165"/>
      <c r="C36" s="250" t="s">
        <v>116</v>
      </c>
      <c r="D36" s="251"/>
      <c r="E36" s="252"/>
      <c r="F36" s="253"/>
      <c r="G36" s="254"/>
      <c r="H36" s="172"/>
      <c r="I36" s="172"/>
      <c r="J36" s="172"/>
      <c r="K36" s="172"/>
      <c r="L36" s="172"/>
      <c r="M36" s="172"/>
      <c r="N36" s="166"/>
      <c r="O36" s="166"/>
      <c r="P36" s="166"/>
      <c r="Q36" s="166"/>
      <c r="R36" s="166"/>
      <c r="S36" s="166"/>
      <c r="T36" s="167"/>
      <c r="U36" s="166"/>
      <c r="V36" s="158"/>
      <c r="W36" s="158"/>
      <c r="X36" s="158"/>
      <c r="Y36" s="158"/>
      <c r="Z36" s="158"/>
      <c r="AA36" s="158"/>
      <c r="AB36" s="158"/>
      <c r="AC36" s="158"/>
      <c r="AD36" s="158"/>
      <c r="AE36" s="158" t="s">
        <v>98</v>
      </c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60" t="str">
        <f t="shared" si="0"/>
        <v>Multifunkční tiskárna, včetně vestavěného automatického oboustranného tisku</v>
      </c>
      <c r="BB36" s="158"/>
      <c r="BC36" s="158"/>
      <c r="BD36" s="158"/>
      <c r="BE36" s="158"/>
      <c r="BF36" s="158"/>
      <c r="BG36" s="158"/>
      <c r="BH36" s="158"/>
    </row>
    <row r="37" spans="1:60" ht="22.5" outlineLevel="1" x14ac:dyDescent="0.2">
      <c r="A37" s="159">
        <v>4</v>
      </c>
      <c r="B37" s="165" t="s">
        <v>117</v>
      </c>
      <c r="C37" s="192" t="s">
        <v>118</v>
      </c>
      <c r="D37" s="166" t="s">
        <v>96</v>
      </c>
      <c r="E37" s="169">
        <v>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66">
        <v>0</v>
      </c>
      <c r="O37" s="166">
        <f>ROUND(E37*N37,5)</f>
        <v>0</v>
      </c>
      <c r="P37" s="166">
        <v>0</v>
      </c>
      <c r="Q37" s="166">
        <f>ROUND(E37*P37,5)</f>
        <v>0</v>
      </c>
      <c r="R37" s="166"/>
      <c r="S37" s="166"/>
      <c r="T37" s="167">
        <v>0</v>
      </c>
      <c r="U37" s="166">
        <f>ROUND(E37*T37,2)</f>
        <v>0</v>
      </c>
      <c r="V37" s="158"/>
      <c r="W37" s="158"/>
      <c r="X37" s="158"/>
      <c r="Y37" s="158"/>
      <c r="Z37" s="158"/>
      <c r="AA37" s="158"/>
      <c r="AB37" s="158"/>
      <c r="AC37" s="158"/>
      <c r="AD37" s="158"/>
      <c r="AE37" s="158" t="s">
        <v>97</v>
      </c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ht="22.5" outlineLevel="1" x14ac:dyDescent="0.2">
      <c r="A38" s="159">
        <v>5</v>
      </c>
      <c r="B38" s="165" t="s">
        <v>119</v>
      </c>
      <c r="C38" s="192" t="s">
        <v>120</v>
      </c>
      <c r="D38" s="166" t="s">
        <v>96</v>
      </c>
      <c r="E38" s="169">
        <v>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66">
        <v>0</v>
      </c>
      <c r="O38" s="166">
        <f>ROUND(E38*N38,5)</f>
        <v>0</v>
      </c>
      <c r="P38" s="166">
        <v>0</v>
      </c>
      <c r="Q38" s="166">
        <f>ROUND(E38*P38,5)</f>
        <v>0</v>
      </c>
      <c r="R38" s="166"/>
      <c r="S38" s="166"/>
      <c r="T38" s="167">
        <v>0</v>
      </c>
      <c r="U38" s="166">
        <f>ROUND(E38*T38,2)</f>
        <v>0</v>
      </c>
      <c r="V38" s="158"/>
      <c r="W38" s="158"/>
      <c r="X38" s="158"/>
      <c r="Y38" s="158"/>
      <c r="Z38" s="158"/>
      <c r="AA38" s="158"/>
      <c r="AB38" s="158"/>
      <c r="AC38" s="158"/>
      <c r="AD38" s="158"/>
      <c r="AE38" s="158" t="s">
        <v>97</v>
      </c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59"/>
      <c r="B39" s="165"/>
      <c r="C39" s="250" t="s">
        <v>121</v>
      </c>
      <c r="D39" s="251"/>
      <c r="E39" s="252"/>
      <c r="F39" s="253"/>
      <c r="G39" s="254"/>
      <c r="H39" s="172"/>
      <c r="I39" s="172"/>
      <c r="J39" s="172"/>
      <c r="K39" s="172"/>
      <c r="L39" s="172"/>
      <c r="M39" s="172"/>
      <c r="N39" s="166"/>
      <c r="O39" s="166"/>
      <c r="P39" s="166"/>
      <c r="Q39" s="166"/>
      <c r="R39" s="166"/>
      <c r="S39" s="166"/>
      <c r="T39" s="167"/>
      <c r="U39" s="166"/>
      <c r="V39" s="158"/>
      <c r="W39" s="158"/>
      <c r="X39" s="158"/>
      <c r="Y39" s="158"/>
      <c r="Z39" s="158"/>
      <c r="AA39" s="158"/>
      <c r="AB39" s="158"/>
      <c r="AC39" s="158"/>
      <c r="AD39" s="158"/>
      <c r="AE39" s="158" t="s">
        <v>98</v>
      </c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60" t="str">
        <f t="shared" ref="BA39:BA44" si="1">C39</f>
        <v>Převod dokumentů do textového formátu</v>
      </c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59"/>
      <c r="B40" s="165"/>
      <c r="C40" s="250" t="s">
        <v>122</v>
      </c>
      <c r="D40" s="251"/>
      <c r="E40" s="252"/>
      <c r="F40" s="253"/>
      <c r="G40" s="254"/>
      <c r="H40" s="172"/>
      <c r="I40" s="172"/>
      <c r="J40" s="172"/>
      <c r="K40" s="172"/>
      <c r="L40" s="172"/>
      <c r="M40" s="172"/>
      <c r="N40" s="166"/>
      <c r="O40" s="166"/>
      <c r="P40" s="166"/>
      <c r="Q40" s="166"/>
      <c r="R40" s="166"/>
      <c r="S40" s="166"/>
      <c r="T40" s="167"/>
      <c r="U40" s="166"/>
      <c r="V40" s="158"/>
      <c r="W40" s="158"/>
      <c r="X40" s="158"/>
      <c r="Y40" s="158"/>
      <c r="Z40" s="158"/>
      <c r="AA40" s="158"/>
      <c r="AB40" s="158"/>
      <c r="AC40" s="158"/>
      <c r="AD40" s="158"/>
      <c r="AE40" s="158" t="s">
        <v>98</v>
      </c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60" t="str">
        <f t="shared" si="1"/>
        <v>Slučování a kombinování souborů</v>
      </c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59"/>
      <c r="B41" s="165"/>
      <c r="C41" s="250" t="s">
        <v>123</v>
      </c>
      <c r="D41" s="251"/>
      <c r="E41" s="252"/>
      <c r="F41" s="253"/>
      <c r="G41" s="254"/>
      <c r="H41" s="172"/>
      <c r="I41" s="172"/>
      <c r="J41" s="172"/>
      <c r="K41" s="172"/>
      <c r="L41" s="172"/>
      <c r="M41" s="172"/>
      <c r="N41" s="166"/>
      <c r="O41" s="166"/>
      <c r="P41" s="166"/>
      <c r="Q41" s="166"/>
      <c r="R41" s="166"/>
      <c r="S41" s="166"/>
      <c r="T41" s="167"/>
      <c r="U41" s="166"/>
      <c r="V41" s="158"/>
      <c r="W41" s="158"/>
      <c r="X41" s="158"/>
      <c r="Y41" s="158"/>
      <c r="Z41" s="158"/>
      <c r="AA41" s="158"/>
      <c r="AB41" s="158"/>
      <c r="AC41" s="158"/>
      <c r="AD41" s="158"/>
      <c r="AE41" s="158" t="s">
        <v>98</v>
      </c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60" t="str">
        <f t="shared" si="1"/>
        <v>Skenování do univerzálního formátu</v>
      </c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59"/>
      <c r="B42" s="165"/>
      <c r="C42" s="250" t="s">
        <v>124</v>
      </c>
      <c r="D42" s="251"/>
      <c r="E42" s="252"/>
      <c r="F42" s="253"/>
      <c r="G42" s="254"/>
      <c r="H42" s="172"/>
      <c r="I42" s="172"/>
      <c r="J42" s="172"/>
      <c r="K42" s="172"/>
      <c r="L42" s="172"/>
      <c r="M42" s="172"/>
      <c r="N42" s="166"/>
      <c r="O42" s="166"/>
      <c r="P42" s="166"/>
      <c r="Q42" s="166"/>
      <c r="R42" s="166"/>
      <c r="S42" s="166"/>
      <c r="T42" s="167"/>
      <c r="U42" s="166"/>
      <c r="V42" s="158"/>
      <c r="W42" s="158"/>
      <c r="X42" s="158"/>
      <c r="Y42" s="158"/>
      <c r="Z42" s="158"/>
      <c r="AA42" s="158"/>
      <c r="AB42" s="158"/>
      <c r="AC42" s="158"/>
      <c r="AD42" s="158"/>
      <c r="AE42" s="158" t="s">
        <v>98</v>
      </c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60" t="str">
        <f t="shared" si="1"/>
        <v>Editace souborů univerzálního formátu</v>
      </c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59"/>
      <c r="B43" s="165"/>
      <c r="C43" s="250" t="s">
        <v>125</v>
      </c>
      <c r="D43" s="251"/>
      <c r="E43" s="252"/>
      <c r="F43" s="253"/>
      <c r="G43" s="254"/>
      <c r="H43" s="172"/>
      <c r="I43" s="172"/>
      <c r="J43" s="172"/>
      <c r="K43" s="172"/>
      <c r="L43" s="172"/>
      <c r="M43" s="172"/>
      <c r="N43" s="166"/>
      <c r="O43" s="166"/>
      <c r="P43" s="166"/>
      <c r="Q43" s="166"/>
      <c r="R43" s="166"/>
      <c r="S43" s="166"/>
      <c r="T43" s="167"/>
      <c r="U43" s="166"/>
      <c r="V43" s="158"/>
      <c r="W43" s="158"/>
      <c r="X43" s="158"/>
      <c r="Y43" s="158"/>
      <c r="Z43" s="158"/>
      <c r="AA43" s="158"/>
      <c r="AB43" s="158"/>
      <c r="AC43" s="158"/>
      <c r="AD43" s="158"/>
      <c r="AE43" s="158" t="s">
        <v>98</v>
      </c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60" t="str">
        <f t="shared" si="1"/>
        <v>Ochrana souborů univerzálního formátu</v>
      </c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59"/>
      <c r="B44" s="165"/>
      <c r="C44" s="250" t="s">
        <v>126</v>
      </c>
      <c r="D44" s="251"/>
      <c r="E44" s="252"/>
      <c r="F44" s="253"/>
      <c r="G44" s="254"/>
      <c r="H44" s="172"/>
      <c r="I44" s="172"/>
      <c r="J44" s="172"/>
      <c r="K44" s="172"/>
      <c r="L44" s="172"/>
      <c r="M44" s="172"/>
      <c r="N44" s="166"/>
      <c r="O44" s="166"/>
      <c r="P44" s="166"/>
      <c r="Q44" s="166"/>
      <c r="R44" s="166"/>
      <c r="S44" s="166"/>
      <c r="T44" s="167"/>
      <c r="U44" s="166"/>
      <c r="V44" s="158"/>
      <c r="W44" s="158"/>
      <c r="X44" s="158"/>
      <c r="Y44" s="158"/>
      <c r="Z44" s="158"/>
      <c r="AA44" s="158"/>
      <c r="AB44" s="158"/>
      <c r="AC44" s="158"/>
      <c r="AD44" s="158"/>
      <c r="AE44" s="158" t="s">
        <v>98</v>
      </c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60" t="str">
        <f t="shared" si="1"/>
        <v>Tvorba formulářů univerzálního formátu s možností vyplnění</v>
      </c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81">
        <v>6</v>
      </c>
      <c r="B45" s="182" t="s">
        <v>127</v>
      </c>
      <c r="C45" s="194" t="s">
        <v>128</v>
      </c>
      <c r="D45" s="183" t="s">
        <v>96</v>
      </c>
      <c r="E45" s="184">
        <v>1</v>
      </c>
      <c r="F45" s="185"/>
      <c r="G45" s="186">
        <f>ROUND(E45*F45,2)</f>
        <v>0</v>
      </c>
      <c r="H45" s="185"/>
      <c r="I45" s="186">
        <f>ROUND(E45*H45,2)</f>
        <v>0</v>
      </c>
      <c r="J45" s="185"/>
      <c r="K45" s="186">
        <f>ROUND(E45*J45,2)</f>
        <v>0</v>
      </c>
      <c r="L45" s="186">
        <v>21</v>
      </c>
      <c r="M45" s="186">
        <f>G45*(1+L45/100)</f>
        <v>0</v>
      </c>
      <c r="N45" s="183">
        <v>0</v>
      </c>
      <c r="O45" s="183">
        <f>ROUND(E45*N45,5)</f>
        <v>0</v>
      </c>
      <c r="P45" s="183">
        <v>0</v>
      </c>
      <c r="Q45" s="183">
        <f>ROUND(E45*P45,5)</f>
        <v>0</v>
      </c>
      <c r="R45" s="183"/>
      <c r="S45" s="183"/>
      <c r="T45" s="187">
        <v>0</v>
      </c>
      <c r="U45" s="183">
        <f>ROUND(E45*T45,2)</f>
        <v>0</v>
      </c>
      <c r="V45" s="158"/>
      <c r="W45" s="158"/>
      <c r="X45" s="158"/>
      <c r="Y45" s="158"/>
      <c r="Z45" s="158"/>
      <c r="AA45" s="158"/>
      <c r="AB45" s="158"/>
      <c r="AC45" s="158"/>
      <c r="AD45" s="158"/>
      <c r="AE45" s="158" t="s">
        <v>129</v>
      </c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x14ac:dyDescent="0.2">
      <c r="A46" s="6"/>
      <c r="B46" s="7" t="s">
        <v>99</v>
      </c>
      <c r="C46" s="195" t="s">
        <v>99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AC46">
        <v>15</v>
      </c>
      <c r="AD46">
        <v>21</v>
      </c>
    </row>
    <row r="47" spans="1:60" x14ac:dyDescent="0.2">
      <c r="A47" s="188"/>
      <c r="B47" s="189">
        <v>26</v>
      </c>
      <c r="C47" s="196" t="s">
        <v>99</v>
      </c>
      <c r="D47" s="190"/>
      <c r="E47" s="190"/>
      <c r="F47" s="190"/>
      <c r="G47" s="191">
        <f>G8</f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AC47">
        <f>SUMIF(L7:L45,AC46,G7:G45)</f>
        <v>0</v>
      </c>
      <c r="AD47">
        <f>SUMIF(L7:L45,AD46,G7:G45)</f>
        <v>0</v>
      </c>
      <c r="AE47" t="s">
        <v>136</v>
      </c>
    </row>
    <row r="48" spans="1:60" x14ac:dyDescent="0.2">
      <c r="A48" s="6"/>
      <c r="B48" s="7" t="s">
        <v>99</v>
      </c>
      <c r="C48" s="195" t="s">
        <v>99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31" x14ac:dyDescent="0.2">
      <c r="A49" s="6"/>
      <c r="B49" s="7" t="s">
        <v>99</v>
      </c>
      <c r="C49" s="195" t="s">
        <v>99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1" x14ac:dyDescent="0.2">
      <c r="A50" s="255">
        <v>33</v>
      </c>
      <c r="B50" s="255"/>
      <c r="C50" s="25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238"/>
      <c r="B51" s="239"/>
      <c r="C51" s="240"/>
      <c r="D51" s="239"/>
      <c r="E51" s="239"/>
      <c r="F51" s="239"/>
      <c r="G51" s="241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AE51" t="s">
        <v>137</v>
      </c>
    </row>
    <row r="52" spans="1:31" x14ac:dyDescent="0.2">
      <c r="A52" s="242"/>
      <c r="B52" s="243"/>
      <c r="C52" s="244"/>
      <c r="D52" s="243"/>
      <c r="E52" s="243"/>
      <c r="F52" s="243"/>
      <c r="G52" s="24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42"/>
      <c r="B53" s="243"/>
      <c r="C53" s="244"/>
      <c r="D53" s="243"/>
      <c r="E53" s="243"/>
      <c r="F53" s="243"/>
      <c r="G53" s="245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42"/>
      <c r="B54" s="243"/>
      <c r="C54" s="244"/>
      <c r="D54" s="243"/>
      <c r="E54" s="243"/>
      <c r="F54" s="243"/>
      <c r="G54" s="24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A55" s="246"/>
      <c r="B55" s="247"/>
      <c r="C55" s="248"/>
      <c r="D55" s="247"/>
      <c r="E55" s="247"/>
      <c r="F55" s="247"/>
      <c r="G55" s="249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6"/>
      <c r="B56" s="7" t="s">
        <v>99</v>
      </c>
      <c r="C56" s="195" t="s">
        <v>99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C57" s="197"/>
      <c r="AE57" t="s">
        <v>138</v>
      </c>
    </row>
  </sheetData>
  <mergeCells count="31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39:G39"/>
    <mergeCell ref="C25:G25"/>
    <mergeCell ref="C26:G26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A51:G55"/>
    <mergeCell ref="C40:G40"/>
    <mergeCell ref="C41:G41"/>
    <mergeCell ref="C42:G42"/>
    <mergeCell ref="C43:G43"/>
    <mergeCell ref="C44:G44"/>
    <mergeCell ref="A50:C50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2019-09-13T09:20:27Z</dcterms:created>
  <dcterms:modified xsi:type="dcterms:W3CDTF">2019-09-13T09:20:35Z</dcterms:modified>
</cp:coreProperties>
</file>