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Pol'!$A$1:$U$116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06" i="12" l="1"/>
  <c r="F39" i="1" s="1"/>
  <c r="BA104" i="12"/>
  <c r="BA103" i="12"/>
  <c r="BA102" i="12"/>
  <c r="BA101" i="12"/>
  <c r="BA100" i="12"/>
  <c r="BA99" i="12"/>
  <c r="BA98" i="12"/>
  <c r="BA97" i="12"/>
  <c r="BA96" i="12"/>
  <c r="BA95" i="12"/>
  <c r="BA94" i="12"/>
  <c r="BA93" i="12"/>
  <c r="BA92" i="12"/>
  <c r="BA90" i="12"/>
  <c r="BA89" i="12"/>
  <c r="BA88" i="12"/>
  <c r="BA86" i="12"/>
  <c r="BA84" i="12"/>
  <c r="BA83" i="12"/>
  <c r="BA82" i="12"/>
  <c r="BA81" i="12"/>
  <c r="BA80" i="12"/>
  <c r="BA78" i="12"/>
  <c r="BA76" i="12"/>
  <c r="BA75" i="12"/>
  <c r="BA74" i="12"/>
  <c r="BA73" i="12"/>
  <c r="BA72" i="12"/>
  <c r="BA71" i="12"/>
  <c r="BA70" i="12"/>
  <c r="BA69" i="12"/>
  <c r="BA68" i="12"/>
  <c r="BA66" i="12"/>
  <c r="BA64" i="12"/>
  <c r="BA62" i="12"/>
  <c r="BA61" i="12"/>
  <c r="BA60" i="12"/>
  <c r="BA59" i="12"/>
  <c r="BA58" i="12"/>
  <c r="BA57" i="12"/>
  <c r="BA56" i="12"/>
  <c r="BA54" i="12"/>
  <c r="BA52" i="12"/>
  <c r="BA51" i="12"/>
  <c r="BA50" i="12"/>
  <c r="BA49" i="12"/>
  <c r="BA48" i="12"/>
  <c r="BA47" i="12"/>
  <c r="BA46" i="12"/>
  <c r="BA45" i="12"/>
  <c r="BA42" i="12"/>
  <c r="BA41" i="12"/>
  <c r="BA39" i="12"/>
  <c r="BA38" i="12"/>
  <c r="BA37" i="12"/>
  <c r="BA36" i="12"/>
  <c r="BA33" i="12"/>
  <c r="BA32" i="12"/>
  <c r="BA31" i="12"/>
  <c r="BA30" i="12"/>
  <c r="BA29" i="12"/>
  <c r="BA26" i="12"/>
  <c r="BA24" i="12"/>
  <c r="BA23" i="12"/>
  <c r="BA22" i="12"/>
  <c r="BA21" i="12"/>
  <c r="BA19" i="12"/>
  <c r="BA18" i="12"/>
  <c r="BA17" i="12"/>
  <c r="BA16" i="12"/>
  <c r="BA14" i="12"/>
  <c r="BA13" i="12"/>
  <c r="BA12" i="12"/>
  <c r="BA11" i="12"/>
  <c r="BA10" i="12"/>
  <c r="G9" i="12"/>
  <c r="M9" i="12" s="1"/>
  <c r="I9" i="12"/>
  <c r="K9" i="12"/>
  <c r="O9" i="12"/>
  <c r="Q9" i="12"/>
  <c r="U9" i="12"/>
  <c r="G15" i="12"/>
  <c r="M15" i="12" s="1"/>
  <c r="I15" i="12"/>
  <c r="K15" i="12"/>
  <c r="O15" i="12"/>
  <c r="Q15" i="12"/>
  <c r="U15" i="12"/>
  <c r="G20" i="12"/>
  <c r="I20" i="12"/>
  <c r="K20" i="12"/>
  <c r="M20" i="12"/>
  <c r="O20" i="12"/>
  <c r="Q20" i="12"/>
  <c r="U20" i="12"/>
  <c r="G25" i="12"/>
  <c r="I25" i="12"/>
  <c r="K25" i="12"/>
  <c r="O25" i="12"/>
  <c r="O8" i="12" s="1"/>
  <c r="Q25" i="12"/>
  <c r="U25" i="12"/>
  <c r="G28" i="12"/>
  <c r="M28" i="12" s="1"/>
  <c r="I28" i="12"/>
  <c r="K28" i="12"/>
  <c r="O28" i="12"/>
  <c r="Q28" i="12"/>
  <c r="U28" i="12"/>
  <c r="G34" i="12"/>
  <c r="I34" i="12"/>
  <c r="K34" i="12"/>
  <c r="M34" i="12"/>
  <c r="O34" i="12"/>
  <c r="Q34" i="12"/>
  <c r="U34" i="12"/>
  <c r="G35" i="12"/>
  <c r="I35" i="12"/>
  <c r="K35" i="12"/>
  <c r="M35" i="12"/>
  <c r="O35" i="12"/>
  <c r="Q35" i="12"/>
  <c r="U35" i="12"/>
  <c r="G40" i="12"/>
  <c r="M40" i="12" s="1"/>
  <c r="I40" i="12"/>
  <c r="K40" i="12"/>
  <c r="O40" i="12"/>
  <c r="O27" i="12" s="1"/>
  <c r="Q40" i="12"/>
  <c r="U40" i="12"/>
  <c r="G44" i="12"/>
  <c r="I44" i="12"/>
  <c r="K44" i="12"/>
  <c r="M44" i="12"/>
  <c r="O44" i="12"/>
  <c r="Q44" i="12"/>
  <c r="U44" i="12"/>
  <c r="U43" i="12" s="1"/>
  <c r="G55" i="12"/>
  <c r="I55" i="12"/>
  <c r="K55" i="12"/>
  <c r="M55" i="12"/>
  <c r="O55" i="12"/>
  <c r="Q55" i="12"/>
  <c r="U55" i="12"/>
  <c r="G67" i="12"/>
  <c r="M67" i="12" s="1"/>
  <c r="I67" i="12"/>
  <c r="K67" i="12"/>
  <c r="O67" i="12"/>
  <c r="Q67" i="12"/>
  <c r="U67" i="12"/>
  <c r="G79" i="12"/>
  <c r="M79" i="12" s="1"/>
  <c r="I79" i="12"/>
  <c r="K79" i="12"/>
  <c r="O79" i="12"/>
  <c r="Q79" i="12"/>
  <c r="U79" i="12"/>
  <c r="G87" i="12"/>
  <c r="M87" i="12" s="1"/>
  <c r="I87" i="12"/>
  <c r="K87" i="12"/>
  <c r="O87" i="12"/>
  <c r="Q87" i="12"/>
  <c r="U87" i="12"/>
  <c r="G91" i="12"/>
  <c r="M91" i="12" s="1"/>
  <c r="I91" i="12"/>
  <c r="K91" i="12"/>
  <c r="O91" i="12"/>
  <c r="Q91" i="12"/>
  <c r="U91" i="12"/>
  <c r="I20" i="1"/>
  <c r="I19" i="1"/>
  <c r="I18" i="1"/>
  <c r="I17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F40" i="1" l="1"/>
  <c r="G23" i="1" s="1"/>
  <c r="K43" i="12"/>
  <c r="Q27" i="12"/>
  <c r="O43" i="12"/>
  <c r="G43" i="12"/>
  <c r="I62" i="1" s="1"/>
  <c r="M43" i="12"/>
  <c r="U27" i="12"/>
  <c r="I27" i="12"/>
  <c r="G8" i="12"/>
  <c r="Q8" i="12"/>
  <c r="AD106" i="12"/>
  <c r="G39" i="1" s="1"/>
  <c r="G40" i="1" s="1"/>
  <c r="G25" i="1" s="1"/>
  <c r="I43" i="12"/>
  <c r="G27" i="12"/>
  <c r="I61" i="1" s="1"/>
  <c r="K8" i="12"/>
  <c r="Q43" i="12"/>
  <c r="K27" i="12"/>
  <c r="U8" i="12"/>
  <c r="I8" i="12"/>
  <c r="G29" i="1"/>
  <c r="M27" i="12"/>
  <c r="M25" i="12"/>
  <c r="M8" i="12" s="1"/>
  <c r="G106" i="12" l="1"/>
  <c r="I60" i="1"/>
  <c r="G28" i="1"/>
  <c r="I39" i="1"/>
  <c r="I40" i="1" s="1"/>
  <c r="J39" i="1" s="1"/>
  <c r="J40" i="1" s="1"/>
  <c r="I16" i="1" l="1"/>
  <c r="I21" i="1" s="1"/>
  <c r="I63" i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<sst xmlns="http://schemas.openxmlformats.org/spreadsheetml/2006/main" count="360" uniqueCount="187">
  <si>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</si>
  <si>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</si>
  <si>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</si>
  <si>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</si>
  <si>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</si>
  <si>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</si>
  <si>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</si>
  <si>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</si>
  <si>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</si>
  <si>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</si>
  <si>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</si>
  <si>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</si>
  <si>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</si>
  <si>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</si>
  <si>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</si>
  <si>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</si>
  <si>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</si>
  <si>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</si>
  <si>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</si>
  <si>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</si>
  <si>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</si>
  <si>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</si>
  <si>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</si>
  <si>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</si>
  <si>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</si>
  <si>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</si>
  <si>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</si>
  <si>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</si>
  <si>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</si>
  <si>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</si>
  <si>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</si>
  <si>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</si>
  <si>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</si>
  <si>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</si>
  <si>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</si>
  <si>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</si>
  <si>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</si>
  <si>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</si>
  <si>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</si>
  <si>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</si>
  <si>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</si>
  <si>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</si>
  <si>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</si>
  <si>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</si>
  <si>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</si>
  <si>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PŘÍPRAVNA JAZYKŮ NA ZŠ MORAVSKÝ PÍSEK</t>
  </si>
  <si>
    <t>Celkem za stavbu</t>
  </si>
  <si>
    <t>CZK</t>
  </si>
  <si>
    <t xml:space="preserve">Popis rozpočtu:  - </t>
  </si>
  <si>
    <t>Poznámky k položkám rozpočtu:</t>
  </si>
  <si>
    <t>* Doměření na místě dle skutečného stavu a úprava velikostí se může týkat:</t>
  </si>
  <si>
    <t>- skříní</t>
  </si>
  <si>
    <t>- mycích pracovišt</t>
  </si>
  <si>
    <t>- stolů umístěných ve výklencích nebo u sebe v řadách, kde dosedají na obou stranách ke stěně</t>
  </si>
  <si>
    <t>* Úprava velikostí odklopů v pracov. deskách stolů bude dle zadání zákazníka</t>
  </si>
  <si>
    <t>* Zámek na "1" klíč bude upřesněn zákazníkem - zda bude platný pro 1 učebnu či více učeben</t>
  </si>
  <si>
    <t>* Umístění větrací mřížky do skříněk či krycích desek stolů bude dle zadání zákazníka</t>
  </si>
  <si>
    <t>* Mediové tunely ve stolech pro vedení rozvodů medií jsou standartně hl 100-200mm, pokud bude potřeba jiná hl. bude upřesněno při realizaci</t>
  </si>
  <si>
    <t>*V nábytku u pojezdů a skříněk s dvířky je použito kvalitní kování s pozvolným samodorazem</t>
  </si>
  <si>
    <t>* Volba desénů dle zákazníka</t>
  </si>
  <si>
    <t>* Veškeré položky jsou vč. dopravy a montáže na místě.</t>
  </si>
  <si>
    <t>Rekapitulace dílů</t>
  </si>
  <si>
    <t>Typ dílu</t>
  </si>
  <si>
    <t>1</t>
  </si>
  <si>
    <t>UČITELSKÉ PRACOVIŠTĚ</t>
  </si>
  <si>
    <t>2</t>
  </si>
  <si>
    <t>ZÁZEMÍ PŘÍPRAVNY</t>
  </si>
  <si>
    <t>3</t>
  </si>
  <si>
    <t>PROSTORY NA UKLÁDÁNÍ POMŮCEK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</si>
  <si>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</si>
  <si>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</si>
  <si>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</si>
  <si>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</si>
  <si>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</si>
  <si>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</si>
  <si>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</si>
  <si>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</si>
  <si>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</si>
  <si>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</si>
  <si>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</si>
  <si>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</si>
  <si>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</si>
  <si>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</si>
  <si>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</si>
  <si>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</si>
  <si>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</si>
  <si>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</si>
  <si>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</si>
  <si>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</si>
  <si>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</si>
  <si>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</si>
  <si>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</si>
  <si>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</si>
  <si>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</si>
  <si>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</si>
  <si>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</si>
  <si>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</si>
  <si>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</si>
  <si>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Učitelské pracoviště  š1600x800x760m</t>
  </si>
  <si>
    <t>ks</t>
  </si>
  <si>
    <t>POL3_0</t>
  </si>
  <si>
    <t>Stůl s mediovým tunelem pro vedení kabeláže</t>
  </si>
  <si>
    <t>POP</t>
  </si>
  <si>
    <t>Kovová konstrukce stolu kotvená do podlahy (např. jekl 40 x 20 mm, plochoovál,...)</t>
  </si>
  <si>
    <t>Opláštění LDT 18mm a pracovní deska - LDT 2x18mm tl.</t>
  </si>
  <si>
    <t>ABS 2mm na prac. pochu, na korpus 0,5mm</t>
  </si>
  <si>
    <t>Položka vč. dopravy a montáže</t>
  </si>
  <si>
    <t>Skříňka do učitelského stolu 4 zásuvky, centrální zámek</t>
  </si>
  <si>
    <t>Skříňka z LDT tl. 18mm. uzamykatelná na centrální zámek</t>
  </si>
  <si>
    <t>ABS 2mm na dvířka, korpus 0,5mm</t>
  </si>
  <si>
    <t>V zásuvce bude umístěn rozvaděč, kvalitní výsuv.</t>
  </si>
  <si>
    <t>Skříňka do učitelského stolu policová, dvířka, zámek "1" klíč</t>
  </si>
  <si>
    <t>Skříňka z LDT tl. 18mm. uzamykatelná na "1" klíč</t>
  </si>
  <si>
    <t>Police 1ks</t>
  </si>
  <si>
    <t>4</t>
  </si>
  <si>
    <t>Židle učitelská čalouněná, na pístu, polohovatelná s kovovou konstrukcí</t>
  </si>
  <si>
    <t>Kancelářská židle otočná, opěrák vysoký výškově nastavitelný, synchronní mechanika s bočním nastavením tuhosti opěradla, kříž nylon černý, kolečka 60 mm, plynový píst, s područkami vyškově stavitelnými.</t>
  </si>
  <si>
    <t>5</t>
  </si>
  <si>
    <t>Stůl na konzultace</t>
  </si>
  <si>
    <t>Průměr: cca 75 cm</t>
  </si>
  <si>
    <t>Výška: 75 cm</t>
  </si>
  <si>
    <t>Deska stolu: Dřevovláknitá deska</t>
  </si>
  <si>
    <t>Noha: vyztužený polyamidový plast/kov/hliník apod.</t>
  </si>
  <si>
    <t>Montážní kování/ Vnitřní noha: ocel, pigmentovaná epoxidová pryskyřice/polyesterová prášková vrstva</t>
  </si>
  <si>
    <t>6</t>
  </si>
  <si>
    <t>Židle na konzultace, čalouněná</t>
  </si>
  <si>
    <t>7</t>
  </si>
  <si>
    <t>Nástěnná police nad umyvadlem</t>
  </si>
  <si>
    <t>Šířka: 60 cm</t>
  </si>
  <si>
    <t>Hloubka: 20 cm</t>
  </si>
  <si>
    <t>Výška: 7 cm</t>
  </si>
  <si>
    <t>Max. nosnost/police: 15 kg</t>
  </si>
  <si>
    <t>8</t>
  </si>
  <si>
    <t>Zrcadlo nad umyvadlem, Rozměr cca: 60x150cm</t>
  </si>
  <si>
    <t>- zrcadlové sklo</t>
  </si>
  <si>
    <t>- rozměr lze upravit dle požadavku školy</t>
  </si>
  <si>
    <t>9</t>
  </si>
  <si>
    <t>Skříň vysoká uzamykatelná na "1" klíč, v1800 x š800 x hl400, kombinovaná 4x dvířka</t>
  </si>
  <si>
    <t>Korpusy a dvířka LDT tl.18mm</t>
  </si>
  <si>
    <t>2 x horní dvířka sklo, 2 x spodní dvířka plná</t>
  </si>
  <si>
    <t>Police se nesmí prohýbat.</t>
  </si>
  <si>
    <t>ABS 2 mm na dvířka skříněk</t>
  </si>
  <si>
    <t>dodávka vč. klíče "1" - 2ks</t>
  </si>
  <si>
    <t>kování na skříně kvalitní, vydrží až 100 tisíc otevření</t>
  </si>
  <si>
    <t/>
  </si>
  <si>
    <t>Položka je včetně dopravy a montáže</t>
  </si>
  <si>
    <t>10</t>
  </si>
  <si>
    <t>Atypová šatní skříň, v2020 x š1200 x hl600, posuvné dveře</t>
  </si>
  <si>
    <t>Police se nesmí prohýbat - zpevnění polic</t>
  </si>
  <si>
    <t>kovové vzpěry na zadní stěnu skříně po celé délce skříně 1200mm</t>
  </si>
  <si>
    <t>svislá středová vzpěra</t>
  </si>
  <si>
    <t>pojízdné dveře</t>
  </si>
  <si>
    <t>12</t>
  </si>
  <si>
    <t>Skříňový nástavec ve výšce cca 2m, v980 x š1100 x hl600, posuvné dveře</t>
  </si>
  <si>
    <t>1x police</t>
  </si>
  <si>
    <t>13</t>
  </si>
  <si>
    <t>Skříň nízká s posuvnými dveřmi, v900 x š1100 x hl300mm</t>
  </si>
  <si>
    <t>Záda sololak</t>
  </si>
  <si>
    <t>Police se nesmí prohýbat</t>
  </si>
  <si>
    <t>posuvné dveře</t>
  </si>
  <si>
    <t>14</t>
  </si>
  <si>
    <t>Police po celé délce místnosti nad dveřmi, délka 3200mm</t>
  </si>
  <si>
    <t>kovové vzpěry 6 ks</t>
  </si>
  <si>
    <t>LDT 22mm, ABS 2mm</t>
  </si>
  <si>
    <t>kotveno do stěny</t>
  </si>
  <si>
    <t>15</t>
  </si>
  <si>
    <t>Schůdky bezpečnostní skládací, kovové, 4 stupně, 90 cm</t>
  </si>
  <si>
    <t>POL1_0</t>
  </si>
  <si>
    <t>- pevná ocelová konstrukce</t>
  </si>
  <si>
    <t>- měkčené madlo</t>
  </si>
  <si>
    <t>- schůdky s úpravou proti uklouznutí</t>
  </si>
  <si>
    <t>- jednoduché složení konstrukce žebříku</t>
  </si>
  <si>
    <t>- splňuje bezpečnostní normu: EN131</t>
  </si>
  <si>
    <t>- nejvyšší schůdek: 92cm</t>
  </si>
  <si>
    <t>- nosnost: 150kg</t>
  </si>
  <si>
    <t>- vzdálenost mezi schody cca 25 mm</t>
  </si>
  <si>
    <t>- rozměr schodu cca 37 x 25cm</t>
  </si>
  <si>
    <t>- rozměr rozložených schůdků: 130 x 86 x 47cm</t>
  </si>
  <si>
    <t>- rozměr složených schůdků: 150 x 6 x 47cm</t>
  </si>
  <si>
    <t>- hmotnost cca 8 kg</t>
  </si>
  <si>
    <t>Záda sololak s příčnými vzpěrami pro uchycení do zdi.</t>
  </si>
  <si>
    <t>Korpus -  ABS 0.5 mm</t>
  </si>
  <si>
    <t>půlená na polovině vysouvací držák ramínka, na šaty druhá polovina 4 police</t>
  </si>
  <si>
    <t>- 4 stupně</t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</si>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</sst>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4" xfId="0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164" fontId="19" fillId="0" borderId="34" xfId="0" applyNumberFormat="1" applyFont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4" fontId="19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9" fillId="0" borderId="3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 applyAlignment="1"/>
    <xf numFmtId="0" fontId="0" fillId="0" borderId="0" xfId="0" applyNumberFormat="1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10" xfId="0" applyNumberFormat="1" applyFont="1" applyBorder="1" applyAlignment="1">
      <alignment horizontal="left" vertical="top" wrapText="1"/>
    </xf>
    <xf numFmtId="0" fontId="19" fillId="0" borderId="6" xfId="0" applyNumberFormat="1" applyFont="1" applyBorder="1" applyAlignment="1">
      <alignment vertical="top" wrapText="1" shrinkToFit="1"/>
    </xf>
    <xf numFmtId="164" fontId="19" fillId="0" borderId="6" xfId="0" applyNumberFormat="1" applyFont="1" applyBorder="1" applyAlignment="1">
      <alignment vertical="top" wrapText="1" shrinkToFit="1"/>
    </xf>
    <xf numFmtId="4" fontId="19" fillId="0" borderId="6" xfId="0" applyNumberFormat="1" applyFont="1" applyBorder="1" applyAlignment="1">
      <alignment vertical="top" wrapText="1" shrinkToFit="1"/>
    </xf>
    <xf numFmtId="4" fontId="19" fillId="0" borderId="37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19" fillId="0" borderId="26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8" t="s">
        <v>39</v>
      </c>
      <c r="B2" s="208"/>
      <c r="C2" s="208"/>
      <c r="D2" s="208"/>
      <c r="E2" s="208"/>
      <c r="F2" s="208"/>
      <c r="G2" s="20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6"/>
  <sheetViews>
    <sheetView showGridLines="0" tabSelected="1" topLeftCell="B1" zoomScaleNormal="100" zoomScaleSheetLayoutView="75" workbookViewId="0">
      <selection activeCell="C6" sqref="C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35" t="s">
        <v>42</v>
      </c>
      <c r="C1" s="236"/>
      <c r="D1" s="236"/>
      <c r="E1" s="236"/>
      <c r="F1" s="236"/>
      <c r="G1" s="236"/>
      <c r="H1" s="236"/>
      <c r="I1" s="236"/>
      <c r="J1" s="237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5"/>
      <c r="E11" s="245"/>
      <c r="F11" s="245"/>
      <c r="G11" s="245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48"/>
      <c r="E12" s="248"/>
      <c r="F12" s="248"/>
      <c r="G12" s="248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/>
      <c r="D13" s="249"/>
      <c r="E13" s="249"/>
      <c r="F13" s="249"/>
      <c r="G13" s="249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4"/>
      <c r="F15" s="244"/>
      <c r="G15" s="246"/>
      <c r="H15" s="246"/>
      <c r="I15" s="246" t="s">
        <v>28</v>
      </c>
      <c r="J15" s="247"/>
    </row>
    <row r="16" spans="1:15" ht="23.25" customHeight="1" x14ac:dyDescent="0.2">
      <c r="A16" s="152" t="s">
        <v>23</v>
      </c>
      <c r="B16" s="153" t="s">
        <v>23</v>
      </c>
      <c r="C16" s="58"/>
      <c r="D16" s="59"/>
      <c r="E16" s="225"/>
      <c r="F16" s="226"/>
      <c r="G16" s="225"/>
      <c r="H16" s="226"/>
      <c r="I16" s="225">
        <f>SUMIF(F60:F62,A16,I60:I62)+SUMIF(F60:F62,"PSU",I60:I62)</f>
        <v>0</v>
      </c>
      <c r="J16" s="227"/>
    </row>
    <row r="17" spans="1:10" ht="23.25" customHeight="1" x14ac:dyDescent="0.2">
      <c r="A17" s="152" t="s">
        <v>24</v>
      </c>
      <c r="B17" s="153" t="s">
        <v>24</v>
      </c>
      <c r="C17" s="58"/>
      <c r="D17" s="59"/>
      <c r="E17" s="225"/>
      <c r="F17" s="226"/>
      <c r="G17" s="225"/>
      <c r="H17" s="226"/>
      <c r="I17" s="225">
        <f>SUMIF(F60:F62,A17,I60:I62)</f>
        <v>0</v>
      </c>
      <c r="J17" s="227"/>
    </row>
    <row r="18" spans="1:10" ht="23.25" customHeight="1" x14ac:dyDescent="0.2">
      <c r="A18" s="152" t="s">
        <v>25</v>
      </c>
      <c r="B18" s="153" t="s">
        <v>25</v>
      </c>
      <c r="C18" s="58"/>
      <c r="D18" s="59"/>
      <c r="E18" s="225"/>
      <c r="F18" s="226"/>
      <c r="G18" s="225"/>
      <c r="H18" s="226"/>
      <c r="I18" s="225">
        <f>SUMIF(F60:F62,A18,I60:I62)</f>
        <v>0</v>
      </c>
      <c r="J18" s="227"/>
    </row>
    <row r="19" spans="1:10" ht="23.25" customHeight="1" x14ac:dyDescent="0.2">
      <c r="A19" s="152" t="s">
        <v>69</v>
      </c>
      <c r="B19" s="153" t="s">
        <v>26</v>
      </c>
      <c r="C19" s="58"/>
      <c r="D19" s="59"/>
      <c r="E19" s="225"/>
      <c r="F19" s="226"/>
      <c r="G19" s="225"/>
      <c r="H19" s="226"/>
      <c r="I19" s="225">
        <f>SUMIF(F60:F62,A19,I60:I62)</f>
        <v>0</v>
      </c>
      <c r="J19" s="227"/>
    </row>
    <row r="20" spans="1:10" ht="23.25" customHeight="1" x14ac:dyDescent="0.2">
      <c r="A20" s="152" t="s">
        <v>70</v>
      </c>
      <c r="B20" s="153" t="s">
        <v>27</v>
      </c>
      <c r="C20" s="58"/>
      <c r="D20" s="59"/>
      <c r="E20" s="225"/>
      <c r="F20" s="226"/>
      <c r="G20" s="225"/>
      <c r="H20" s="226"/>
      <c r="I20" s="225">
        <f>SUMIF(F60:F62,A20,I60:I62)</f>
        <v>0</v>
      </c>
      <c r="J20" s="227"/>
    </row>
    <row r="21" spans="1:10" ht="23.25" customHeight="1" x14ac:dyDescent="0.2">
      <c r="A21" s="4"/>
      <c r="B21" s="74" t="s">
        <v>28</v>
      </c>
      <c r="C21" s="75"/>
      <c r="D21" s="76"/>
      <c r="E21" s="233"/>
      <c r="F21" s="242"/>
      <c r="G21" s="233"/>
      <c r="H21" s="242"/>
      <c r="I21" s="233">
        <f>SUM(I16:J20)</f>
        <v>0</v>
      </c>
      <c r="J21" s="234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1">
        <f>ZakladDPHSniVypocet</f>
        <v>0</v>
      </c>
      <c r="H23" s="232"/>
      <c r="I23" s="232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f>I23*E23/100</f>
        <v>0</v>
      </c>
      <c r="H24" s="230"/>
      <c r="I24" s="230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231">
        <f>ZakladDPHZaklVypocet</f>
        <v>0</v>
      </c>
      <c r="H25" s="232"/>
      <c r="I25" s="232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8">
        <f>I25*E25/100</f>
        <v>0</v>
      </c>
      <c r="H26" s="239"/>
      <c r="I26" s="239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240">
        <f>0</f>
        <v>0</v>
      </c>
      <c r="H27" s="240"/>
      <c r="I27" s="240"/>
      <c r="J27" s="63" t="str">
        <f t="shared" si="0"/>
        <v>CZK</v>
      </c>
    </row>
    <row r="28" spans="1:10" ht="27.75" customHeight="1" thickBot="1" x14ac:dyDescent="0.25">
      <c r="A28" s="4"/>
      <c r="B28" s="123" t="s">
        <v>22</v>
      </c>
      <c r="C28" s="124"/>
      <c r="D28" s="124"/>
      <c r="E28" s="125"/>
      <c r="F28" s="126"/>
      <c r="G28" s="243">
        <f>ZakladDPHSniVypocet+ZakladDPHZaklVypocet</f>
        <v>0</v>
      </c>
      <c r="H28" s="243"/>
      <c r="I28" s="243"/>
      <c r="J28" s="127" t="str">
        <f t="shared" si="0"/>
        <v>CZK</v>
      </c>
    </row>
    <row r="29" spans="1:10" ht="27.75" hidden="1" customHeight="1" thickBot="1" x14ac:dyDescent="0.25">
      <c r="A29" s="4"/>
      <c r="B29" s="123" t="s">
        <v>35</v>
      </c>
      <c r="C29" s="128"/>
      <c r="D29" s="128"/>
      <c r="E29" s="128"/>
      <c r="F29" s="128"/>
      <c r="G29" s="241">
        <f>ZakladDPHSni+DPHSni+ZakladDPHZakl+DPHZakl+Zaokrouhleni</f>
        <v>0</v>
      </c>
      <c r="H29" s="241"/>
      <c r="I29" s="241"/>
      <c r="J29" s="129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43721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52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5" t="s">
        <v>1</v>
      </c>
      <c r="J38" s="109" t="s">
        <v>0</v>
      </c>
    </row>
    <row r="39" spans="1:52" ht="25.5" hidden="1" customHeight="1" x14ac:dyDescent="0.2">
      <c r="A39" s="104">
        <v>1</v>
      </c>
      <c r="B39" s="110"/>
      <c r="C39" s="221"/>
      <c r="D39" s="222"/>
      <c r="E39" s="222"/>
      <c r="F39" s="116">
        <f>' Pol'!AC106</f>
        <v>0</v>
      </c>
      <c r="G39" s="117">
        <f>' Pol'!AD106</f>
        <v>0</v>
      </c>
      <c r="H39" s="118"/>
      <c r="I39" s="119">
        <f>F39+G39+H39</f>
        <v>0</v>
      </c>
      <c r="J39" s="111" t="str">
        <f>IF(CenaCelkemVypocet=0,"",I39/CenaCelkemVypocet*100)</f>
        <v/>
      </c>
    </row>
    <row r="40" spans="1:52" ht="25.5" hidden="1" customHeight="1" x14ac:dyDescent="0.2">
      <c r="A40" s="104"/>
      <c r="B40" s="223" t="s">
        <v>46</v>
      </c>
      <c r="C40" s="224"/>
      <c r="D40" s="224"/>
      <c r="E40" s="224"/>
      <c r="F40" s="120">
        <f>SUMIF(A39:A39,"=1",F39:F39)</f>
        <v>0</v>
      </c>
      <c r="G40" s="121">
        <f>SUMIF(A39:A39,"=1",G39:G39)</f>
        <v>0</v>
      </c>
      <c r="H40" s="121">
        <f>SUMIF(A39:A39,"=1",H39:H39)</f>
        <v>0</v>
      </c>
      <c r="I40" s="122">
        <f>SUMIF(A39:A39,"=1",I39:I39)</f>
        <v>0</v>
      </c>
      <c r="J40" s="105">
        <f>SUMIF(A39:A39,"=1",J39:J39)</f>
        <v>0</v>
      </c>
    </row>
    <row r="42" spans="1:52" x14ac:dyDescent="0.2">
      <c r="B42" t="s">
        <v>48</v>
      </c>
    </row>
    <row r="43" spans="1:52" x14ac:dyDescent="0.2">
      <c r="B43" s="213" t="s">
        <v>49</v>
      </c>
      <c r="C43" s="213"/>
      <c r="D43" s="213"/>
      <c r="E43" s="213"/>
      <c r="F43" s="213"/>
      <c r="G43" s="213"/>
      <c r="H43" s="213"/>
      <c r="I43" s="213"/>
      <c r="J43" s="213"/>
      <c r="AZ43" s="130" t="str">
        <f t="shared" ref="AZ43:AZ54" si="1">B43</f>
        <v>Poznámky k položkám rozpočtu:</v>
      </c>
    </row>
    <row r="44" spans="1:52" x14ac:dyDescent="0.2">
      <c r="B44" s="213" t="s">
        <v>50</v>
      </c>
      <c r="C44" s="213"/>
      <c r="D44" s="213"/>
      <c r="E44" s="213"/>
      <c r="F44" s="213"/>
      <c r="G44" s="213"/>
      <c r="H44" s="213"/>
      <c r="I44" s="213"/>
      <c r="J44" s="213"/>
      <c r="AZ44" s="130" t="str">
        <f t="shared" si="1"/>
        <v>* Doměření na místě dle skutečného stavu a úprava velikostí se může týkat:</v>
      </c>
    </row>
    <row r="45" spans="1:52" x14ac:dyDescent="0.2">
      <c r="B45" s="213" t="s">
        <v>51</v>
      </c>
      <c r="C45" s="213"/>
      <c r="D45" s="213"/>
      <c r="E45" s="213"/>
      <c r="F45" s="213"/>
      <c r="G45" s="213"/>
      <c r="H45" s="213"/>
      <c r="I45" s="213"/>
      <c r="J45" s="213"/>
      <c r="AZ45" s="130" t="str">
        <f t="shared" si="1"/>
        <v>- skříní</v>
      </c>
    </row>
    <row r="46" spans="1:52" x14ac:dyDescent="0.2">
      <c r="B46" s="213" t="s">
        <v>52</v>
      </c>
      <c r="C46" s="213"/>
      <c r="D46" s="213"/>
      <c r="E46" s="213"/>
      <c r="F46" s="213"/>
      <c r="G46" s="213"/>
      <c r="H46" s="213"/>
      <c r="I46" s="213"/>
      <c r="J46" s="213"/>
      <c r="AZ46" s="130" t="str">
        <f t="shared" si="1"/>
        <v>- mycích pracovišt</v>
      </c>
    </row>
    <row r="47" spans="1:52" x14ac:dyDescent="0.2">
      <c r="B47" s="213" t="s">
        <v>53</v>
      </c>
      <c r="C47" s="213"/>
      <c r="D47" s="213"/>
      <c r="E47" s="213"/>
      <c r="F47" s="213"/>
      <c r="G47" s="213"/>
      <c r="H47" s="213"/>
      <c r="I47" s="213"/>
      <c r="J47" s="213"/>
      <c r="AZ47" s="130" t="str">
        <f t="shared" si="1"/>
        <v>- stolů umístěných ve výklencích nebo u sebe v řadách, kde dosedají na obou stranách ke stěně</v>
      </c>
    </row>
    <row r="48" spans="1:52" x14ac:dyDescent="0.2">
      <c r="B48" s="213" t="s">
        <v>54</v>
      </c>
      <c r="C48" s="213"/>
      <c r="D48" s="213"/>
      <c r="E48" s="213"/>
      <c r="F48" s="213"/>
      <c r="G48" s="213"/>
      <c r="H48" s="213"/>
      <c r="I48" s="213"/>
      <c r="J48" s="213"/>
      <c r="AZ48" s="130" t="str">
        <f t="shared" si="1"/>
        <v>* Úprava velikostí odklopů v pracov. deskách stolů bude dle zadání zákazníka</v>
      </c>
    </row>
    <row r="49" spans="1:52" x14ac:dyDescent="0.2">
      <c r="B49" s="213" t="s">
        <v>55</v>
      </c>
      <c r="C49" s="213"/>
      <c r="D49" s="213"/>
      <c r="E49" s="213"/>
      <c r="F49" s="213"/>
      <c r="G49" s="213"/>
      <c r="H49" s="213"/>
      <c r="I49" s="213"/>
      <c r="J49" s="213"/>
      <c r="AZ49" s="130" t="str">
        <f t="shared" si="1"/>
        <v>* Zámek na "1" klíč bude upřesněn zákazníkem - zda bude platný pro 1 učebnu či více učeben</v>
      </c>
    </row>
    <row r="50" spans="1:52" x14ac:dyDescent="0.2">
      <c r="B50" s="213" t="s">
        <v>56</v>
      </c>
      <c r="C50" s="213"/>
      <c r="D50" s="213"/>
      <c r="E50" s="213"/>
      <c r="F50" s="213"/>
      <c r="G50" s="213"/>
      <c r="H50" s="213"/>
      <c r="I50" s="213"/>
      <c r="J50" s="213"/>
      <c r="AZ50" s="130" t="str">
        <f t="shared" si="1"/>
        <v>* Umístění větrací mřížky do skříněk či krycích desek stolů bude dle zadání zákazníka</v>
      </c>
    </row>
    <row r="51" spans="1:52" ht="25.5" x14ac:dyDescent="0.2">
      <c r="B51" s="213" t="s">
        <v>57</v>
      </c>
      <c r="C51" s="213"/>
      <c r="D51" s="213"/>
      <c r="E51" s="213"/>
      <c r="F51" s="213"/>
      <c r="G51" s="213"/>
      <c r="H51" s="213"/>
      <c r="I51" s="213"/>
      <c r="J51" s="213"/>
      <c r="AZ51" s="130" t="str">
        <f t="shared" si="1"/>
        <v>* Mediové tunely ve stolech pro vedení rozvodů medií jsou standartně hl 100-200mm, pokud bude potřeba jiná hl. bude upřesněno při realizaci</v>
      </c>
    </row>
    <row r="52" spans="1:52" x14ac:dyDescent="0.2">
      <c r="B52" s="213" t="s">
        <v>58</v>
      </c>
      <c r="C52" s="213"/>
      <c r="D52" s="213"/>
      <c r="E52" s="213"/>
      <c r="F52" s="213"/>
      <c r="G52" s="213"/>
      <c r="H52" s="213"/>
      <c r="I52" s="213"/>
      <c r="J52" s="213"/>
      <c r="AZ52" s="130" t="str">
        <f t="shared" si="1"/>
        <v>*V nábytku u pojezdů a skříněk s dvířky je použito kvalitní kování s pozvolným samodorazem</v>
      </c>
    </row>
    <row r="53" spans="1:52" x14ac:dyDescent="0.2">
      <c r="B53" s="213" t="s">
        <v>59</v>
      </c>
      <c r="C53" s="213"/>
      <c r="D53" s="213"/>
      <c r="E53" s="213"/>
      <c r="F53" s="213"/>
      <c r="G53" s="213"/>
      <c r="H53" s="213"/>
      <c r="I53" s="213"/>
      <c r="J53" s="213"/>
      <c r="AZ53" s="130" t="str">
        <f t="shared" si="1"/>
        <v>* Volba desénů dle zákazníka</v>
      </c>
    </row>
    <row r="54" spans="1:52" x14ac:dyDescent="0.2">
      <c r="B54" s="213" t="s">
        <v>60</v>
      </c>
      <c r="C54" s="213"/>
      <c r="D54" s="213"/>
      <c r="E54" s="213"/>
      <c r="F54" s="213"/>
      <c r="G54" s="213"/>
      <c r="H54" s="213"/>
      <c r="I54" s="213"/>
      <c r="J54" s="213"/>
      <c r="AZ54" s="130" t="str">
        <f t="shared" si="1"/>
        <v>* Veškeré položky jsou vč. dopravy a montáže na místě.</v>
      </c>
    </row>
    <row r="57" spans="1:52" ht="15.75" x14ac:dyDescent="0.25">
      <c r="B57" s="131" t="s">
        <v>61</v>
      </c>
    </row>
    <row r="59" spans="1:52" ht="25.5" customHeight="1" x14ac:dyDescent="0.2">
      <c r="A59" s="132"/>
      <c r="B59" s="136" t="s">
        <v>16</v>
      </c>
      <c r="C59" s="136" t="s">
        <v>5</v>
      </c>
      <c r="D59" s="137"/>
      <c r="E59" s="137"/>
      <c r="F59" s="140" t="s">
        <v>62</v>
      </c>
      <c r="G59" s="140"/>
      <c r="H59" s="140"/>
      <c r="I59" s="214" t="s">
        <v>28</v>
      </c>
      <c r="J59" s="214"/>
    </row>
    <row r="60" spans="1:52" ht="25.5" customHeight="1" x14ac:dyDescent="0.2">
      <c r="A60" s="133"/>
      <c r="B60" s="141" t="s">
        <v>63</v>
      </c>
      <c r="C60" s="216" t="s">
        <v>64</v>
      </c>
      <c r="D60" s="217"/>
      <c r="E60" s="217"/>
      <c r="F60" s="143" t="s">
        <v>23</v>
      </c>
      <c r="G60" s="144"/>
      <c r="H60" s="144"/>
      <c r="I60" s="215">
        <f>' Pol'!G8</f>
        <v>0</v>
      </c>
      <c r="J60" s="215"/>
    </row>
    <row r="61" spans="1:52" ht="25.5" customHeight="1" x14ac:dyDescent="0.2">
      <c r="A61" s="133"/>
      <c r="B61" s="135" t="s">
        <v>65</v>
      </c>
      <c r="C61" s="219" t="s">
        <v>66</v>
      </c>
      <c r="D61" s="220"/>
      <c r="E61" s="220"/>
      <c r="F61" s="145" t="s">
        <v>23</v>
      </c>
      <c r="G61" s="146"/>
      <c r="H61" s="146"/>
      <c r="I61" s="218">
        <f>' Pol'!G27</f>
        <v>0</v>
      </c>
      <c r="J61" s="218"/>
    </row>
    <row r="62" spans="1:52" ht="25.5" customHeight="1" x14ac:dyDescent="0.2">
      <c r="A62" s="133"/>
      <c r="B62" s="142" t="s">
        <v>67</v>
      </c>
      <c r="C62" s="210" t="s">
        <v>68</v>
      </c>
      <c r="D62" s="211"/>
      <c r="E62" s="211"/>
      <c r="F62" s="147" t="s">
        <v>23</v>
      </c>
      <c r="G62" s="148"/>
      <c r="H62" s="148"/>
      <c r="I62" s="209">
        <f>' Pol'!G43</f>
        <v>0</v>
      </c>
      <c r="J62" s="209"/>
    </row>
    <row r="63" spans="1:52" ht="25.5" customHeight="1" x14ac:dyDescent="0.2">
      <c r="A63" s="134"/>
      <c r="B63" s="138" t="s">
        <v>1</v>
      </c>
      <c r="C63" s="138"/>
      <c r="D63" s="139"/>
      <c r="E63" s="139"/>
      <c r="F63" s="149"/>
      <c r="G63" s="150"/>
      <c r="H63" s="150"/>
      <c r="I63" s="212">
        <f>SUM(I60:I62)</f>
        <v>0</v>
      </c>
      <c r="J63" s="212"/>
    </row>
    <row r="64" spans="1:52" x14ac:dyDescent="0.2">
      <c r="F64" s="151"/>
      <c r="G64" s="103"/>
      <c r="H64" s="151"/>
      <c r="I64" s="103"/>
      <c r="J64" s="103"/>
    </row>
    <row r="65" spans="6:10" x14ac:dyDescent="0.2">
      <c r="F65" s="151"/>
      <c r="G65" s="103"/>
      <c r="H65" s="151"/>
      <c r="I65" s="103"/>
      <c r="J65" s="103"/>
    </row>
    <row r="66" spans="6:10" x14ac:dyDescent="0.2">
      <c r="F66" s="151"/>
      <c r="G66" s="103"/>
      <c r="H66" s="151"/>
      <c r="I66" s="103"/>
      <c r="J66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E18:F18"/>
    <mergeCell ref="B52:J52"/>
    <mergeCell ref="C39:E39"/>
    <mergeCell ref="B40:E40"/>
    <mergeCell ref="B43:J43"/>
    <mergeCell ref="B44:J44"/>
    <mergeCell ref="B45:J45"/>
    <mergeCell ref="B46:J46"/>
    <mergeCell ref="B47:J47"/>
    <mergeCell ref="B48:J48"/>
    <mergeCell ref="B49:J49"/>
    <mergeCell ref="B50:J50"/>
    <mergeCell ref="B51:J51"/>
    <mergeCell ref="I62:J62"/>
    <mergeCell ref="C62:E62"/>
    <mergeCell ref="I63:J63"/>
    <mergeCell ref="B53:J53"/>
    <mergeCell ref="B54:J54"/>
    <mergeCell ref="I59:J59"/>
    <mergeCell ref="I60:J60"/>
    <mergeCell ref="C60:E60"/>
    <mergeCell ref="I61:J61"/>
    <mergeCell ref="C61:E6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5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16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78" t="s">
        <v>6</v>
      </c>
      <c r="B1" s="278"/>
      <c r="C1" s="278"/>
      <c r="D1" s="278"/>
      <c r="E1" s="278"/>
      <c r="F1" s="278"/>
      <c r="G1" s="278"/>
      <c r="AE1" t="s">
        <v>72</v>
      </c>
    </row>
    <row r="2" spans="1:60" ht="24.95" customHeight="1" x14ac:dyDescent="0.2">
      <c r="A2" s="156" t="s">
        <v>71</v>
      </c>
      <c r="B2" s="154"/>
      <c r="C2" s="279" t="s">
        <v>45</v>
      </c>
      <c r="D2" s="280"/>
      <c r="E2" s="280"/>
      <c r="F2" s="280"/>
      <c r="G2" s="281"/>
      <c r="AE2" t="s">
        <v>73</v>
      </c>
    </row>
    <row r="3" spans="1:60" ht="24.95" hidden="1" customHeight="1" x14ac:dyDescent="0.2">
      <c r="A3" s="157" t="s">
        <v>7</v>
      </c>
      <c r="B3" s="155"/>
      <c r="C3" s="282"/>
      <c r="D3" s="282"/>
      <c r="E3" s="282"/>
      <c r="F3" s="282"/>
      <c r="G3" s="283"/>
      <c r="AE3" t="s">
        <v>74</v>
      </c>
    </row>
    <row r="4" spans="1:60" ht="24.95" hidden="1" customHeight="1" x14ac:dyDescent="0.2">
      <c r="A4" s="157" t="s">
        <v>8</v>
      </c>
      <c r="B4" s="155"/>
      <c r="C4" s="284"/>
      <c r="D4" s="282"/>
      <c r="E4" s="282"/>
      <c r="F4" s="282"/>
      <c r="G4" s="283"/>
      <c r="AE4" t="s">
        <v>75</v>
      </c>
    </row>
    <row r="5" spans="1:60" hidden="1" x14ac:dyDescent="0.2">
      <c r="A5" s="158" t="s">
        <v>76</v>
      </c>
      <c r="B5" s="159"/>
      <c r="C5" s="160"/>
      <c r="D5" s="161"/>
      <c r="E5" s="161"/>
      <c r="F5" s="161"/>
      <c r="G5" s="162"/>
      <c r="AE5" t="s">
        <v>77</v>
      </c>
    </row>
    <row r="7" spans="1:60" ht="38.25" x14ac:dyDescent="0.2">
      <c r="A7" s="168" t="s">
        <v>78</v>
      </c>
      <c r="B7" s="169" t="s">
        <v>79</v>
      </c>
      <c r="C7" s="169" t="s">
        <v>80</v>
      </c>
      <c r="D7" s="168" t="s">
        <v>81</v>
      </c>
      <c r="E7" s="168" t="s">
        <v>82</v>
      </c>
      <c r="F7" s="163" t="s">
        <v>83</v>
      </c>
      <c r="G7" s="186" t="s">
        <v>28</v>
      </c>
      <c r="H7" s="187" t="s">
        <v>29</v>
      </c>
      <c r="I7" s="187" t="s">
        <v>84</v>
      </c>
      <c r="J7" s="187" t="s">
        <v>30</v>
      </c>
      <c r="K7" s="187" t="s">
        <v>85</v>
      </c>
      <c r="L7" s="187" t="s">
        <v>86</v>
      </c>
      <c r="M7" s="187" t="s">
        <v>87</v>
      </c>
      <c r="N7" s="187" t="s">
        <v>88</v>
      </c>
      <c r="O7" s="187" t="s">
        <v>89</v>
      </c>
      <c r="P7" s="187" t="s">
        <v>90</v>
      </c>
      <c r="Q7" s="187" t="s">
        <v>91</v>
      </c>
      <c r="R7" s="187" t="s">
        <v>92</v>
      </c>
      <c r="S7" s="187" t="s">
        <v>93</v>
      </c>
      <c r="T7" s="187" t="s">
        <v>94</v>
      </c>
      <c r="U7" s="171" t="s">
        <v>95</v>
      </c>
    </row>
    <row r="8" spans="1:60" x14ac:dyDescent="0.2">
      <c r="A8" s="188" t="s">
        <v>96</v>
      </c>
      <c r="B8" s="189" t="s">
        <v>63</v>
      </c>
      <c r="C8" s="190" t="s">
        <v>64</v>
      </c>
      <c r="D8" s="170"/>
      <c r="E8" s="191"/>
      <c r="F8" s="192"/>
      <c r="G8" s="192">
        <f>SUMIF(AE9:AE26,"&lt;&gt;NOR",G9:G26)</f>
        <v>0</v>
      </c>
      <c r="H8" s="192"/>
      <c r="I8" s="192">
        <f>SUM(I9:I26)</f>
        <v>0</v>
      </c>
      <c r="J8" s="192"/>
      <c r="K8" s="192">
        <f>SUM(K9:K26)</f>
        <v>0</v>
      </c>
      <c r="L8" s="192"/>
      <c r="M8" s="192">
        <f>SUM(M9:M26)</f>
        <v>0</v>
      </c>
      <c r="N8" s="170"/>
      <c r="O8" s="170">
        <f>SUM(O9:O26)</f>
        <v>0</v>
      </c>
      <c r="P8" s="170"/>
      <c r="Q8" s="170">
        <f>SUM(Q9:Q26)</f>
        <v>0</v>
      </c>
      <c r="R8" s="170"/>
      <c r="S8" s="170"/>
      <c r="T8" s="188"/>
      <c r="U8" s="170">
        <f>SUM(U9:U26)</f>
        <v>0</v>
      </c>
      <c r="AE8" t="s">
        <v>97</v>
      </c>
    </row>
    <row r="9" spans="1:60" outlineLevel="1" x14ac:dyDescent="0.2">
      <c r="A9" s="165">
        <v>1</v>
      </c>
      <c r="B9" s="172" t="s">
        <v>63</v>
      </c>
      <c r="C9" s="202" t="s">
        <v>98</v>
      </c>
      <c r="D9" s="174" t="s">
        <v>99</v>
      </c>
      <c r="E9" s="179">
        <v>2</v>
      </c>
      <c r="F9" s="182"/>
      <c r="G9" s="183">
        <f>ROUND(E9*F9,2)</f>
        <v>0</v>
      </c>
      <c r="H9" s="182"/>
      <c r="I9" s="183">
        <f>ROUND(E9*H9,2)</f>
        <v>0</v>
      </c>
      <c r="J9" s="182"/>
      <c r="K9" s="183">
        <f>ROUND(E9*J9,2)</f>
        <v>0</v>
      </c>
      <c r="L9" s="183">
        <v>21</v>
      </c>
      <c r="M9" s="183">
        <f>G9*(1+L9/100)</f>
        <v>0</v>
      </c>
      <c r="N9" s="174">
        <v>0</v>
      </c>
      <c r="O9" s="174">
        <f>ROUND(E9*N9,5)</f>
        <v>0</v>
      </c>
      <c r="P9" s="174">
        <v>0</v>
      </c>
      <c r="Q9" s="174">
        <f>ROUND(E9*P9,5)</f>
        <v>0</v>
      </c>
      <c r="R9" s="174"/>
      <c r="S9" s="174"/>
      <c r="T9" s="175">
        <v>0</v>
      </c>
      <c r="U9" s="174">
        <f>ROUND(E9*T9,2)</f>
        <v>0</v>
      </c>
      <c r="V9" s="164"/>
      <c r="W9" s="164"/>
      <c r="X9" s="164"/>
      <c r="Y9" s="164"/>
      <c r="Z9" s="164"/>
      <c r="AA9" s="164"/>
      <c r="AB9" s="164"/>
      <c r="AC9" s="164"/>
      <c r="AD9" s="164"/>
      <c r="AE9" s="164" t="s">
        <v>100</v>
      </c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</row>
    <row r="10" spans="1:60" outlineLevel="1" x14ac:dyDescent="0.2">
      <c r="A10" s="165"/>
      <c r="B10" s="172"/>
      <c r="C10" s="273" t="s">
        <v>101</v>
      </c>
      <c r="D10" s="274"/>
      <c r="E10" s="275"/>
      <c r="F10" s="276"/>
      <c r="G10" s="277"/>
      <c r="H10" s="183"/>
      <c r="I10" s="183"/>
      <c r="J10" s="183"/>
      <c r="K10" s="183"/>
      <c r="L10" s="183"/>
      <c r="M10" s="183"/>
      <c r="N10" s="174"/>
      <c r="O10" s="174"/>
      <c r="P10" s="174"/>
      <c r="Q10" s="174"/>
      <c r="R10" s="174"/>
      <c r="S10" s="174"/>
      <c r="T10" s="175"/>
      <c r="U10" s="174"/>
      <c r="V10" s="164"/>
      <c r="W10" s="164"/>
      <c r="X10" s="164"/>
      <c r="Y10" s="164"/>
      <c r="Z10" s="164"/>
      <c r="AA10" s="164"/>
      <c r="AB10" s="164"/>
      <c r="AC10" s="164"/>
      <c r="AD10" s="164"/>
      <c r="AE10" s="164" t="s">
        <v>102</v>
      </c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7" t="str">
        <f>C10</f>
        <v>Stůl s mediovým tunelem pro vedení kabeláže</v>
      </c>
      <c r="BB10" s="164"/>
      <c r="BC10" s="164"/>
      <c r="BD10" s="164"/>
      <c r="BE10" s="164"/>
      <c r="BF10" s="164"/>
      <c r="BG10" s="164"/>
      <c r="BH10" s="164"/>
    </row>
    <row r="11" spans="1:60" outlineLevel="1" x14ac:dyDescent="0.2">
      <c r="A11" s="165"/>
      <c r="B11" s="172"/>
      <c r="C11" s="273" t="s">
        <v>103</v>
      </c>
      <c r="D11" s="274"/>
      <c r="E11" s="275"/>
      <c r="F11" s="276"/>
      <c r="G11" s="277"/>
      <c r="H11" s="183"/>
      <c r="I11" s="183"/>
      <c r="J11" s="183"/>
      <c r="K11" s="183"/>
      <c r="L11" s="183"/>
      <c r="M11" s="183"/>
      <c r="N11" s="174"/>
      <c r="O11" s="174"/>
      <c r="P11" s="174"/>
      <c r="Q11" s="174"/>
      <c r="R11" s="174"/>
      <c r="S11" s="174"/>
      <c r="T11" s="175"/>
      <c r="U11" s="174"/>
      <c r="V11" s="164"/>
      <c r="W11" s="164"/>
      <c r="X11" s="164"/>
      <c r="Y11" s="164"/>
      <c r="Z11" s="164"/>
      <c r="AA11" s="164"/>
      <c r="AB11" s="164"/>
      <c r="AC11" s="164"/>
      <c r="AD11" s="164"/>
      <c r="AE11" s="164" t="s">
        <v>102</v>
      </c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7" t="str">
        <f>C11</f>
        <v>Kovová konstrukce stolu kotvená do podlahy (např. jekl 40 x 20 mm, plochoovál,...)</v>
      </c>
      <c r="BB11" s="164"/>
      <c r="BC11" s="164"/>
      <c r="BD11" s="164"/>
      <c r="BE11" s="164"/>
      <c r="BF11" s="164"/>
      <c r="BG11" s="164"/>
      <c r="BH11" s="164"/>
    </row>
    <row r="12" spans="1:60" outlineLevel="1" x14ac:dyDescent="0.2">
      <c r="A12" s="165"/>
      <c r="B12" s="172"/>
      <c r="C12" s="273" t="s">
        <v>104</v>
      </c>
      <c r="D12" s="274"/>
      <c r="E12" s="275"/>
      <c r="F12" s="276"/>
      <c r="G12" s="277"/>
      <c r="H12" s="183"/>
      <c r="I12" s="183"/>
      <c r="J12" s="183"/>
      <c r="K12" s="183"/>
      <c r="L12" s="183"/>
      <c r="M12" s="183"/>
      <c r="N12" s="174"/>
      <c r="O12" s="174"/>
      <c r="P12" s="174"/>
      <c r="Q12" s="174"/>
      <c r="R12" s="174"/>
      <c r="S12" s="174"/>
      <c r="T12" s="175"/>
      <c r="U12" s="174"/>
      <c r="V12" s="164"/>
      <c r="W12" s="164"/>
      <c r="X12" s="164"/>
      <c r="Y12" s="164"/>
      <c r="Z12" s="164"/>
      <c r="AA12" s="164"/>
      <c r="AB12" s="164"/>
      <c r="AC12" s="164"/>
      <c r="AD12" s="164"/>
      <c r="AE12" s="164" t="s">
        <v>102</v>
      </c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7" t="str">
        <f>C12</f>
        <v>Opláštění LDT 18mm a pracovní deska - LDT 2x18mm tl.</v>
      </c>
      <c r="BB12" s="164"/>
      <c r="BC12" s="164"/>
      <c r="BD12" s="164"/>
      <c r="BE12" s="164"/>
      <c r="BF12" s="164"/>
      <c r="BG12" s="164"/>
      <c r="BH12" s="164"/>
    </row>
    <row r="13" spans="1:60" outlineLevel="1" x14ac:dyDescent="0.2">
      <c r="A13" s="165"/>
      <c r="B13" s="172"/>
      <c r="C13" s="273" t="s">
        <v>105</v>
      </c>
      <c r="D13" s="274"/>
      <c r="E13" s="275"/>
      <c r="F13" s="276"/>
      <c r="G13" s="277"/>
      <c r="H13" s="183"/>
      <c r="I13" s="183"/>
      <c r="J13" s="183"/>
      <c r="K13" s="183"/>
      <c r="L13" s="183"/>
      <c r="M13" s="183"/>
      <c r="N13" s="174"/>
      <c r="O13" s="174"/>
      <c r="P13" s="174"/>
      <c r="Q13" s="174"/>
      <c r="R13" s="174"/>
      <c r="S13" s="174"/>
      <c r="T13" s="175"/>
      <c r="U13" s="174"/>
      <c r="V13" s="164"/>
      <c r="W13" s="164"/>
      <c r="X13" s="164"/>
      <c r="Y13" s="164"/>
      <c r="Z13" s="164"/>
      <c r="AA13" s="164"/>
      <c r="AB13" s="164"/>
      <c r="AC13" s="164"/>
      <c r="AD13" s="164"/>
      <c r="AE13" s="164" t="s">
        <v>102</v>
      </c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7" t="str">
        <f>C13</f>
        <v>ABS 2mm na prac. pochu, na korpus 0,5mm</v>
      </c>
      <c r="BB13" s="164"/>
      <c r="BC13" s="164"/>
      <c r="BD13" s="164"/>
      <c r="BE13" s="164"/>
      <c r="BF13" s="164"/>
      <c r="BG13" s="164"/>
      <c r="BH13" s="164"/>
    </row>
    <row r="14" spans="1:60" outlineLevel="1" x14ac:dyDescent="0.2">
      <c r="A14" s="165"/>
      <c r="B14" s="172"/>
      <c r="C14" s="273" t="s">
        <v>106</v>
      </c>
      <c r="D14" s="274"/>
      <c r="E14" s="275"/>
      <c r="F14" s="276"/>
      <c r="G14" s="277"/>
      <c r="H14" s="183"/>
      <c r="I14" s="183"/>
      <c r="J14" s="183"/>
      <c r="K14" s="183"/>
      <c r="L14" s="183"/>
      <c r="M14" s="183"/>
      <c r="N14" s="174"/>
      <c r="O14" s="174"/>
      <c r="P14" s="174"/>
      <c r="Q14" s="174"/>
      <c r="R14" s="174"/>
      <c r="S14" s="174"/>
      <c r="T14" s="175"/>
      <c r="U14" s="174"/>
      <c r="V14" s="164"/>
      <c r="W14" s="164"/>
      <c r="X14" s="164"/>
      <c r="Y14" s="164"/>
      <c r="Z14" s="164"/>
      <c r="AA14" s="164"/>
      <c r="AB14" s="164"/>
      <c r="AC14" s="164"/>
      <c r="AD14" s="164"/>
      <c r="AE14" s="164" t="s">
        <v>102</v>
      </c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7" t="str">
        <f>C14</f>
        <v>Položka vč. dopravy a montáže</v>
      </c>
      <c r="BB14" s="164"/>
      <c r="BC14" s="164"/>
      <c r="BD14" s="164"/>
      <c r="BE14" s="164"/>
      <c r="BF14" s="164"/>
      <c r="BG14" s="164"/>
      <c r="BH14" s="164"/>
    </row>
    <row r="15" spans="1:60" ht="22.5" outlineLevel="1" x14ac:dyDescent="0.2">
      <c r="A15" s="165">
        <v>2</v>
      </c>
      <c r="B15" s="172" t="s">
        <v>65</v>
      </c>
      <c r="C15" s="202" t="s">
        <v>107</v>
      </c>
      <c r="D15" s="174" t="s">
        <v>99</v>
      </c>
      <c r="E15" s="179">
        <v>2</v>
      </c>
      <c r="F15" s="182"/>
      <c r="G15" s="183">
        <f>ROUND(E15*F15,2)</f>
        <v>0</v>
      </c>
      <c r="H15" s="182"/>
      <c r="I15" s="183">
        <f>ROUND(E15*H15,2)</f>
        <v>0</v>
      </c>
      <c r="J15" s="182"/>
      <c r="K15" s="183">
        <f>ROUND(E15*J15,2)</f>
        <v>0</v>
      </c>
      <c r="L15" s="183">
        <v>21</v>
      </c>
      <c r="M15" s="183">
        <f>G15*(1+L15/100)</f>
        <v>0</v>
      </c>
      <c r="N15" s="174">
        <v>0</v>
      </c>
      <c r="O15" s="174">
        <f>ROUND(E15*N15,5)</f>
        <v>0</v>
      </c>
      <c r="P15" s="174">
        <v>0</v>
      </c>
      <c r="Q15" s="174">
        <f>ROUND(E15*P15,5)</f>
        <v>0</v>
      </c>
      <c r="R15" s="174"/>
      <c r="S15" s="174"/>
      <c r="T15" s="175">
        <v>0</v>
      </c>
      <c r="U15" s="174">
        <f>ROUND(E15*T15,2)</f>
        <v>0</v>
      </c>
      <c r="V15" s="164"/>
      <c r="W15" s="164"/>
      <c r="X15" s="164"/>
      <c r="Y15" s="164"/>
      <c r="Z15" s="164"/>
      <c r="AA15" s="164"/>
      <c r="AB15" s="164"/>
      <c r="AC15" s="164"/>
      <c r="AD15" s="164"/>
      <c r="AE15" s="164" t="s">
        <v>100</v>
      </c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</row>
    <row r="16" spans="1:60" outlineLevel="1" x14ac:dyDescent="0.2">
      <c r="A16" s="165"/>
      <c r="B16" s="172"/>
      <c r="C16" s="273" t="s">
        <v>108</v>
      </c>
      <c r="D16" s="274"/>
      <c r="E16" s="275"/>
      <c r="F16" s="276"/>
      <c r="G16" s="277"/>
      <c r="H16" s="183"/>
      <c r="I16" s="183"/>
      <c r="J16" s="183"/>
      <c r="K16" s="183"/>
      <c r="L16" s="183"/>
      <c r="M16" s="183"/>
      <c r="N16" s="174"/>
      <c r="O16" s="174"/>
      <c r="P16" s="174"/>
      <c r="Q16" s="174"/>
      <c r="R16" s="174"/>
      <c r="S16" s="174"/>
      <c r="T16" s="175"/>
      <c r="U16" s="174"/>
      <c r="V16" s="164"/>
      <c r="W16" s="164"/>
      <c r="X16" s="164"/>
      <c r="Y16" s="164"/>
      <c r="Z16" s="164"/>
      <c r="AA16" s="164"/>
      <c r="AB16" s="164"/>
      <c r="AC16" s="164"/>
      <c r="AD16" s="164"/>
      <c r="AE16" s="164" t="s">
        <v>102</v>
      </c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7" t="str">
        <f>C16</f>
        <v>Skříňka z LDT tl. 18mm. uzamykatelná na centrální zámek</v>
      </c>
      <c r="BB16" s="164"/>
      <c r="BC16" s="164"/>
      <c r="BD16" s="164"/>
      <c r="BE16" s="164"/>
      <c r="BF16" s="164"/>
      <c r="BG16" s="164"/>
      <c r="BH16" s="164"/>
    </row>
    <row r="17" spans="1:60" outlineLevel="1" x14ac:dyDescent="0.2">
      <c r="A17" s="165"/>
      <c r="B17" s="172"/>
      <c r="C17" s="273" t="s">
        <v>109</v>
      </c>
      <c r="D17" s="274"/>
      <c r="E17" s="275"/>
      <c r="F17" s="276"/>
      <c r="G17" s="277"/>
      <c r="H17" s="183"/>
      <c r="I17" s="183"/>
      <c r="J17" s="183"/>
      <c r="K17" s="183"/>
      <c r="L17" s="183"/>
      <c r="M17" s="183"/>
      <c r="N17" s="174"/>
      <c r="O17" s="174"/>
      <c r="P17" s="174"/>
      <c r="Q17" s="174"/>
      <c r="R17" s="174"/>
      <c r="S17" s="174"/>
      <c r="T17" s="175"/>
      <c r="U17" s="174"/>
      <c r="V17" s="164"/>
      <c r="W17" s="164"/>
      <c r="X17" s="164"/>
      <c r="Y17" s="164"/>
      <c r="Z17" s="164"/>
      <c r="AA17" s="164"/>
      <c r="AB17" s="164"/>
      <c r="AC17" s="164"/>
      <c r="AD17" s="164"/>
      <c r="AE17" s="164" t="s">
        <v>102</v>
      </c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7" t="str">
        <f>C17</f>
        <v>ABS 2mm na dvířka, korpus 0,5mm</v>
      </c>
      <c r="BB17" s="164"/>
      <c r="BC17" s="164"/>
      <c r="BD17" s="164"/>
      <c r="BE17" s="164"/>
      <c r="BF17" s="164"/>
      <c r="BG17" s="164"/>
      <c r="BH17" s="164"/>
    </row>
    <row r="18" spans="1:60" outlineLevel="1" x14ac:dyDescent="0.2">
      <c r="A18" s="165"/>
      <c r="B18" s="172"/>
      <c r="C18" s="273" t="s">
        <v>110</v>
      </c>
      <c r="D18" s="274"/>
      <c r="E18" s="275"/>
      <c r="F18" s="276"/>
      <c r="G18" s="277"/>
      <c r="H18" s="183"/>
      <c r="I18" s="183"/>
      <c r="J18" s="183"/>
      <c r="K18" s="183"/>
      <c r="L18" s="183"/>
      <c r="M18" s="183"/>
      <c r="N18" s="174"/>
      <c r="O18" s="174"/>
      <c r="P18" s="174"/>
      <c r="Q18" s="174"/>
      <c r="R18" s="174"/>
      <c r="S18" s="174"/>
      <c r="T18" s="175"/>
      <c r="U18" s="174"/>
      <c r="V18" s="164"/>
      <c r="W18" s="164"/>
      <c r="X18" s="164"/>
      <c r="Y18" s="164"/>
      <c r="Z18" s="164"/>
      <c r="AA18" s="164"/>
      <c r="AB18" s="164"/>
      <c r="AC18" s="164"/>
      <c r="AD18" s="164"/>
      <c r="AE18" s="164" t="s">
        <v>102</v>
      </c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7" t="str">
        <f>C18</f>
        <v>V zásuvce bude umístěn rozvaděč, kvalitní výsuv.</v>
      </c>
      <c r="BB18" s="164"/>
      <c r="BC18" s="164"/>
      <c r="BD18" s="164"/>
      <c r="BE18" s="164"/>
      <c r="BF18" s="164"/>
      <c r="BG18" s="164"/>
      <c r="BH18" s="164"/>
    </row>
    <row r="19" spans="1:60" outlineLevel="1" x14ac:dyDescent="0.2">
      <c r="A19" s="165"/>
      <c r="B19" s="172"/>
      <c r="C19" s="273" t="s">
        <v>106</v>
      </c>
      <c r="D19" s="274"/>
      <c r="E19" s="275"/>
      <c r="F19" s="276"/>
      <c r="G19" s="277"/>
      <c r="H19" s="183"/>
      <c r="I19" s="183"/>
      <c r="J19" s="183"/>
      <c r="K19" s="183"/>
      <c r="L19" s="183"/>
      <c r="M19" s="183"/>
      <c r="N19" s="174"/>
      <c r="O19" s="174"/>
      <c r="P19" s="174"/>
      <c r="Q19" s="174"/>
      <c r="R19" s="174"/>
      <c r="S19" s="174"/>
      <c r="T19" s="175"/>
      <c r="U19" s="174"/>
      <c r="V19" s="164"/>
      <c r="W19" s="164"/>
      <c r="X19" s="164"/>
      <c r="Y19" s="164"/>
      <c r="Z19" s="164"/>
      <c r="AA19" s="164"/>
      <c r="AB19" s="164"/>
      <c r="AC19" s="164"/>
      <c r="AD19" s="164"/>
      <c r="AE19" s="164" t="s">
        <v>102</v>
      </c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7" t="str">
        <f>C19</f>
        <v>Položka vč. dopravy a montáže</v>
      </c>
      <c r="BB19" s="164"/>
      <c r="BC19" s="164"/>
      <c r="BD19" s="164"/>
      <c r="BE19" s="164"/>
      <c r="BF19" s="164"/>
      <c r="BG19" s="164"/>
      <c r="BH19" s="164"/>
    </row>
    <row r="20" spans="1:60" ht="22.5" outlineLevel="1" x14ac:dyDescent="0.2">
      <c r="A20" s="165">
        <v>3</v>
      </c>
      <c r="B20" s="172" t="s">
        <v>67</v>
      </c>
      <c r="C20" s="202" t="s">
        <v>111</v>
      </c>
      <c r="D20" s="174" t="s">
        <v>99</v>
      </c>
      <c r="E20" s="179">
        <v>2</v>
      </c>
      <c r="F20" s="182"/>
      <c r="G20" s="183">
        <f>ROUND(E20*F20,2)</f>
        <v>0</v>
      </c>
      <c r="H20" s="182"/>
      <c r="I20" s="183">
        <f>ROUND(E20*H20,2)</f>
        <v>0</v>
      </c>
      <c r="J20" s="182"/>
      <c r="K20" s="183">
        <f>ROUND(E20*J20,2)</f>
        <v>0</v>
      </c>
      <c r="L20" s="183">
        <v>21</v>
      </c>
      <c r="M20" s="183">
        <f>G20*(1+L20/100)</f>
        <v>0</v>
      </c>
      <c r="N20" s="174">
        <v>0</v>
      </c>
      <c r="O20" s="174">
        <f>ROUND(E20*N20,5)</f>
        <v>0</v>
      </c>
      <c r="P20" s="174">
        <v>0</v>
      </c>
      <c r="Q20" s="174">
        <f>ROUND(E20*P20,5)</f>
        <v>0</v>
      </c>
      <c r="R20" s="174"/>
      <c r="S20" s="174"/>
      <c r="T20" s="175">
        <v>0</v>
      </c>
      <c r="U20" s="174">
        <f>ROUND(E20*T20,2)</f>
        <v>0</v>
      </c>
      <c r="V20" s="164"/>
      <c r="W20" s="164"/>
      <c r="X20" s="164"/>
      <c r="Y20" s="164"/>
      <c r="Z20" s="164"/>
      <c r="AA20" s="164"/>
      <c r="AB20" s="164"/>
      <c r="AC20" s="164"/>
      <c r="AD20" s="164"/>
      <c r="AE20" s="164" t="s">
        <v>100</v>
      </c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</row>
    <row r="21" spans="1:60" outlineLevel="1" x14ac:dyDescent="0.2">
      <c r="A21" s="165"/>
      <c r="B21" s="172"/>
      <c r="C21" s="273" t="s">
        <v>112</v>
      </c>
      <c r="D21" s="274"/>
      <c r="E21" s="275"/>
      <c r="F21" s="276"/>
      <c r="G21" s="277"/>
      <c r="H21" s="183"/>
      <c r="I21" s="183"/>
      <c r="J21" s="183"/>
      <c r="K21" s="183"/>
      <c r="L21" s="183"/>
      <c r="M21" s="183"/>
      <c r="N21" s="174"/>
      <c r="O21" s="174"/>
      <c r="P21" s="174"/>
      <c r="Q21" s="174"/>
      <c r="R21" s="174"/>
      <c r="S21" s="174"/>
      <c r="T21" s="175"/>
      <c r="U21" s="174"/>
      <c r="V21" s="164"/>
      <c r="W21" s="164"/>
      <c r="X21" s="164"/>
      <c r="Y21" s="164"/>
      <c r="Z21" s="164"/>
      <c r="AA21" s="164"/>
      <c r="AB21" s="164"/>
      <c r="AC21" s="164"/>
      <c r="AD21" s="164"/>
      <c r="AE21" s="164" t="s">
        <v>102</v>
      </c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7" t="str">
        <f>C21</f>
        <v>Skříňka z LDT tl. 18mm. uzamykatelná na "1" klíč</v>
      </c>
      <c r="BB21" s="164"/>
      <c r="BC21" s="164"/>
      <c r="BD21" s="164"/>
      <c r="BE21" s="164"/>
      <c r="BF21" s="164"/>
      <c r="BG21" s="164"/>
      <c r="BH21" s="164"/>
    </row>
    <row r="22" spans="1:60" outlineLevel="1" x14ac:dyDescent="0.2">
      <c r="A22" s="165"/>
      <c r="B22" s="172"/>
      <c r="C22" s="273" t="s">
        <v>109</v>
      </c>
      <c r="D22" s="274"/>
      <c r="E22" s="275"/>
      <c r="F22" s="276"/>
      <c r="G22" s="277"/>
      <c r="H22" s="183"/>
      <c r="I22" s="183"/>
      <c r="J22" s="183"/>
      <c r="K22" s="183"/>
      <c r="L22" s="183"/>
      <c r="M22" s="183"/>
      <c r="N22" s="174"/>
      <c r="O22" s="174"/>
      <c r="P22" s="174"/>
      <c r="Q22" s="174"/>
      <c r="R22" s="174"/>
      <c r="S22" s="174"/>
      <c r="T22" s="175"/>
      <c r="U22" s="174"/>
      <c r="V22" s="164"/>
      <c r="W22" s="164"/>
      <c r="X22" s="164"/>
      <c r="Y22" s="164"/>
      <c r="Z22" s="164"/>
      <c r="AA22" s="164"/>
      <c r="AB22" s="164"/>
      <c r="AC22" s="164"/>
      <c r="AD22" s="164"/>
      <c r="AE22" s="164" t="s">
        <v>102</v>
      </c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7" t="str">
        <f>C22</f>
        <v>ABS 2mm na dvířka, korpus 0,5mm</v>
      </c>
      <c r="BB22" s="164"/>
      <c r="BC22" s="164"/>
      <c r="BD22" s="164"/>
      <c r="BE22" s="164"/>
      <c r="BF22" s="164"/>
      <c r="BG22" s="164"/>
      <c r="BH22" s="164"/>
    </row>
    <row r="23" spans="1:60" outlineLevel="1" x14ac:dyDescent="0.2">
      <c r="A23" s="165"/>
      <c r="B23" s="172"/>
      <c r="C23" s="273" t="s">
        <v>113</v>
      </c>
      <c r="D23" s="274"/>
      <c r="E23" s="275"/>
      <c r="F23" s="276"/>
      <c r="G23" s="277"/>
      <c r="H23" s="183"/>
      <c r="I23" s="183"/>
      <c r="J23" s="183"/>
      <c r="K23" s="183"/>
      <c r="L23" s="183"/>
      <c r="M23" s="183"/>
      <c r="N23" s="174"/>
      <c r="O23" s="174"/>
      <c r="P23" s="174"/>
      <c r="Q23" s="174"/>
      <c r="R23" s="174"/>
      <c r="S23" s="174"/>
      <c r="T23" s="175"/>
      <c r="U23" s="174"/>
      <c r="V23" s="164"/>
      <c r="W23" s="164"/>
      <c r="X23" s="164"/>
      <c r="Y23" s="164"/>
      <c r="Z23" s="164"/>
      <c r="AA23" s="164"/>
      <c r="AB23" s="164"/>
      <c r="AC23" s="164"/>
      <c r="AD23" s="164"/>
      <c r="AE23" s="164" t="s">
        <v>102</v>
      </c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7" t="str">
        <f>C23</f>
        <v>Police 1ks</v>
      </c>
      <c r="BB23" s="164"/>
      <c r="BC23" s="164"/>
      <c r="BD23" s="164"/>
      <c r="BE23" s="164"/>
      <c r="BF23" s="164"/>
      <c r="BG23" s="164"/>
      <c r="BH23" s="164"/>
    </row>
    <row r="24" spans="1:60" outlineLevel="1" x14ac:dyDescent="0.2">
      <c r="A24" s="165"/>
      <c r="B24" s="172"/>
      <c r="C24" s="273" t="s">
        <v>106</v>
      </c>
      <c r="D24" s="274"/>
      <c r="E24" s="275"/>
      <c r="F24" s="276"/>
      <c r="G24" s="277"/>
      <c r="H24" s="183"/>
      <c r="I24" s="183"/>
      <c r="J24" s="183"/>
      <c r="K24" s="183"/>
      <c r="L24" s="183"/>
      <c r="M24" s="183"/>
      <c r="N24" s="174"/>
      <c r="O24" s="174"/>
      <c r="P24" s="174"/>
      <c r="Q24" s="174"/>
      <c r="R24" s="174"/>
      <c r="S24" s="174"/>
      <c r="T24" s="175"/>
      <c r="U24" s="174"/>
      <c r="V24" s="164"/>
      <c r="W24" s="164"/>
      <c r="X24" s="164"/>
      <c r="Y24" s="164"/>
      <c r="Z24" s="164"/>
      <c r="AA24" s="164"/>
      <c r="AB24" s="164"/>
      <c r="AC24" s="164"/>
      <c r="AD24" s="164"/>
      <c r="AE24" s="164" t="s">
        <v>102</v>
      </c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7" t="str">
        <f>C24</f>
        <v>Položka vč. dopravy a montáže</v>
      </c>
      <c r="BB24" s="164"/>
      <c r="BC24" s="164"/>
      <c r="BD24" s="164"/>
      <c r="BE24" s="164"/>
      <c r="BF24" s="164"/>
      <c r="BG24" s="164"/>
      <c r="BH24" s="164"/>
    </row>
    <row r="25" spans="1:60" ht="22.5" outlineLevel="1" x14ac:dyDescent="0.2">
      <c r="A25" s="165">
        <v>4</v>
      </c>
      <c r="B25" s="172" t="s">
        <v>114</v>
      </c>
      <c r="C25" s="202" t="s">
        <v>115</v>
      </c>
      <c r="D25" s="174" t="s">
        <v>99</v>
      </c>
      <c r="E25" s="179">
        <v>2</v>
      </c>
      <c r="F25" s="182"/>
      <c r="G25" s="183">
        <f>ROUND(E25*F25,2)</f>
        <v>0</v>
      </c>
      <c r="H25" s="182"/>
      <c r="I25" s="183">
        <f>ROUND(E25*H25,2)</f>
        <v>0</v>
      </c>
      <c r="J25" s="182"/>
      <c r="K25" s="183">
        <f>ROUND(E25*J25,2)</f>
        <v>0</v>
      </c>
      <c r="L25" s="183">
        <v>21</v>
      </c>
      <c r="M25" s="183">
        <f>G25*(1+L25/100)</f>
        <v>0</v>
      </c>
      <c r="N25" s="174">
        <v>0</v>
      </c>
      <c r="O25" s="174">
        <f>ROUND(E25*N25,5)</f>
        <v>0</v>
      </c>
      <c r="P25" s="174">
        <v>0</v>
      </c>
      <c r="Q25" s="174">
        <f>ROUND(E25*P25,5)</f>
        <v>0</v>
      </c>
      <c r="R25" s="174"/>
      <c r="S25" s="174"/>
      <c r="T25" s="175">
        <v>0</v>
      </c>
      <c r="U25" s="174">
        <f>ROUND(E25*T25,2)</f>
        <v>0</v>
      </c>
      <c r="V25" s="164"/>
      <c r="W25" s="164"/>
      <c r="X25" s="164"/>
      <c r="Y25" s="164"/>
      <c r="Z25" s="164"/>
      <c r="AA25" s="164"/>
      <c r="AB25" s="164"/>
      <c r="AC25" s="164"/>
      <c r="AD25" s="164"/>
      <c r="AE25" s="164" t="s">
        <v>100</v>
      </c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</row>
    <row r="26" spans="1:60" ht="33.75" outlineLevel="1" x14ac:dyDescent="0.2">
      <c r="A26" s="165"/>
      <c r="B26" s="172"/>
      <c r="C26" s="273" t="s">
        <v>116</v>
      </c>
      <c r="D26" s="274"/>
      <c r="E26" s="275"/>
      <c r="F26" s="276"/>
      <c r="G26" s="277"/>
      <c r="H26" s="183"/>
      <c r="I26" s="183"/>
      <c r="J26" s="183"/>
      <c r="K26" s="183"/>
      <c r="L26" s="183"/>
      <c r="M26" s="183"/>
      <c r="N26" s="174"/>
      <c r="O26" s="174"/>
      <c r="P26" s="174"/>
      <c r="Q26" s="174"/>
      <c r="R26" s="174"/>
      <c r="S26" s="174"/>
      <c r="T26" s="175"/>
      <c r="U26" s="174"/>
      <c r="V26" s="164"/>
      <c r="W26" s="164"/>
      <c r="X26" s="164"/>
      <c r="Y26" s="164"/>
      <c r="Z26" s="164"/>
      <c r="AA26" s="164"/>
      <c r="AB26" s="164"/>
      <c r="AC26" s="164"/>
      <c r="AD26" s="164"/>
      <c r="AE26" s="164" t="s">
        <v>102</v>
      </c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7" t="str">
        <f>C26</f>
        <v>Kancelářská židle otočná, opěrák vysoký výškově nastavitelný, synchronní mechanika s bočním nastavením tuhosti opěradla, kříž nylon černý, kolečka 60 mm, plynový píst, s područkami vyškově stavitelnými.</v>
      </c>
      <c r="BB26" s="164"/>
      <c r="BC26" s="164"/>
      <c r="BD26" s="164"/>
      <c r="BE26" s="164"/>
      <c r="BF26" s="164"/>
      <c r="BG26" s="164"/>
      <c r="BH26" s="164"/>
    </row>
    <row r="27" spans="1:60" x14ac:dyDescent="0.2">
      <c r="A27" s="166" t="s">
        <v>96</v>
      </c>
      <c r="B27" s="173" t="s">
        <v>65</v>
      </c>
      <c r="C27" s="203" t="s">
        <v>66</v>
      </c>
      <c r="D27" s="176"/>
      <c r="E27" s="180"/>
      <c r="F27" s="184"/>
      <c r="G27" s="184">
        <f>SUMIF(AE28:AE42,"&lt;&gt;NOR",G28:G42)</f>
        <v>0</v>
      </c>
      <c r="H27" s="184"/>
      <c r="I27" s="184">
        <f>SUM(I28:I42)</f>
        <v>0</v>
      </c>
      <c r="J27" s="184"/>
      <c r="K27" s="184">
        <f>SUM(K28:K42)</f>
        <v>0</v>
      </c>
      <c r="L27" s="184"/>
      <c r="M27" s="184">
        <f>SUM(M28:M42)</f>
        <v>0</v>
      </c>
      <c r="N27" s="176"/>
      <c r="O27" s="176">
        <f>SUM(O28:O42)</f>
        <v>0</v>
      </c>
      <c r="P27" s="176"/>
      <c r="Q27" s="176">
        <f>SUM(Q28:Q42)</f>
        <v>0</v>
      </c>
      <c r="R27" s="176"/>
      <c r="S27" s="176"/>
      <c r="T27" s="177"/>
      <c r="U27" s="176">
        <f>SUM(U28:U42)</f>
        <v>0</v>
      </c>
      <c r="AE27" t="s">
        <v>97</v>
      </c>
    </row>
    <row r="28" spans="1:60" outlineLevel="1" x14ac:dyDescent="0.2">
      <c r="A28" s="165">
        <v>5</v>
      </c>
      <c r="B28" s="172" t="s">
        <v>117</v>
      </c>
      <c r="C28" s="202" t="s">
        <v>118</v>
      </c>
      <c r="D28" s="174" t="s">
        <v>99</v>
      </c>
      <c r="E28" s="179">
        <v>1</v>
      </c>
      <c r="F28" s="182"/>
      <c r="G28" s="183">
        <f>ROUND(E28*F28,2)</f>
        <v>0</v>
      </c>
      <c r="H28" s="182"/>
      <c r="I28" s="183">
        <f>ROUND(E28*H28,2)</f>
        <v>0</v>
      </c>
      <c r="J28" s="182"/>
      <c r="K28" s="183">
        <f>ROUND(E28*J28,2)</f>
        <v>0</v>
      </c>
      <c r="L28" s="183">
        <v>21</v>
      </c>
      <c r="M28" s="183">
        <f>G28*(1+L28/100)</f>
        <v>0</v>
      </c>
      <c r="N28" s="174">
        <v>0</v>
      </c>
      <c r="O28" s="174">
        <f>ROUND(E28*N28,5)</f>
        <v>0</v>
      </c>
      <c r="P28" s="174">
        <v>0</v>
      </c>
      <c r="Q28" s="174">
        <f>ROUND(E28*P28,5)</f>
        <v>0</v>
      </c>
      <c r="R28" s="174"/>
      <c r="S28" s="174"/>
      <c r="T28" s="175">
        <v>0</v>
      </c>
      <c r="U28" s="174">
        <f>ROUND(E28*T28,2)</f>
        <v>0</v>
      </c>
      <c r="V28" s="164"/>
      <c r="W28" s="164"/>
      <c r="X28" s="164"/>
      <c r="Y28" s="164"/>
      <c r="Z28" s="164"/>
      <c r="AA28" s="164"/>
      <c r="AB28" s="164"/>
      <c r="AC28" s="164"/>
      <c r="AD28" s="164"/>
      <c r="AE28" s="164" t="s">
        <v>100</v>
      </c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</row>
    <row r="29" spans="1:60" outlineLevel="1" x14ac:dyDescent="0.2">
      <c r="A29" s="165"/>
      <c r="B29" s="172"/>
      <c r="C29" s="273" t="s">
        <v>119</v>
      </c>
      <c r="D29" s="274"/>
      <c r="E29" s="275"/>
      <c r="F29" s="276"/>
      <c r="G29" s="277"/>
      <c r="H29" s="183"/>
      <c r="I29" s="183"/>
      <c r="J29" s="183"/>
      <c r="K29" s="183"/>
      <c r="L29" s="183"/>
      <c r="M29" s="183"/>
      <c r="N29" s="174"/>
      <c r="O29" s="174"/>
      <c r="P29" s="174"/>
      <c r="Q29" s="174"/>
      <c r="R29" s="174"/>
      <c r="S29" s="174"/>
      <c r="T29" s="175"/>
      <c r="U29" s="174"/>
      <c r="V29" s="164"/>
      <c r="W29" s="164"/>
      <c r="X29" s="164"/>
      <c r="Y29" s="164"/>
      <c r="Z29" s="164"/>
      <c r="AA29" s="164"/>
      <c r="AB29" s="164"/>
      <c r="AC29" s="164"/>
      <c r="AD29" s="164"/>
      <c r="AE29" s="164" t="s">
        <v>102</v>
      </c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7" t="str">
        <f>C29</f>
        <v>Průměr: cca 75 cm</v>
      </c>
      <c r="BB29" s="164"/>
      <c r="BC29" s="164"/>
      <c r="BD29" s="164"/>
      <c r="BE29" s="164"/>
      <c r="BF29" s="164"/>
      <c r="BG29" s="164"/>
      <c r="BH29" s="164"/>
    </row>
    <row r="30" spans="1:60" outlineLevel="1" x14ac:dyDescent="0.2">
      <c r="A30" s="165"/>
      <c r="B30" s="172"/>
      <c r="C30" s="273" t="s">
        <v>120</v>
      </c>
      <c r="D30" s="274"/>
      <c r="E30" s="275"/>
      <c r="F30" s="276"/>
      <c r="G30" s="277"/>
      <c r="H30" s="183"/>
      <c r="I30" s="183"/>
      <c r="J30" s="183"/>
      <c r="K30" s="183"/>
      <c r="L30" s="183"/>
      <c r="M30" s="183"/>
      <c r="N30" s="174"/>
      <c r="O30" s="174"/>
      <c r="P30" s="174"/>
      <c r="Q30" s="174"/>
      <c r="R30" s="174"/>
      <c r="S30" s="174"/>
      <c r="T30" s="175"/>
      <c r="U30" s="174"/>
      <c r="V30" s="164"/>
      <c r="W30" s="164"/>
      <c r="X30" s="164"/>
      <c r="Y30" s="164"/>
      <c r="Z30" s="164"/>
      <c r="AA30" s="164"/>
      <c r="AB30" s="164"/>
      <c r="AC30" s="164"/>
      <c r="AD30" s="164"/>
      <c r="AE30" s="164" t="s">
        <v>102</v>
      </c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7" t="str">
        <f>C30</f>
        <v>Výška: 75 cm</v>
      </c>
      <c r="BB30" s="164"/>
      <c r="BC30" s="164"/>
      <c r="BD30" s="164"/>
      <c r="BE30" s="164"/>
      <c r="BF30" s="164"/>
      <c r="BG30" s="164"/>
      <c r="BH30" s="164"/>
    </row>
    <row r="31" spans="1:60" outlineLevel="1" x14ac:dyDescent="0.2">
      <c r="A31" s="165"/>
      <c r="B31" s="172"/>
      <c r="C31" s="273" t="s">
        <v>121</v>
      </c>
      <c r="D31" s="274"/>
      <c r="E31" s="275"/>
      <c r="F31" s="276"/>
      <c r="G31" s="277"/>
      <c r="H31" s="183"/>
      <c r="I31" s="183"/>
      <c r="J31" s="183"/>
      <c r="K31" s="183"/>
      <c r="L31" s="183"/>
      <c r="M31" s="183"/>
      <c r="N31" s="174"/>
      <c r="O31" s="174"/>
      <c r="P31" s="174"/>
      <c r="Q31" s="174"/>
      <c r="R31" s="174"/>
      <c r="S31" s="174"/>
      <c r="T31" s="175"/>
      <c r="U31" s="174"/>
      <c r="V31" s="164"/>
      <c r="W31" s="164"/>
      <c r="X31" s="164"/>
      <c r="Y31" s="164"/>
      <c r="Z31" s="164"/>
      <c r="AA31" s="164"/>
      <c r="AB31" s="164"/>
      <c r="AC31" s="164"/>
      <c r="AD31" s="164"/>
      <c r="AE31" s="164" t="s">
        <v>102</v>
      </c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7" t="str">
        <f>C31</f>
        <v>Deska stolu: Dřevovláknitá deska</v>
      </c>
      <c r="BB31" s="164"/>
      <c r="BC31" s="164"/>
      <c r="BD31" s="164"/>
      <c r="BE31" s="164"/>
      <c r="BF31" s="164"/>
      <c r="BG31" s="164"/>
      <c r="BH31" s="164"/>
    </row>
    <row r="32" spans="1:60" outlineLevel="1" x14ac:dyDescent="0.2">
      <c r="A32" s="165"/>
      <c r="B32" s="172"/>
      <c r="C32" s="273" t="s">
        <v>122</v>
      </c>
      <c r="D32" s="274"/>
      <c r="E32" s="275"/>
      <c r="F32" s="276"/>
      <c r="G32" s="277"/>
      <c r="H32" s="183"/>
      <c r="I32" s="183"/>
      <c r="J32" s="183"/>
      <c r="K32" s="183"/>
      <c r="L32" s="183"/>
      <c r="M32" s="183"/>
      <c r="N32" s="174"/>
      <c r="O32" s="174"/>
      <c r="P32" s="174"/>
      <c r="Q32" s="174"/>
      <c r="R32" s="174"/>
      <c r="S32" s="174"/>
      <c r="T32" s="175"/>
      <c r="U32" s="174"/>
      <c r="V32" s="164"/>
      <c r="W32" s="164"/>
      <c r="X32" s="164"/>
      <c r="Y32" s="164"/>
      <c r="Z32" s="164"/>
      <c r="AA32" s="164"/>
      <c r="AB32" s="164"/>
      <c r="AC32" s="164"/>
      <c r="AD32" s="164"/>
      <c r="AE32" s="164" t="s">
        <v>102</v>
      </c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7" t="str">
        <f>C32</f>
        <v>Noha: vyztužený polyamidový plast/kov/hliník apod.</v>
      </c>
      <c r="BB32" s="164"/>
      <c r="BC32" s="164"/>
      <c r="BD32" s="164"/>
      <c r="BE32" s="164"/>
      <c r="BF32" s="164"/>
      <c r="BG32" s="164"/>
      <c r="BH32" s="164"/>
    </row>
    <row r="33" spans="1:60" ht="22.5" outlineLevel="1" x14ac:dyDescent="0.2">
      <c r="A33" s="165"/>
      <c r="B33" s="172"/>
      <c r="C33" s="273" t="s">
        <v>123</v>
      </c>
      <c r="D33" s="274"/>
      <c r="E33" s="275"/>
      <c r="F33" s="276"/>
      <c r="G33" s="277"/>
      <c r="H33" s="183"/>
      <c r="I33" s="183"/>
      <c r="J33" s="183"/>
      <c r="K33" s="183"/>
      <c r="L33" s="183"/>
      <c r="M33" s="183"/>
      <c r="N33" s="174"/>
      <c r="O33" s="174"/>
      <c r="P33" s="174"/>
      <c r="Q33" s="174"/>
      <c r="R33" s="174"/>
      <c r="S33" s="174"/>
      <c r="T33" s="175"/>
      <c r="U33" s="174"/>
      <c r="V33" s="164"/>
      <c r="W33" s="164"/>
      <c r="X33" s="164"/>
      <c r="Y33" s="164"/>
      <c r="Z33" s="164"/>
      <c r="AA33" s="164"/>
      <c r="AB33" s="164"/>
      <c r="AC33" s="164"/>
      <c r="AD33" s="164"/>
      <c r="AE33" s="164" t="s">
        <v>102</v>
      </c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7" t="str">
        <f>C33</f>
        <v>Montážní kování/ Vnitřní noha: ocel, pigmentovaná epoxidová pryskyřice/polyesterová prášková vrstva</v>
      </c>
      <c r="BB33" s="164"/>
      <c r="BC33" s="164"/>
      <c r="BD33" s="164"/>
      <c r="BE33" s="164"/>
      <c r="BF33" s="164"/>
      <c r="BG33" s="164"/>
      <c r="BH33" s="164"/>
    </row>
    <row r="34" spans="1:60" outlineLevel="1" x14ac:dyDescent="0.2">
      <c r="A34" s="165">
        <v>6</v>
      </c>
      <c r="B34" s="172" t="s">
        <v>124</v>
      </c>
      <c r="C34" s="202" t="s">
        <v>125</v>
      </c>
      <c r="D34" s="174" t="s">
        <v>99</v>
      </c>
      <c r="E34" s="179">
        <v>2</v>
      </c>
      <c r="F34" s="182"/>
      <c r="G34" s="183">
        <f>ROUND(E34*F34,2)</f>
        <v>0</v>
      </c>
      <c r="H34" s="182"/>
      <c r="I34" s="183">
        <f>ROUND(E34*H34,2)</f>
        <v>0</v>
      </c>
      <c r="J34" s="182"/>
      <c r="K34" s="183">
        <f>ROUND(E34*J34,2)</f>
        <v>0</v>
      </c>
      <c r="L34" s="183">
        <v>21</v>
      </c>
      <c r="M34" s="183">
        <f>G34*(1+L34/100)</f>
        <v>0</v>
      </c>
      <c r="N34" s="174">
        <v>0</v>
      </c>
      <c r="O34" s="174">
        <f>ROUND(E34*N34,5)</f>
        <v>0</v>
      </c>
      <c r="P34" s="174">
        <v>0</v>
      </c>
      <c r="Q34" s="174">
        <f>ROUND(E34*P34,5)</f>
        <v>0</v>
      </c>
      <c r="R34" s="174"/>
      <c r="S34" s="174"/>
      <c r="T34" s="175">
        <v>0</v>
      </c>
      <c r="U34" s="174">
        <f>ROUND(E34*T34,2)</f>
        <v>0</v>
      </c>
      <c r="V34" s="164"/>
      <c r="W34" s="164"/>
      <c r="X34" s="164"/>
      <c r="Y34" s="164"/>
      <c r="Z34" s="164"/>
      <c r="AA34" s="164"/>
      <c r="AB34" s="164"/>
      <c r="AC34" s="164"/>
      <c r="AD34" s="164"/>
      <c r="AE34" s="164" t="s">
        <v>100</v>
      </c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</row>
    <row r="35" spans="1:60" outlineLevel="1" x14ac:dyDescent="0.2">
      <c r="A35" s="165">
        <v>7</v>
      </c>
      <c r="B35" s="172" t="s">
        <v>126</v>
      </c>
      <c r="C35" s="202" t="s">
        <v>127</v>
      </c>
      <c r="D35" s="174" t="s">
        <v>99</v>
      </c>
      <c r="E35" s="179">
        <v>1</v>
      </c>
      <c r="F35" s="182"/>
      <c r="G35" s="183">
        <f>ROUND(E35*F35,2)</f>
        <v>0</v>
      </c>
      <c r="H35" s="182"/>
      <c r="I35" s="183">
        <f>ROUND(E35*H35,2)</f>
        <v>0</v>
      </c>
      <c r="J35" s="182"/>
      <c r="K35" s="183">
        <f>ROUND(E35*J35,2)</f>
        <v>0</v>
      </c>
      <c r="L35" s="183">
        <v>21</v>
      </c>
      <c r="M35" s="183">
        <f>G35*(1+L35/100)</f>
        <v>0</v>
      </c>
      <c r="N35" s="174">
        <v>0</v>
      </c>
      <c r="O35" s="174">
        <f>ROUND(E35*N35,5)</f>
        <v>0</v>
      </c>
      <c r="P35" s="174">
        <v>0</v>
      </c>
      <c r="Q35" s="174">
        <f>ROUND(E35*P35,5)</f>
        <v>0</v>
      </c>
      <c r="R35" s="174"/>
      <c r="S35" s="174"/>
      <c r="T35" s="175">
        <v>0</v>
      </c>
      <c r="U35" s="174">
        <f>ROUND(E35*T35,2)</f>
        <v>0</v>
      </c>
      <c r="V35" s="164"/>
      <c r="W35" s="164"/>
      <c r="X35" s="164"/>
      <c r="Y35" s="164"/>
      <c r="Z35" s="164"/>
      <c r="AA35" s="164"/>
      <c r="AB35" s="164"/>
      <c r="AC35" s="164"/>
      <c r="AD35" s="164"/>
      <c r="AE35" s="164" t="s">
        <v>100</v>
      </c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</row>
    <row r="36" spans="1:60" outlineLevel="1" x14ac:dyDescent="0.2">
      <c r="A36" s="165"/>
      <c r="B36" s="172"/>
      <c r="C36" s="273" t="s">
        <v>128</v>
      </c>
      <c r="D36" s="274"/>
      <c r="E36" s="275"/>
      <c r="F36" s="276"/>
      <c r="G36" s="277"/>
      <c r="H36" s="183"/>
      <c r="I36" s="183"/>
      <c r="J36" s="183"/>
      <c r="K36" s="183"/>
      <c r="L36" s="183"/>
      <c r="M36" s="183"/>
      <c r="N36" s="174"/>
      <c r="O36" s="174"/>
      <c r="P36" s="174"/>
      <c r="Q36" s="174"/>
      <c r="R36" s="174"/>
      <c r="S36" s="174"/>
      <c r="T36" s="175"/>
      <c r="U36" s="174"/>
      <c r="V36" s="164"/>
      <c r="W36" s="164"/>
      <c r="X36" s="164"/>
      <c r="Y36" s="164"/>
      <c r="Z36" s="164"/>
      <c r="AA36" s="164"/>
      <c r="AB36" s="164"/>
      <c r="AC36" s="164"/>
      <c r="AD36" s="164"/>
      <c r="AE36" s="164" t="s">
        <v>102</v>
      </c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7" t="str">
        <f>C36</f>
        <v>Šířka: 60 cm</v>
      </c>
      <c r="BB36" s="164"/>
      <c r="BC36" s="164"/>
      <c r="BD36" s="164"/>
      <c r="BE36" s="164"/>
      <c r="BF36" s="164"/>
      <c r="BG36" s="164"/>
      <c r="BH36" s="164"/>
    </row>
    <row r="37" spans="1:60" outlineLevel="1" x14ac:dyDescent="0.2">
      <c r="A37" s="165"/>
      <c r="B37" s="172"/>
      <c r="C37" s="273" t="s">
        <v>129</v>
      </c>
      <c r="D37" s="274"/>
      <c r="E37" s="275"/>
      <c r="F37" s="276"/>
      <c r="G37" s="277"/>
      <c r="H37" s="183"/>
      <c r="I37" s="183"/>
      <c r="J37" s="183"/>
      <c r="K37" s="183"/>
      <c r="L37" s="183"/>
      <c r="M37" s="183"/>
      <c r="N37" s="174"/>
      <c r="O37" s="174"/>
      <c r="P37" s="174"/>
      <c r="Q37" s="174"/>
      <c r="R37" s="174"/>
      <c r="S37" s="174"/>
      <c r="T37" s="175"/>
      <c r="U37" s="174"/>
      <c r="V37" s="164"/>
      <c r="W37" s="164"/>
      <c r="X37" s="164"/>
      <c r="Y37" s="164"/>
      <c r="Z37" s="164"/>
      <c r="AA37" s="164"/>
      <c r="AB37" s="164"/>
      <c r="AC37" s="164"/>
      <c r="AD37" s="164"/>
      <c r="AE37" s="164" t="s">
        <v>102</v>
      </c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7" t="str">
        <f>C37</f>
        <v>Hloubka: 20 cm</v>
      </c>
      <c r="BB37" s="164"/>
      <c r="BC37" s="164"/>
      <c r="BD37" s="164"/>
      <c r="BE37" s="164"/>
      <c r="BF37" s="164"/>
      <c r="BG37" s="164"/>
      <c r="BH37" s="164"/>
    </row>
    <row r="38" spans="1:60" outlineLevel="1" x14ac:dyDescent="0.2">
      <c r="A38" s="165"/>
      <c r="B38" s="172"/>
      <c r="C38" s="273" t="s">
        <v>130</v>
      </c>
      <c r="D38" s="274"/>
      <c r="E38" s="275"/>
      <c r="F38" s="276"/>
      <c r="G38" s="277"/>
      <c r="H38" s="183"/>
      <c r="I38" s="183"/>
      <c r="J38" s="183"/>
      <c r="K38" s="183"/>
      <c r="L38" s="183"/>
      <c r="M38" s="183"/>
      <c r="N38" s="174"/>
      <c r="O38" s="174"/>
      <c r="P38" s="174"/>
      <c r="Q38" s="174"/>
      <c r="R38" s="174"/>
      <c r="S38" s="174"/>
      <c r="T38" s="175"/>
      <c r="U38" s="174"/>
      <c r="V38" s="164"/>
      <c r="W38" s="164"/>
      <c r="X38" s="164"/>
      <c r="Y38" s="164"/>
      <c r="Z38" s="164"/>
      <c r="AA38" s="164"/>
      <c r="AB38" s="164"/>
      <c r="AC38" s="164"/>
      <c r="AD38" s="164"/>
      <c r="AE38" s="164" t="s">
        <v>102</v>
      </c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7" t="str">
        <f>C38</f>
        <v>Výška: 7 cm</v>
      </c>
      <c r="BB38" s="164"/>
      <c r="BC38" s="164"/>
      <c r="BD38" s="164"/>
      <c r="BE38" s="164"/>
      <c r="BF38" s="164"/>
      <c r="BG38" s="164"/>
      <c r="BH38" s="164"/>
    </row>
    <row r="39" spans="1:60" outlineLevel="1" x14ac:dyDescent="0.2">
      <c r="A39" s="165"/>
      <c r="B39" s="172"/>
      <c r="C39" s="273" t="s">
        <v>131</v>
      </c>
      <c r="D39" s="274"/>
      <c r="E39" s="275"/>
      <c r="F39" s="276"/>
      <c r="G39" s="277"/>
      <c r="H39" s="183"/>
      <c r="I39" s="183"/>
      <c r="J39" s="183"/>
      <c r="K39" s="183"/>
      <c r="L39" s="183"/>
      <c r="M39" s="183"/>
      <c r="N39" s="174"/>
      <c r="O39" s="174"/>
      <c r="P39" s="174"/>
      <c r="Q39" s="174"/>
      <c r="R39" s="174"/>
      <c r="S39" s="174"/>
      <c r="T39" s="175"/>
      <c r="U39" s="174"/>
      <c r="V39" s="164"/>
      <c r="W39" s="164"/>
      <c r="X39" s="164"/>
      <c r="Y39" s="164"/>
      <c r="Z39" s="164"/>
      <c r="AA39" s="164"/>
      <c r="AB39" s="164"/>
      <c r="AC39" s="164"/>
      <c r="AD39" s="164"/>
      <c r="AE39" s="164" t="s">
        <v>102</v>
      </c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7" t="str">
        <f>C39</f>
        <v>Max. nosnost/police: 15 kg</v>
      </c>
      <c r="BB39" s="164"/>
      <c r="BC39" s="164"/>
      <c r="BD39" s="164"/>
      <c r="BE39" s="164"/>
      <c r="BF39" s="164"/>
      <c r="BG39" s="164"/>
      <c r="BH39" s="164"/>
    </row>
    <row r="40" spans="1:60" outlineLevel="1" x14ac:dyDescent="0.2">
      <c r="A40" s="165">
        <v>8</v>
      </c>
      <c r="B40" s="172" t="s">
        <v>132</v>
      </c>
      <c r="C40" s="202" t="s">
        <v>133</v>
      </c>
      <c r="D40" s="174" t="s">
        <v>99</v>
      </c>
      <c r="E40" s="179">
        <v>1</v>
      </c>
      <c r="F40" s="182"/>
      <c r="G40" s="183">
        <f>ROUND(E40*F40,2)</f>
        <v>0</v>
      </c>
      <c r="H40" s="182"/>
      <c r="I40" s="183">
        <f>ROUND(E40*H40,2)</f>
        <v>0</v>
      </c>
      <c r="J40" s="182"/>
      <c r="K40" s="183">
        <f>ROUND(E40*J40,2)</f>
        <v>0</v>
      </c>
      <c r="L40" s="183">
        <v>21</v>
      </c>
      <c r="M40" s="183">
        <f>G40*(1+L40/100)</f>
        <v>0</v>
      </c>
      <c r="N40" s="174">
        <v>0</v>
      </c>
      <c r="O40" s="174">
        <f>ROUND(E40*N40,5)</f>
        <v>0</v>
      </c>
      <c r="P40" s="174">
        <v>0</v>
      </c>
      <c r="Q40" s="174">
        <f>ROUND(E40*P40,5)</f>
        <v>0</v>
      </c>
      <c r="R40" s="174"/>
      <c r="S40" s="174"/>
      <c r="T40" s="175">
        <v>0</v>
      </c>
      <c r="U40" s="174">
        <f>ROUND(E40*T40,2)</f>
        <v>0</v>
      </c>
      <c r="V40" s="164"/>
      <c r="W40" s="164"/>
      <c r="X40" s="164"/>
      <c r="Y40" s="164"/>
      <c r="Z40" s="164"/>
      <c r="AA40" s="164"/>
      <c r="AB40" s="164"/>
      <c r="AC40" s="164"/>
      <c r="AD40" s="164"/>
      <c r="AE40" s="164" t="s">
        <v>100</v>
      </c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</row>
    <row r="41" spans="1:60" outlineLevel="1" x14ac:dyDescent="0.2">
      <c r="A41" s="165"/>
      <c r="B41" s="172"/>
      <c r="C41" s="273" t="s">
        <v>134</v>
      </c>
      <c r="D41" s="274"/>
      <c r="E41" s="275"/>
      <c r="F41" s="276"/>
      <c r="G41" s="277"/>
      <c r="H41" s="183"/>
      <c r="I41" s="183"/>
      <c r="J41" s="183"/>
      <c r="K41" s="183"/>
      <c r="L41" s="183"/>
      <c r="M41" s="183"/>
      <c r="N41" s="174"/>
      <c r="O41" s="174"/>
      <c r="P41" s="174"/>
      <c r="Q41" s="174"/>
      <c r="R41" s="174"/>
      <c r="S41" s="174"/>
      <c r="T41" s="175"/>
      <c r="U41" s="174"/>
      <c r="V41" s="164"/>
      <c r="W41" s="164"/>
      <c r="X41" s="164"/>
      <c r="Y41" s="164"/>
      <c r="Z41" s="164"/>
      <c r="AA41" s="164"/>
      <c r="AB41" s="164"/>
      <c r="AC41" s="164"/>
      <c r="AD41" s="164"/>
      <c r="AE41" s="164" t="s">
        <v>102</v>
      </c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7" t="str">
        <f>C41</f>
        <v>- zrcadlové sklo</v>
      </c>
      <c r="BB41" s="164"/>
      <c r="BC41" s="164"/>
      <c r="BD41" s="164"/>
      <c r="BE41" s="164"/>
      <c r="BF41" s="164"/>
      <c r="BG41" s="164"/>
      <c r="BH41" s="164"/>
    </row>
    <row r="42" spans="1:60" outlineLevel="1" x14ac:dyDescent="0.2">
      <c r="A42" s="165"/>
      <c r="B42" s="172"/>
      <c r="C42" s="273" t="s">
        <v>135</v>
      </c>
      <c r="D42" s="274"/>
      <c r="E42" s="275"/>
      <c r="F42" s="276"/>
      <c r="G42" s="277"/>
      <c r="H42" s="183"/>
      <c r="I42" s="183"/>
      <c r="J42" s="183"/>
      <c r="K42" s="183"/>
      <c r="L42" s="183"/>
      <c r="M42" s="183"/>
      <c r="N42" s="174"/>
      <c r="O42" s="174"/>
      <c r="P42" s="174"/>
      <c r="Q42" s="174"/>
      <c r="R42" s="174"/>
      <c r="S42" s="174"/>
      <c r="T42" s="175"/>
      <c r="U42" s="174"/>
      <c r="V42" s="164"/>
      <c r="W42" s="164"/>
      <c r="X42" s="164"/>
      <c r="Y42" s="164"/>
      <c r="Z42" s="164"/>
      <c r="AA42" s="164"/>
      <c r="AB42" s="164"/>
      <c r="AC42" s="164"/>
      <c r="AD42" s="164"/>
      <c r="AE42" s="164" t="s">
        <v>102</v>
      </c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7" t="str">
        <f>C42</f>
        <v>- rozměr lze upravit dle požadavku školy</v>
      </c>
      <c r="BB42" s="164"/>
      <c r="BC42" s="164"/>
      <c r="BD42" s="164"/>
      <c r="BE42" s="164"/>
      <c r="BF42" s="164"/>
      <c r="BG42" s="164"/>
      <c r="BH42" s="164"/>
    </row>
    <row r="43" spans="1:60" x14ac:dyDescent="0.2">
      <c r="A43" s="166" t="s">
        <v>96</v>
      </c>
      <c r="B43" s="173" t="s">
        <v>67</v>
      </c>
      <c r="C43" s="203" t="s">
        <v>68</v>
      </c>
      <c r="D43" s="176"/>
      <c r="E43" s="180"/>
      <c r="F43" s="184"/>
      <c r="G43" s="184">
        <f>SUMIF(AE44:AE104,"&lt;&gt;NOR",G44:G104)</f>
        <v>0</v>
      </c>
      <c r="H43" s="184"/>
      <c r="I43" s="184">
        <f>SUM(I44:I104)</f>
        <v>0</v>
      </c>
      <c r="J43" s="184"/>
      <c r="K43" s="184">
        <f>SUM(K44:K104)</f>
        <v>0</v>
      </c>
      <c r="L43" s="184"/>
      <c r="M43" s="184">
        <f>SUM(M44:M104)</f>
        <v>0</v>
      </c>
      <c r="N43" s="176"/>
      <c r="O43" s="176">
        <f>SUM(O44:O104)</f>
        <v>0</v>
      </c>
      <c r="P43" s="176"/>
      <c r="Q43" s="176">
        <f>SUM(Q44:Q104)</f>
        <v>0</v>
      </c>
      <c r="R43" s="176"/>
      <c r="S43" s="176"/>
      <c r="T43" s="177"/>
      <c r="U43" s="176">
        <f>SUM(U44:U104)</f>
        <v>0</v>
      </c>
      <c r="AE43" t="s">
        <v>97</v>
      </c>
    </row>
    <row r="44" spans="1:60" ht="22.5" outlineLevel="1" x14ac:dyDescent="0.2">
      <c r="A44" s="165">
        <v>9</v>
      </c>
      <c r="B44" s="172" t="s">
        <v>136</v>
      </c>
      <c r="C44" s="202" t="s">
        <v>137</v>
      </c>
      <c r="D44" s="174" t="s">
        <v>99</v>
      </c>
      <c r="E44" s="179">
        <v>2</v>
      </c>
      <c r="F44" s="182"/>
      <c r="G44" s="183">
        <f>ROUND(E44*F44,2)</f>
        <v>0</v>
      </c>
      <c r="H44" s="182"/>
      <c r="I44" s="183">
        <f>ROUND(E44*H44,2)</f>
        <v>0</v>
      </c>
      <c r="J44" s="182"/>
      <c r="K44" s="183">
        <f>ROUND(E44*J44,2)</f>
        <v>0</v>
      </c>
      <c r="L44" s="183">
        <v>21</v>
      </c>
      <c r="M44" s="183">
        <f>G44*(1+L44/100)</f>
        <v>0</v>
      </c>
      <c r="N44" s="174">
        <v>0</v>
      </c>
      <c r="O44" s="174">
        <f>ROUND(E44*N44,5)</f>
        <v>0</v>
      </c>
      <c r="P44" s="174">
        <v>0</v>
      </c>
      <c r="Q44" s="174">
        <f>ROUND(E44*P44,5)</f>
        <v>0</v>
      </c>
      <c r="R44" s="174"/>
      <c r="S44" s="174"/>
      <c r="T44" s="175">
        <v>0</v>
      </c>
      <c r="U44" s="174">
        <f>ROUND(E44*T44,2)</f>
        <v>0</v>
      </c>
      <c r="V44" s="164"/>
      <c r="W44" s="164"/>
      <c r="X44" s="164"/>
      <c r="Y44" s="164"/>
      <c r="Z44" s="164"/>
      <c r="AA44" s="164"/>
      <c r="AB44" s="164"/>
      <c r="AC44" s="164"/>
      <c r="AD44" s="164"/>
      <c r="AE44" s="164" t="s">
        <v>100</v>
      </c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</row>
    <row r="45" spans="1:60" outlineLevel="1" x14ac:dyDescent="0.2">
      <c r="A45" s="165"/>
      <c r="B45" s="172"/>
      <c r="C45" s="273" t="s">
        <v>138</v>
      </c>
      <c r="D45" s="274"/>
      <c r="E45" s="275"/>
      <c r="F45" s="276"/>
      <c r="G45" s="277"/>
      <c r="H45" s="183"/>
      <c r="I45" s="183"/>
      <c r="J45" s="183"/>
      <c r="K45" s="183"/>
      <c r="L45" s="183"/>
      <c r="M45" s="183"/>
      <c r="N45" s="174"/>
      <c r="O45" s="174"/>
      <c r="P45" s="174"/>
      <c r="Q45" s="174"/>
      <c r="R45" s="174"/>
      <c r="S45" s="174"/>
      <c r="T45" s="175"/>
      <c r="U45" s="174"/>
      <c r="V45" s="164"/>
      <c r="W45" s="164"/>
      <c r="X45" s="164"/>
      <c r="Y45" s="164"/>
      <c r="Z45" s="164"/>
      <c r="AA45" s="164"/>
      <c r="AB45" s="164"/>
      <c r="AC45" s="164"/>
      <c r="AD45" s="164"/>
      <c r="AE45" s="164" t="s">
        <v>102</v>
      </c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7" t="str">
        <f t="shared" ref="BA45:BA52" si="0">C45</f>
        <v>Korpusy a dvířka LDT tl.18mm</v>
      </c>
      <c r="BB45" s="164"/>
      <c r="BC45" s="164"/>
      <c r="BD45" s="164"/>
      <c r="BE45" s="164"/>
      <c r="BF45" s="164"/>
      <c r="BG45" s="164"/>
      <c r="BH45" s="164"/>
    </row>
    <row r="46" spans="1:60" outlineLevel="1" x14ac:dyDescent="0.2">
      <c r="A46" s="165"/>
      <c r="B46" s="172"/>
      <c r="C46" s="273" t="s">
        <v>139</v>
      </c>
      <c r="D46" s="274"/>
      <c r="E46" s="275"/>
      <c r="F46" s="276"/>
      <c r="G46" s="277"/>
      <c r="H46" s="183"/>
      <c r="I46" s="183"/>
      <c r="J46" s="183"/>
      <c r="K46" s="183"/>
      <c r="L46" s="183"/>
      <c r="M46" s="183"/>
      <c r="N46" s="174"/>
      <c r="O46" s="174"/>
      <c r="P46" s="174"/>
      <c r="Q46" s="174"/>
      <c r="R46" s="174"/>
      <c r="S46" s="174"/>
      <c r="T46" s="175"/>
      <c r="U46" s="174"/>
      <c r="V46" s="164"/>
      <c r="W46" s="164"/>
      <c r="X46" s="164"/>
      <c r="Y46" s="164"/>
      <c r="Z46" s="164"/>
      <c r="AA46" s="164"/>
      <c r="AB46" s="164"/>
      <c r="AC46" s="164"/>
      <c r="AD46" s="164"/>
      <c r="AE46" s="164" t="s">
        <v>102</v>
      </c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7" t="str">
        <f t="shared" si="0"/>
        <v>2 x horní dvířka sklo, 2 x spodní dvířka plná</v>
      </c>
      <c r="BB46" s="164"/>
      <c r="BC46" s="164"/>
      <c r="BD46" s="164"/>
      <c r="BE46" s="164"/>
      <c r="BF46" s="164"/>
      <c r="BG46" s="164"/>
      <c r="BH46" s="164"/>
    </row>
    <row r="47" spans="1:60" outlineLevel="1" x14ac:dyDescent="0.2">
      <c r="A47" s="165"/>
      <c r="B47" s="172"/>
      <c r="C47" s="273" t="s">
        <v>180</v>
      </c>
      <c r="D47" s="274"/>
      <c r="E47" s="275"/>
      <c r="F47" s="276"/>
      <c r="G47" s="277"/>
      <c r="H47" s="183"/>
      <c r="I47" s="183"/>
      <c r="J47" s="183"/>
      <c r="K47" s="183"/>
      <c r="L47" s="183"/>
      <c r="M47" s="183"/>
      <c r="N47" s="174"/>
      <c r="O47" s="174"/>
      <c r="P47" s="174"/>
      <c r="Q47" s="174"/>
      <c r="R47" s="174"/>
      <c r="S47" s="174"/>
      <c r="T47" s="175"/>
      <c r="U47" s="174"/>
      <c r="V47" s="164"/>
      <c r="W47" s="164"/>
      <c r="X47" s="164"/>
      <c r="Y47" s="164"/>
      <c r="Z47" s="164"/>
      <c r="AA47" s="164"/>
      <c r="AB47" s="164"/>
      <c r="AC47" s="164"/>
      <c r="AD47" s="164"/>
      <c r="AE47" s="164" t="s">
        <v>102</v>
      </c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7" t="str">
        <f t="shared" si="0"/>
        <v>Záda sololak s příčnými vzpěrami pro uchycení do zdi.</v>
      </c>
      <c r="BB47" s="164"/>
      <c r="BC47" s="164"/>
      <c r="BD47" s="164"/>
      <c r="BE47" s="164"/>
      <c r="BF47" s="164"/>
      <c r="BG47" s="164"/>
      <c r="BH47" s="164"/>
    </row>
    <row r="48" spans="1:60" outlineLevel="1" x14ac:dyDescent="0.2">
      <c r="A48" s="165"/>
      <c r="B48" s="172"/>
      <c r="C48" s="273" t="s">
        <v>140</v>
      </c>
      <c r="D48" s="274"/>
      <c r="E48" s="275"/>
      <c r="F48" s="276"/>
      <c r="G48" s="277"/>
      <c r="H48" s="183"/>
      <c r="I48" s="183"/>
      <c r="J48" s="183"/>
      <c r="K48" s="183"/>
      <c r="L48" s="183"/>
      <c r="M48" s="183"/>
      <c r="N48" s="174"/>
      <c r="O48" s="174"/>
      <c r="P48" s="174"/>
      <c r="Q48" s="174"/>
      <c r="R48" s="174"/>
      <c r="S48" s="174"/>
      <c r="T48" s="175"/>
      <c r="U48" s="174"/>
      <c r="V48" s="164"/>
      <c r="W48" s="164"/>
      <c r="X48" s="164"/>
      <c r="Y48" s="164"/>
      <c r="Z48" s="164"/>
      <c r="AA48" s="164"/>
      <c r="AB48" s="164"/>
      <c r="AC48" s="164"/>
      <c r="AD48" s="164"/>
      <c r="AE48" s="164" t="s">
        <v>102</v>
      </c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7" t="str">
        <f t="shared" si="0"/>
        <v>Police se nesmí prohýbat.</v>
      </c>
      <c r="BB48" s="164"/>
      <c r="BC48" s="164"/>
      <c r="BD48" s="164"/>
      <c r="BE48" s="164"/>
      <c r="BF48" s="164"/>
      <c r="BG48" s="164"/>
      <c r="BH48" s="164"/>
    </row>
    <row r="49" spans="1:60" outlineLevel="1" x14ac:dyDescent="0.2">
      <c r="A49" s="165"/>
      <c r="B49" s="172"/>
      <c r="C49" s="273" t="s">
        <v>141</v>
      </c>
      <c r="D49" s="274"/>
      <c r="E49" s="275"/>
      <c r="F49" s="276"/>
      <c r="G49" s="277"/>
      <c r="H49" s="183"/>
      <c r="I49" s="183"/>
      <c r="J49" s="183"/>
      <c r="K49" s="183"/>
      <c r="L49" s="183"/>
      <c r="M49" s="183"/>
      <c r="N49" s="174"/>
      <c r="O49" s="174"/>
      <c r="P49" s="174"/>
      <c r="Q49" s="174"/>
      <c r="R49" s="174"/>
      <c r="S49" s="174"/>
      <c r="T49" s="175"/>
      <c r="U49" s="174"/>
      <c r="V49" s="164"/>
      <c r="W49" s="164"/>
      <c r="X49" s="164"/>
      <c r="Y49" s="164"/>
      <c r="Z49" s="164"/>
      <c r="AA49" s="164"/>
      <c r="AB49" s="164"/>
      <c r="AC49" s="164"/>
      <c r="AD49" s="164"/>
      <c r="AE49" s="164" t="s">
        <v>102</v>
      </c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7" t="str">
        <f t="shared" si="0"/>
        <v>ABS 2 mm na dvířka skříněk</v>
      </c>
      <c r="BB49" s="164"/>
      <c r="BC49" s="164"/>
      <c r="BD49" s="164"/>
      <c r="BE49" s="164"/>
      <c r="BF49" s="164"/>
      <c r="BG49" s="164"/>
      <c r="BH49" s="164"/>
    </row>
    <row r="50" spans="1:60" outlineLevel="1" x14ac:dyDescent="0.2">
      <c r="A50" s="165"/>
      <c r="B50" s="172"/>
      <c r="C50" s="273" t="s">
        <v>181</v>
      </c>
      <c r="D50" s="274"/>
      <c r="E50" s="275"/>
      <c r="F50" s="276"/>
      <c r="G50" s="277"/>
      <c r="H50" s="183"/>
      <c r="I50" s="183"/>
      <c r="J50" s="183"/>
      <c r="K50" s="183"/>
      <c r="L50" s="183"/>
      <c r="M50" s="183"/>
      <c r="N50" s="174"/>
      <c r="O50" s="174"/>
      <c r="P50" s="174"/>
      <c r="Q50" s="174"/>
      <c r="R50" s="174"/>
      <c r="S50" s="174"/>
      <c r="T50" s="175"/>
      <c r="U50" s="174"/>
      <c r="V50" s="164"/>
      <c r="W50" s="164"/>
      <c r="X50" s="164"/>
      <c r="Y50" s="164"/>
      <c r="Z50" s="164"/>
      <c r="AA50" s="164"/>
      <c r="AB50" s="164"/>
      <c r="AC50" s="164"/>
      <c r="AD50" s="164"/>
      <c r="AE50" s="164" t="s">
        <v>102</v>
      </c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7" t="str">
        <f t="shared" si="0"/>
        <v>Korpus -  ABS 0.5 mm</v>
      </c>
      <c r="BB50" s="164"/>
      <c r="BC50" s="164"/>
      <c r="BD50" s="164"/>
      <c r="BE50" s="164"/>
      <c r="BF50" s="164"/>
      <c r="BG50" s="164"/>
      <c r="BH50" s="164"/>
    </row>
    <row r="51" spans="1:60" outlineLevel="1" x14ac:dyDescent="0.2">
      <c r="A51" s="165"/>
      <c r="B51" s="172"/>
      <c r="C51" s="273" t="s">
        <v>142</v>
      </c>
      <c r="D51" s="274"/>
      <c r="E51" s="275"/>
      <c r="F51" s="276"/>
      <c r="G51" s="277"/>
      <c r="H51" s="183"/>
      <c r="I51" s="183"/>
      <c r="J51" s="183"/>
      <c r="K51" s="183"/>
      <c r="L51" s="183"/>
      <c r="M51" s="183"/>
      <c r="N51" s="174"/>
      <c r="O51" s="174"/>
      <c r="P51" s="174"/>
      <c r="Q51" s="174"/>
      <c r="R51" s="174"/>
      <c r="S51" s="174"/>
      <c r="T51" s="175"/>
      <c r="U51" s="174"/>
      <c r="V51" s="164"/>
      <c r="W51" s="164"/>
      <c r="X51" s="164"/>
      <c r="Y51" s="164"/>
      <c r="Z51" s="164"/>
      <c r="AA51" s="164"/>
      <c r="AB51" s="164"/>
      <c r="AC51" s="164"/>
      <c r="AD51" s="164"/>
      <c r="AE51" s="164" t="s">
        <v>102</v>
      </c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7" t="str">
        <f t="shared" si="0"/>
        <v>dodávka vč. klíče "1" - 2ks</v>
      </c>
      <c r="BB51" s="164"/>
      <c r="BC51" s="164"/>
      <c r="BD51" s="164"/>
      <c r="BE51" s="164"/>
      <c r="BF51" s="164"/>
      <c r="BG51" s="164"/>
      <c r="BH51" s="164"/>
    </row>
    <row r="52" spans="1:60" outlineLevel="1" x14ac:dyDescent="0.2">
      <c r="A52" s="165"/>
      <c r="B52" s="172"/>
      <c r="C52" s="273" t="s">
        <v>143</v>
      </c>
      <c r="D52" s="274"/>
      <c r="E52" s="275"/>
      <c r="F52" s="276"/>
      <c r="G52" s="277"/>
      <c r="H52" s="183"/>
      <c r="I52" s="183"/>
      <c r="J52" s="183"/>
      <c r="K52" s="183"/>
      <c r="L52" s="183"/>
      <c r="M52" s="183"/>
      <c r="N52" s="174"/>
      <c r="O52" s="174"/>
      <c r="P52" s="174"/>
      <c r="Q52" s="174"/>
      <c r="R52" s="174"/>
      <c r="S52" s="174"/>
      <c r="T52" s="175"/>
      <c r="U52" s="174"/>
      <c r="V52" s="164"/>
      <c r="W52" s="164"/>
      <c r="X52" s="164"/>
      <c r="Y52" s="164"/>
      <c r="Z52" s="164"/>
      <c r="AA52" s="164"/>
      <c r="AB52" s="164"/>
      <c r="AC52" s="164"/>
      <c r="AD52" s="164"/>
      <c r="AE52" s="164" t="s">
        <v>102</v>
      </c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7" t="str">
        <f t="shared" si="0"/>
        <v>kování na skříně kvalitní, vydrží až 100 tisíc otevření</v>
      </c>
      <c r="BB52" s="164"/>
      <c r="BC52" s="164"/>
      <c r="BD52" s="164"/>
      <c r="BE52" s="164"/>
      <c r="BF52" s="164"/>
      <c r="BG52" s="164"/>
      <c r="BH52" s="164"/>
    </row>
    <row r="53" spans="1:60" outlineLevel="1" x14ac:dyDescent="0.2">
      <c r="A53" s="165"/>
      <c r="B53" s="172"/>
      <c r="C53" s="204" t="s">
        <v>144</v>
      </c>
      <c r="D53" s="178"/>
      <c r="E53" s="181"/>
      <c r="F53" s="185"/>
      <c r="G53" s="185"/>
      <c r="H53" s="183"/>
      <c r="I53" s="183"/>
      <c r="J53" s="183"/>
      <c r="K53" s="183"/>
      <c r="L53" s="183"/>
      <c r="M53" s="183"/>
      <c r="N53" s="174"/>
      <c r="O53" s="174"/>
      <c r="P53" s="174"/>
      <c r="Q53" s="174"/>
      <c r="R53" s="174"/>
      <c r="S53" s="174"/>
      <c r="T53" s="175"/>
      <c r="U53" s="174"/>
      <c r="V53" s="164"/>
      <c r="W53" s="164"/>
      <c r="X53" s="164"/>
      <c r="Y53" s="164"/>
      <c r="Z53" s="164"/>
      <c r="AA53" s="164"/>
      <c r="AB53" s="164"/>
      <c r="AC53" s="164"/>
      <c r="AD53" s="164"/>
      <c r="AE53" s="164" t="s">
        <v>102</v>
      </c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</row>
    <row r="54" spans="1:60" outlineLevel="1" x14ac:dyDescent="0.2">
      <c r="A54" s="165"/>
      <c r="B54" s="172"/>
      <c r="C54" s="273" t="s">
        <v>145</v>
      </c>
      <c r="D54" s="274"/>
      <c r="E54" s="275"/>
      <c r="F54" s="276"/>
      <c r="G54" s="277"/>
      <c r="H54" s="183"/>
      <c r="I54" s="183"/>
      <c r="J54" s="183"/>
      <c r="K54" s="183"/>
      <c r="L54" s="183"/>
      <c r="M54" s="183"/>
      <c r="N54" s="174"/>
      <c r="O54" s="174"/>
      <c r="P54" s="174"/>
      <c r="Q54" s="174"/>
      <c r="R54" s="174"/>
      <c r="S54" s="174"/>
      <c r="T54" s="175"/>
      <c r="U54" s="174"/>
      <c r="V54" s="164"/>
      <c r="W54" s="164"/>
      <c r="X54" s="164"/>
      <c r="Y54" s="164"/>
      <c r="Z54" s="164"/>
      <c r="AA54" s="164"/>
      <c r="AB54" s="164"/>
      <c r="AC54" s="164"/>
      <c r="AD54" s="164"/>
      <c r="AE54" s="164" t="s">
        <v>102</v>
      </c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7" t="str">
        <f>C54</f>
        <v>Položka je včetně dopravy a montáže</v>
      </c>
      <c r="BB54" s="164"/>
      <c r="BC54" s="164"/>
      <c r="BD54" s="164"/>
      <c r="BE54" s="164"/>
      <c r="BF54" s="164"/>
      <c r="BG54" s="164"/>
      <c r="BH54" s="164"/>
    </row>
    <row r="55" spans="1:60" ht="22.5" outlineLevel="1" x14ac:dyDescent="0.2">
      <c r="A55" s="165">
        <v>10</v>
      </c>
      <c r="B55" s="172" t="s">
        <v>146</v>
      </c>
      <c r="C55" s="202" t="s">
        <v>147</v>
      </c>
      <c r="D55" s="174" t="s">
        <v>99</v>
      </c>
      <c r="E55" s="179">
        <v>1</v>
      </c>
      <c r="F55" s="182"/>
      <c r="G55" s="183">
        <f>ROUND(E55*F55,2)</f>
        <v>0</v>
      </c>
      <c r="H55" s="182"/>
      <c r="I55" s="183">
        <f>ROUND(E55*H55,2)</f>
        <v>0</v>
      </c>
      <c r="J55" s="182"/>
      <c r="K55" s="183">
        <f>ROUND(E55*J55,2)</f>
        <v>0</v>
      </c>
      <c r="L55" s="183">
        <v>21</v>
      </c>
      <c r="M55" s="183">
        <f>G55*(1+L55/100)</f>
        <v>0</v>
      </c>
      <c r="N55" s="174">
        <v>0</v>
      </c>
      <c r="O55" s="174">
        <f>ROUND(E55*N55,5)</f>
        <v>0</v>
      </c>
      <c r="P55" s="174">
        <v>0</v>
      </c>
      <c r="Q55" s="174">
        <f>ROUND(E55*P55,5)</f>
        <v>0</v>
      </c>
      <c r="R55" s="174"/>
      <c r="S55" s="174"/>
      <c r="T55" s="175">
        <v>0</v>
      </c>
      <c r="U55" s="174">
        <f>ROUND(E55*T55,2)</f>
        <v>0</v>
      </c>
      <c r="V55" s="164"/>
      <c r="W55" s="164"/>
      <c r="X55" s="164"/>
      <c r="Y55" s="164"/>
      <c r="Z55" s="164"/>
      <c r="AA55" s="164"/>
      <c r="AB55" s="164"/>
      <c r="AC55" s="164"/>
      <c r="AD55" s="164"/>
      <c r="AE55" s="164" t="s">
        <v>100</v>
      </c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</row>
    <row r="56" spans="1:60" outlineLevel="1" x14ac:dyDescent="0.2">
      <c r="A56" s="165"/>
      <c r="B56" s="172"/>
      <c r="C56" s="273" t="s">
        <v>138</v>
      </c>
      <c r="D56" s="274"/>
      <c r="E56" s="275"/>
      <c r="F56" s="276"/>
      <c r="G56" s="277"/>
      <c r="H56" s="183"/>
      <c r="I56" s="183"/>
      <c r="J56" s="183"/>
      <c r="K56" s="183"/>
      <c r="L56" s="183"/>
      <c r="M56" s="183"/>
      <c r="N56" s="174"/>
      <c r="O56" s="174"/>
      <c r="P56" s="174"/>
      <c r="Q56" s="174"/>
      <c r="R56" s="174"/>
      <c r="S56" s="174"/>
      <c r="T56" s="175"/>
      <c r="U56" s="174"/>
      <c r="V56" s="164"/>
      <c r="W56" s="164"/>
      <c r="X56" s="164"/>
      <c r="Y56" s="164"/>
      <c r="Z56" s="164"/>
      <c r="AA56" s="164"/>
      <c r="AB56" s="164"/>
      <c r="AC56" s="164"/>
      <c r="AD56" s="164"/>
      <c r="AE56" s="164" t="s">
        <v>102</v>
      </c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7" t="str">
        <f t="shared" ref="BA56:BA62" si="1">C56</f>
        <v>Korpusy a dvířka LDT tl.18mm</v>
      </c>
      <c r="BB56" s="164"/>
      <c r="BC56" s="164"/>
      <c r="BD56" s="164"/>
      <c r="BE56" s="164"/>
      <c r="BF56" s="164"/>
      <c r="BG56" s="164"/>
      <c r="BH56" s="164"/>
    </row>
    <row r="57" spans="1:60" outlineLevel="1" x14ac:dyDescent="0.2">
      <c r="A57" s="165"/>
      <c r="B57" s="172"/>
      <c r="C57" s="273" t="s">
        <v>180</v>
      </c>
      <c r="D57" s="274"/>
      <c r="E57" s="275"/>
      <c r="F57" s="276"/>
      <c r="G57" s="277"/>
      <c r="H57" s="183"/>
      <c r="I57" s="183"/>
      <c r="J57" s="183"/>
      <c r="K57" s="183"/>
      <c r="L57" s="183"/>
      <c r="M57" s="183"/>
      <c r="N57" s="174"/>
      <c r="O57" s="174"/>
      <c r="P57" s="174"/>
      <c r="Q57" s="174"/>
      <c r="R57" s="174"/>
      <c r="S57" s="174"/>
      <c r="T57" s="175"/>
      <c r="U57" s="174"/>
      <c r="V57" s="164"/>
      <c r="W57" s="164"/>
      <c r="X57" s="164"/>
      <c r="Y57" s="164"/>
      <c r="Z57" s="164"/>
      <c r="AA57" s="164"/>
      <c r="AB57" s="164"/>
      <c r="AC57" s="164"/>
      <c r="AD57" s="164"/>
      <c r="AE57" s="164" t="s">
        <v>102</v>
      </c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7" t="str">
        <f t="shared" si="1"/>
        <v>Záda sololak s příčnými vzpěrami pro uchycení do zdi.</v>
      </c>
      <c r="BB57" s="164"/>
      <c r="BC57" s="164"/>
      <c r="BD57" s="164"/>
      <c r="BE57" s="164"/>
      <c r="BF57" s="164"/>
      <c r="BG57" s="164"/>
      <c r="BH57" s="164"/>
    </row>
    <row r="58" spans="1:60" outlineLevel="1" x14ac:dyDescent="0.2">
      <c r="A58" s="165"/>
      <c r="B58" s="172"/>
      <c r="C58" s="273" t="s">
        <v>148</v>
      </c>
      <c r="D58" s="274"/>
      <c r="E58" s="275"/>
      <c r="F58" s="276"/>
      <c r="G58" s="277"/>
      <c r="H58" s="183"/>
      <c r="I58" s="183"/>
      <c r="J58" s="183"/>
      <c r="K58" s="183"/>
      <c r="L58" s="183"/>
      <c r="M58" s="183"/>
      <c r="N58" s="174"/>
      <c r="O58" s="174"/>
      <c r="P58" s="174"/>
      <c r="Q58" s="174"/>
      <c r="R58" s="174"/>
      <c r="S58" s="174"/>
      <c r="T58" s="175"/>
      <c r="U58" s="174"/>
      <c r="V58" s="164"/>
      <c r="W58" s="164"/>
      <c r="X58" s="164"/>
      <c r="Y58" s="164"/>
      <c r="Z58" s="164"/>
      <c r="AA58" s="164"/>
      <c r="AB58" s="164"/>
      <c r="AC58" s="164"/>
      <c r="AD58" s="164"/>
      <c r="AE58" s="164" t="s">
        <v>102</v>
      </c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7" t="str">
        <f t="shared" si="1"/>
        <v>Police se nesmí prohýbat - zpevnění polic</v>
      </c>
      <c r="BB58" s="164"/>
      <c r="BC58" s="164"/>
      <c r="BD58" s="164"/>
      <c r="BE58" s="164"/>
      <c r="BF58" s="164"/>
      <c r="BG58" s="164"/>
      <c r="BH58" s="164"/>
    </row>
    <row r="59" spans="1:60" outlineLevel="1" x14ac:dyDescent="0.2">
      <c r="A59" s="165"/>
      <c r="B59" s="172"/>
      <c r="C59" s="273" t="s">
        <v>149</v>
      </c>
      <c r="D59" s="274"/>
      <c r="E59" s="275"/>
      <c r="F59" s="276"/>
      <c r="G59" s="277"/>
      <c r="H59" s="183"/>
      <c r="I59" s="183"/>
      <c r="J59" s="183"/>
      <c r="K59" s="183"/>
      <c r="L59" s="183"/>
      <c r="M59" s="183"/>
      <c r="N59" s="174"/>
      <c r="O59" s="174"/>
      <c r="P59" s="174"/>
      <c r="Q59" s="174"/>
      <c r="R59" s="174"/>
      <c r="S59" s="174"/>
      <c r="T59" s="175"/>
      <c r="U59" s="174"/>
      <c r="V59" s="164"/>
      <c r="W59" s="164"/>
      <c r="X59" s="164"/>
      <c r="Y59" s="164"/>
      <c r="Z59" s="164"/>
      <c r="AA59" s="164"/>
      <c r="AB59" s="164"/>
      <c r="AC59" s="164"/>
      <c r="AD59" s="164"/>
      <c r="AE59" s="164" t="s">
        <v>102</v>
      </c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7" t="str">
        <f t="shared" si="1"/>
        <v>kovové vzpěry na zadní stěnu skříně po celé délce skříně 1200mm</v>
      </c>
      <c r="BB59" s="164"/>
      <c r="BC59" s="164"/>
      <c r="BD59" s="164"/>
      <c r="BE59" s="164"/>
      <c r="BF59" s="164"/>
      <c r="BG59" s="164"/>
      <c r="BH59" s="164"/>
    </row>
    <row r="60" spans="1:60" outlineLevel="1" x14ac:dyDescent="0.2">
      <c r="A60" s="165"/>
      <c r="B60" s="172"/>
      <c r="C60" s="273" t="s">
        <v>150</v>
      </c>
      <c r="D60" s="274"/>
      <c r="E60" s="275"/>
      <c r="F60" s="276"/>
      <c r="G60" s="277"/>
      <c r="H60" s="183"/>
      <c r="I60" s="183"/>
      <c r="J60" s="183"/>
      <c r="K60" s="183"/>
      <c r="L60" s="183"/>
      <c r="M60" s="183"/>
      <c r="N60" s="174"/>
      <c r="O60" s="174"/>
      <c r="P60" s="174"/>
      <c r="Q60" s="174"/>
      <c r="R60" s="174"/>
      <c r="S60" s="174"/>
      <c r="T60" s="175"/>
      <c r="U60" s="174"/>
      <c r="V60" s="164"/>
      <c r="W60" s="164"/>
      <c r="X60" s="164"/>
      <c r="Y60" s="164"/>
      <c r="Z60" s="164"/>
      <c r="AA60" s="164"/>
      <c r="AB60" s="164"/>
      <c r="AC60" s="164"/>
      <c r="AD60" s="164"/>
      <c r="AE60" s="164" t="s">
        <v>102</v>
      </c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7" t="str">
        <f t="shared" si="1"/>
        <v>svislá středová vzpěra</v>
      </c>
      <c r="BB60" s="164"/>
      <c r="BC60" s="164"/>
      <c r="BD60" s="164"/>
      <c r="BE60" s="164"/>
      <c r="BF60" s="164"/>
      <c r="BG60" s="164"/>
      <c r="BH60" s="164"/>
    </row>
    <row r="61" spans="1:60" outlineLevel="1" x14ac:dyDescent="0.2">
      <c r="A61" s="165"/>
      <c r="B61" s="172"/>
      <c r="C61" s="273" t="s">
        <v>141</v>
      </c>
      <c r="D61" s="274"/>
      <c r="E61" s="275"/>
      <c r="F61" s="276"/>
      <c r="G61" s="277"/>
      <c r="H61" s="183"/>
      <c r="I61" s="183"/>
      <c r="J61" s="183"/>
      <c r="K61" s="183"/>
      <c r="L61" s="183"/>
      <c r="M61" s="183"/>
      <c r="N61" s="174"/>
      <c r="O61" s="174"/>
      <c r="P61" s="174"/>
      <c r="Q61" s="174"/>
      <c r="R61" s="174"/>
      <c r="S61" s="174"/>
      <c r="T61" s="175"/>
      <c r="U61" s="174"/>
      <c r="V61" s="164"/>
      <c r="W61" s="164"/>
      <c r="X61" s="164"/>
      <c r="Y61" s="164"/>
      <c r="Z61" s="164"/>
      <c r="AA61" s="164"/>
      <c r="AB61" s="164"/>
      <c r="AC61" s="164"/>
      <c r="AD61" s="164"/>
      <c r="AE61" s="164" t="s">
        <v>102</v>
      </c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7" t="str">
        <f t="shared" si="1"/>
        <v>ABS 2 mm na dvířka skříněk</v>
      </c>
      <c r="BB61" s="164"/>
      <c r="BC61" s="164"/>
      <c r="BD61" s="164"/>
      <c r="BE61" s="164"/>
      <c r="BF61" s="164"/>
      <c r="BG61" s="164"/>
      <c r="BH61" s="164"/>
    </row>
    <row r="62" spans="1:60" outlineLevel="1" x14ac:dyDescent="0.2">
      <c r="A62" s="165"/>
      <c r="B62" s="172"/>
      <c r="C62" s="273" t="s">
        <v>151</v>
      </c>
      <c r="D62" s="274"/>
      <c r="E62" s="275"/>
      <c r="F62" s="276"/>
      <c r="G62" s="277"/>
      <c r="H62" s="183"/>
      <c r="I62" s="183"/>
      <c r="J62" s="183"/>
      <c r="K62" s="183"/>
      <c r="L62" s="183"/>
      <c r="M62" s="183"/>
      <c r="N62" s="174"/>
      <c r="O62" s="174"/>
      <c r="P62" s="174"/>
      <c r="Q62" s="174"/>
      <c r="R62" s="174"/>
      <c r="S62" s="174"/>
      <c r="T62" s="175"/>
      <c r="U62" s="174"/>
      <c r="V62" s="164"/>
      <c r="W62" s="164"/>
      <c r="X62" s="164"/>
      <c r="Y62" s="164"/>
      <c r="Z62" s="164"/>
      <c r="AA62" s="164"/>
      <c r="AB62" s="164"/>
      <c r="AC62" s="164"/>
      <c r="AD62" s="164"/>
      <c r="AE62" s="164" t="s">
        <v>102</v>
      </c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7" t="str">
        <f t="shared" si="1"/>
        <v>pojízdné dveře</v>
      </c>
      <c r="BB62" s="164"/>
      <c r="BC62" s="164"/>
      <c r="BD62" s="164"/>
      <c r="BE62" s="164"/>
      <c r="BF62" s="164"/>
      <c r="BG62" s="164"/>
      <c r="BH62" s="164"/>
    </row>
    <row r="63" spans="1:60" outlineLevel="1" x14ac:dyDescent="0.2">
      <c r="A63" s="165"/>
      <c r="B63" s="172"/>
      <c r="C63" s="204" t="s">
        <v>144</v>
      </c>
      <c r="D63" s="178"/>
      <c r="E63" s="181"/>
      <c r="F63" s="185"/>
      <c r="G63" s="185"/>
      <c r="H63" s="183"/>
      <c r="I63" s="183"/>
      <c r="J63" s="183"/>
      <c r="K63" s="183"/>
      <c r="L63" s="183"/>
      <c r="M63" s="183"/>
      <c r="N63" s="174"/>
      <c r="O63" s="174"/>
      <c r="P63" s="174"/>
      <c r="Q63" s="174"/>
      <c r="R63" s="174"/>
      <c r="S63" s="174"/>
      <c r="T63" s="175"/>
      <c r="U63" s="174"/>
      <c r="V63" s="164"/>
      <c r="W63" s="164"/>
      <c r="X63" s="164"/>
      <c r="Y63" s="164"/>
      <c r="Z63" s="164"/>
      <c r="AA63" s="164"/>
      <c r="AB63" s="164"/>
      <c r="AC63" s="164"/>
      <c r="AD63" s="164"/>
      <c r="AE63" s="164" t="s">
        <v>102</v>
      </c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</row>
    <row r="64" spans="1:60" outlineLevel="1" x14ac:dyDescent="0.2">
      <c r="A64" s="165"/>
      <c r="B64" s="172"/>
      <c r="C64" s="273" t="s">
        <v>182</v>
      </c>
      <c r="D64" s="274"/>
      <c r="E64" s="275"/>
      <c r="F64" s="276"/>
      <c r="G64" s="277"/>
      <c r="H64" s="183"/>
      <c r="I64" s="183"/>
      <c r="J64" s="183"/>
      <c r="K64" s="183"/>
      <c r="L64" s="183"/>
      <c r="M64" s="183"/>
      <c r="N64" s="174"/>
      <c r="O64" s="174"/>
      <c r="P64" s="174"/>
      <c r="Q64" s="174"/>
      <c r="R64" s="174"/>
      <c r="S64" s="174"/>
      <c r="T64" s="175"/>
      <c r="U64" s="174"/>
      <c r="V64" s="164"/>
      <c r="W64" s="164"/>
      <c r="X64" s="164"/>
      <c r="Y64" s="164"/>
      <c r="Z64" s="164"/>
      <c r="AA64" s="164"/>
      <c r="AB64" s="164"/>
      <c r="AC64" s="164"/>
      <c r="AD64" s="164"/>
      <c r="AE64" s="164" t="s">
        <v>102</v>
      </c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7" t="str">
        <f>C64</f>
        <v>půlená na polovině vysouvací držák ramínka, na šaty druhá polovina 4 police</v>
      </c>
      <c r="BB64" s="164"/>
      <c r="BC64" s="164"/>
      <c r="BD64" s="164"/>
      <c r="BE64" s="164"/>
      <c r="BF64" s="164"/>
      <c r="BG64" s="164"/>
      <c r="BH64" s="164"/>
    </row>
    <row r="65" spans="1:60" outlineLevel="1" x14ac:dyDescent="0.2">
      <c r="A65" s="165"/>
      <c r="B65" s="172"/>
      <c r="C65" s="204" t="s">
        <v>144</v>
      </c>
      <c r="D65" s="178"/>
      <c r="E65" s="181"/>
      <c r="F65" s="185"/>
      <c r="G65" s="185"/>
      <c r="H65" s="183"/>
      <c r="I65" s="183"/>
      <c r="J65" s="183"/>
      <c r="K65" s="183"/>
      <c r="L65" s="183"/>
      <c r="M65" s="183"/>
      <c r="N65" s="174"/>
      <c r="O65" s="174"/>
      <c r="P65" s="174"/>
      <c r="Q65" s="174"/>
      <c r="R65" s="174"/>
      <c r="S65" s="174"/>
      <c r="T65" s="175"/>
      <c r="U65" s="174"/>
      <c r="V65" s="164"/>
      <c r="W65" s="164"/>
      <c r="X65" s="164"/>
      <c r="Y65" s="164"/>
      <c r="Z65" s="164"/>
      <c r="AA65" s="164"/>
      <c r="AB65" s="164"/>
      <c r="AC65" s="164"/>
      <c r="AD65" s="164"/>
      <c r="AE65" s="164" t="s">
        <v>102</v>
      </c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</row>
    <row r="66" spans="1:60" outlineLevel="1" x14ac:dyDescent="0.2">
      <c r="A66" s="165"/>
      <c r="B66" s="172"/>
      <c r="C66" s="273" t="s">
        <v>145</v>
      </c>
      <c r="D66" s="274"/>
      <c r="E66" s="275"/>
      <c r="F66" s="276"/>
      <c r="G66" s="277"/>
      <c r="H66" s="183"/>
      <c r="I66" s="183"/>
      <c r="J66" s="183"/>
      <c r="K66" s="183"/>
      <c r="L66" s="183"/>
      <c r="M66" s="183"/>
      <c r="N66" s="174"/>
      <c r="O66" s="174"/>
      <c r="P66" s="174"/>
      <c r="Q66" s="174"/>
      <c r="R66" s="174"/>
      <c r="S66" s="174"/>
      <c r="T66" s="175"/>
      <c r="U66" s="174"/>
      <c r="V66" s="164"/>
      <c r="W66" s="164"/>
      <c r="X66" s="164"/>
      <c r="Y66" s="164"/>
      <c r="Z66" s="164"/>
      <c r="AA66" s="164"/>
      <c r="AB66" s="164"/>
      <c r="AC66" s="164"/>
      <c r="AD66" s="164"/>
      <c r="AE66" s="164" t="s">
        <v>102</v>
      </c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7" t="str">
        <f>C66</f>
        <v>Položka je včetně dopravy a montáže</v>
      </c>
      <c r="BB66" s="164"/>
      <c r="BC66" s="164"/>
      <c r="BD66" s="164"/>
      <c r="BE66" s="164"/>
      <c r="BF66" s="164"/>
      <c r="BG66" s="164"/>
      <c r="BH66" s="164"/>
    </row>
    <row r="67" spans="1:60" ht="22.5" outlineLevel="1" x14ac:dyDescent="0.2">
      <c r="A67" s="165">
        <v>11</v>
      </c>
      <c r="B67" s="172" t="s">
        <v>152</v>
      </c>
      <c r="C67" s="202" t="s">
        <v>153</v>
      </c>
      <c r="D67" s="174" t="s">
        <v>99</v>
      </c>
      <c r="E67" s="179">
        <v>1</v>
      </c>
      <c r="F67" s="182"/>
      <c r="G67" s="183">
        <f>ROUND(E67*F67,2)</f>
        <v>0</v>
      </c>
      <c r="H67" s="182"/>
      <c r="I67" s="183">
        <f>ROUND(E67*H67,2)</f>
        <v>0</v>
      </c>
      <c r="J67" s="182"/>
      <c r="K67" s="183">
        <f>ROUND(E67*J67,2)</f>
        <v>0</v>
      </c>
      <c r="L67" s="183">
        <v>21</v>
      </c>
      <c r="M67" s="183">
        <f>G67*(1+L67/100)</f>
        <v>0</v>
      </c>
      <c r="N67" s="174">
        <v>0</v>
      </c>
      <c r="O67" s="174">
        <f>ROUND(E67*N67,5)</f>
        <v>0</v>
      </c>
      <c r="P67" s="174">
        <v>0</v>
      </c>
      <c r="Q67" s="174">
        <f>ROUND(E67*P67,5)</f>
        <v>0</v>
      </c>
      <c r="R67" s="174"/>
      <c r="S67" s="174"/>
      <c r="T67" s="175">
        <v>0</v>
      </c>
      <c r="U67" s="174">
        <f>ROUND(E67*T67,2)</f>
        <v>0</v>
      </c>
      <c r="V67" s="164"/>
      <c r="W67" s="164"/>
      <c r="X67" s="164"/>
      <c r="Y67" s="164"/>
      <c r="Z67" s="164"/>
      <c r="AA67" s="164"/>
      <c r="AB67" s="164"/>
      <c r="AC67" s="164"/>
      <c r="AD67" s="164"/>
      <c r="AE67" s="164" t="s">
        <v>100</v>
      </c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</row>
    <row r="68" spans="1:60" outlineLevel="1" x14ac:dyDescent="0.2">
      <c r="A68" s="165"/>
      <c r="B68" s="172"/>
      <c r="C68" s="273" t="s">
        <v>138</v>
      </c>
      <c r="D68" s="274"/>
      <c r="E68" s="275"/>
      <c r="F68" s="276"/>
      <c r="G68" s="277"/>
      <c r="H68" s="183"/>
      <c r="I68" s="183"/>
      <c r="J68" s="183"/>
      <c r="K68" s="183"/>
      <c r="L68" s="183"/>
      <c r="M68" s="183"/>
      <c r="N68" s="174"/>
      <c r="O68" s="174"/>
      <c r="P68" s="174"/>
      <c r="Q68" s="174"/>
      <c r="R68" s="174"/>
      <c r="S68" s="174"/>
      <c r="T68" s="175"/>
      <c r="U68" s="174"/>
      <c r="V68" s="164"/>
      <c r="W68" s="164"/>
      <c r="X68" s="164"/>
      <c r="Y68" s="164"/>
      <c r="Z68" s="164"/>
      <c r="AA68" s="164"/>
      <c r="AB68" s="164"/>
      <c r="AC68" s="164"/>
      <c r="AD68" s="164"/>
      <c r="AE68" s="164" t="s">
        <v>102</v>
      </c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7" t="str">
        <f t="shared" ref="BA68:BA76" si="2">C68</f>
        <v>Korpusy a dvířka LDT tl.18mm</v>
      </c>
      <c r="BB68" s="164"/>
      <c r="BC68" s="164"/>
      <c r="BD68" s="164"/>
      <c r="BE68" s="164"/>
      <c r="BF68" s="164"/>
      <c r="BG68" s="164"/>
      <c r="BH68" s="164"/>
    </row>
    <row r="69" spans="1:60" outlineLevel="1" x14ac:dyDescent="0.2">
      <c r="A69" s="165"/>
      <c r="B69" s="172"/>
      <c r="C69" s="273" t="s">
        <v>180</v>
      </c>
      <c r="D69" s="274"/>
      <c r="E69" s="275"/>
      <c r="F69" s="276"/>
      <c r="G69" s="277"/>
      <c r="H69" s="183"/>
      <c r="I69" s="183"/>
      <c r="J69" s="183"/>
      <c r="K69" s="183"/>
      <c r="L69" s="183"/>
      <c r="M69" s="183"/>
      <c r="N69" s="174"/>
      <c r="O69" s="174"/>
      <c r="P69" s="174"/>
      <c r="Q69" s="174"/>
      <c r="R69" s="174"/>
      <c r="S69" s="174"/>
      <c r="T69" s="175"/>
      <c r="U69" s="174"/>
      <c r="V69" s="164"/>
      <c r="W69" s="164"/>
      <c r="X69" s="164"/>
      <c r="Y69" s="164"/>
      <c r="Z69" s="164"/>
      <c r="AA69" s="164"/>
      <c r="AB69" s="164"/>
      <c r="AC69" s="164"/>
      <c r="AD69" s="164"/>
      <c r="AE69" s="164" t="s">
        <v>102</v>
      </c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7" t="str">
        <f t="shared" si="2"/>
        <v>Záda sololak s příčnými vzpěrami pro uchycení do zdi.</v>
      </c>
      <c r="BB69" s="164"/>
      <c r="BC69" s="164"/>
      <c r="BD69" s="164"/>
      <c r="BE69" s="164"/>
      <c r="BF69" s="164"/>
      <c r="BG69" s="164"/>
      <c r="BH69" s="164"/>
    </row>
    <row r="70" spans="1:60" outlineLevel="1" x14ac:dyDescent="0.2">
      <c r="A70" s="165"/>
      <c r="B70" s="172"/>
      <c r="C70" s="273" t="s">
        <v>148</v>
      </c>
      <c r="D70" s="274"/>
      <c r="E70" s="275"/>
      <c r="F70" s="276"/>
      <c r="G70" s="277"/>
      <c r="H70" s="183"/>
      <c r="I70" s="183"/>
      <c r="J70" s="183"/>
      <c r="K70" s="183"/>
      <c r="L70" s="183"/>
      <c r="M70" s="183"/>
      <c r="N70" s="174"/>
      <c r="O70" s="174"/>
      <c r="P70" s="174"/>
      <c r="Q70" s="174"/>
      <c r="R70" s="174"/>
      <c r="S70" s="174"/>
      <c r="T70" s="175"/>
      <c r="U70" s="174"/>
      <c r="V70" s="164"/>
      <c r="W70" s="164"/>
      <c r="X70" s="164"/>
      <c r="Y70" s="164"/>
      <c r="Z70" s="164"/>
      <c r="AA70" s="164"/>
      <c r="AB70" s="164"/>
      <c r="AC70" s="164"/>
      <c r="AD70" s="164"/>
      <c r="AE70" s="164" t="s">
        <v>102</v>
      </c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7" t="str">
        <f t="shared" si="2"/>
        <v>Police se nesmí prohýbat - zpevnění polic</v>
      </c>
      <c r="BB70" s="164"/>
      <c r="BC70" s="164"/>
      <c r="BD70" s="164"/>
      <c r="BE70" s="164"/>
      <c r="BF70" s="164"/>
      <c r="BG70" s="164"/>
      <c r="BH70" s="164"/>
    </row>
    <row r="71" spans="1:60" outlineLevel="1" x14ac:dyDescent="0.2">
      <c r="A71" s="165"/>
      <c r="B71" s="172"/>
      <c r="C71" s="273" t="s">
        <v>149</v>
      </c>
      <c r="D71" s="274"/>
      <c r="E71" s="275"/>
      <c r="F71" s="276"/>
      <c r="G71" s="277"/>
      <c r="H71" s="183"/>
      <c r="I71" s="183"/>
      <c r="J71" s="183"/>
      <c r="K71" s="183"/>
      <c r="L71" s="183"/>
      <c r="M71" s="183"/>
      <c r="N71" s="174"/>
      <c r="O71" s="174"/>
      <c r="P71" s="174"/>
      <c r="Q71" s="174"/>
      <c r="R71" s="174"/>
      <c r="S71" s="174"/>
      <c r="T71" s="175"/>
      <c r="U71" s="174"/>
      <c r="V71" s="164"/>
      <c r="W71" s="164"/>
      <c r="X71" s="164"/>
      <c r="Y71" s="164"/>
      <c r="Z71" s="164"/>
      <c r="AA71" s="164"/>
      <c r="AB71" s="164"/>
      <c r="AC71" s="164"/>
      <c r="AD71" s="164"/>
      <c r="AE71" s="164" t="s">
        <v>102</v>
      </c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7" t="str">
        <f t="shared" si="2"/>
        <v>kovové vzpěry na zadní stěnu skříně po celé délce skříně 1200mm</v>
      </c>
      <c r="BB71" s="164"/>
      <c r="BC71" s="164"/>
      <c r="BD71" s="164"/>
      <c r="BE71" s="164"/>
      <c r="BF71" s="164"/>
      <c r="BG71" s="164"/>
      <c r="BH71" s="164"/>
    </row>
    <row r="72" spans="1:60" outlineLevel="1" x14ac:dyDescent="0.2">
      <c r="A72" s="165"/>
      <c r="B72" s="172"/>
      <c r="C72" s="273" t="s">
        <v>150</v>
      </c>
      <c r="D72" s="274"/>
      <c r="E72" s="275"/>
      <c r="F72" s="276"/>
      <c r="G72" s="277"/>
      <c r="H72" s="183"/>
      <c r="I72" s="183"/>
      <c r="J72" s="183"/>
      <c r="K72" s="183"/>
      <c r="L72" s="183"/>
      <c r="M72" s="183"/>
      <c r="N72" s="174"/>
      <c r="O72" s="174"/>
      <c r="P72" s="174"/>
      <c r="Q72" s="174"/>
      <c r="R72" s="174"/>
      <c r="S72" s="174"/>
      <c r="T72" s="175"/>
      <c r="U72" s="174"/>
      <c r="V72" s="164"/>
      <c r="W72" s="164"/>
      <c r="X72" s="164"/>
      <c r="Y72" s="164"/>
      <c r="Z72" s="164"/>
      <c r="AA72" s="164"/>
      <c r="AB72" s="164"/>
      <c r="AC72" s="164"/>
      <c r="AD72" s="164"/>
      <c r="AE72" s="164" t="s">
        <v>102</v>
      </c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7" t="str">
        <f t="shared" si="2"/>
        <v>svislá středová vzpěra</v>
      </c>
      <c r="BB72" s="164"/>
      <c r="BC72" s="164"/>
      <c r="BD72" s="164"/>
      <c r="BE72" s="164"/>
      <c r="BF72" s="164"/>
      <c r="BG72" s="164"/>
      <c r="BH72" s="164"/>
    </row>
    <row r="73" spans="1:60" outlineLevel="1" x14ac:dyDescent="0.2">
      <c r="A73" s="165"/>
      <c r="B73" s="172"/>
      <c r="C73" s="273" t="s">
        <v>141</v>
      </c>
      <c r="D73" s="274"/>
      <c r="E73" s="275"/>
      <c r="F73" s="276"/>
      <c r="G73" s="277"/>
      <c r="H73" s="183"/>
      <c r="I73" s="183"/>
      <c r="J73" s="183"/>
      <c r="K73" s="183"/>
      <c r="L73" s="183"/>
      <c r="M73" s="183"/>
      <c r="N73" s="174"/>
      <c r="O73" s="174"/>
      <c r="P73" s="174"/>
      <c r="Q73" s="174"/>
      <c r="R73" s="174"/>
      <c r="S73" s="174"/>
      <c r="T73" s="175"/>
      <c r="U73" s="174"/>
      <c r="V73" s="164"/>
      <c r="W73" s="164"/>
      <c r="X73" s="164"/>
      <c r="Y73" s="164"/>
      <c r="Z73" s="164"/>
      <c r="AA73" s="164"/>
      <c r="AB73" s="164"/>
      <c r="AC73" s="164"/>
      <c r="AD73" s="164"/>
      <c r="AE73" s="164" t="s">
        <v>102</v>
      </c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7" t="str">
        <f t="shared" si="2"/>
        <v>ABS 2 mm na dvířka skříněk</v>
      </c>
      <c r="BB73" s="164"/>
      <c r="BC73" s="164"/>
      <c r="BD73" s="164"/>
      <c r="BE73" s="164"/>
      <c r="BF73" s="164"/>
      <c r="BG73" s="164"/>
      <c r="BH73" s="164"/>
    </row>
    <row r="74" spans="1:60" outlineLevel="1" x14ac:dyDescent="0.2">
      <c r="A74" s="165"/>
      <c r="B74" s="172"/>
      <c r="C74" s="273" t="s">
        <v>151</v>
      </c>
      <c r="D74" s="274"/>
      <c r="E74" s="275"/>
      <c r="F74" s="276"/>
      <c r="G74" s="277"/>
      <c r="H74" s="183"/>
      <c r="I74" s="183"/>
      <c r="J74" s="183"/>
      <c r="K74" s="183"/>
      <c r="L74" s="183"/>
      <c r="M74" s="183"/>
      <c r="N74" s="174"/>
      <c r="O74" s="174"/>
      <c r="P74" s="174"/>
      <c r="Q74" s="174"/>
      <c r="R74" s="174"/>
      <c r="S74" s="174"/>
      <c r="T74" s="175"/>
      <c r="U74" s="174"/>
      <c r="V74" s="164"/>
      <c r="W74" s="164"/>
      <c r="X74" s="164"/>
      <c r="Y74" s="164"/>
      <c r="Z74" s="164"/>
      <c r="AA74" s="164"/>
      <c r="AB74" s="164"/>
      <c r="AC74" s="164"/>
      <c r="AD74" s="164"/>
      <c r="AE74" s="164" t="s">
        <v>102</v>
      </c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7" t="str">
        <f t="shared" si="2"/>
        <v>pojízdné dveře</v>
      </c>
      <c r="BB74" s="164"/>
      <c r="BC74" s="164"/>
      <c r="BD74" s="164"/>
      <c r="BE74" s="164"/>
      <c r="BF74" s="164"/>
      <c r="BG74" s="164"/>
      <c r="BH74" s="164"/>
    </row>
    <row r="75" spans="1:60" outlineLevel="1" x14ac:dyDescent="0.2">
      <c r="A75" s="165"/>
      <c r="B75" s="172"/>
      <c r="C75" s="273" t="s">
        <v>154</v>
      </c>
      <c r="D75" s="274"/>
      <c r="E75" s="275"/>
      <c r="F75" s="276"/>
      <c r="G75" s="277"/>
      <c r="H75" s="183"/>
      <c r="I75" s="183"/>
      <c r="J75" s="183"/>
      <c r="K75" s="183"/>
      <c r="L75" s="183"/>
      <c r="M75" s="183"/>
      <c r="N75" s="174"/>
      <c r="O75" s="174"/>
      <c r="P75" s="174"/>
      <c r="Q75" s="174"/>
      <c r="R75" s="174"/>
      <c r="S75" s="174"/>
      <c r="T75" s="175"/>
      <c r="U75" s="174"/>
      <c r="V75" s="164"/>
      <c r="W75" s="164"/>
      <c r="X75" s="164"/>
      <c r="Y75" s="164"/>
      <c r="Z75" s="164"/>
      <c r="AA75" s="164"/>
      <c r="AB75" s="164"/>
      <c r="AC75" s="164"/>
      <c r="AD75" s="164"/>
      <c r="AE75" s="164" t="s">
        <v>102</v>
      </c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7" t="str">
        <f t="shared" si="2"/>
        <v>1x police</v>
      </c>
      <c r="BB75" s="164"/>
      <c r="BC75" s="164"/>
      <c r="BD75" s="164"/>
      <c r="BE75" s="164"/>
      <c r="BF75" s="164"/>
      <c r="BG75" s="164"/>
      <c r="BH75" s="164"/>
    </row>
    <row r="76" spans="1:60" outlineLevel="1" x14ac:dyDescent="0.2">
      <c r="A76" s="165"/>
      <c r="B76" s="172"/>
      <c r="C76" s="273" t="s">
        <v>143</v>
      </c>
      <c r="D76" s="274"/>
      <c r="E76" s="275"/>
      <c r="F76" s="276"/>
      <c r="G76" s="277"/>
      <c r="H76" s="183"/>
      <c r="I76" s="183"/>
      <c r="J76" s="183"/>
      <c r="K76" s="183"/>
      <c r="L76" s="183"/>
      <c r="M76" s="183"/>
      <c r="N76" s="174"/>
      <c r="O76" s="174"/>
      <c r="P76" s="174"/>
      <c r="Q76" s="174"/>
      <c r="R76" s="174"/>
      <c r="S76" s="174"/>
      <c r="T76" s="175"/>
      <c r="U76" s="174"/>
      <c r="V76" s="164"/>
      <c r="W76" s="164"/>
      <c r="X76" s="164"/>
      <c r="Y76" s="164"/>
      <c r="Z76" s="164"/>
      <c r="AA76" s="164"/>
      <c r="AB76" s="164"/>
      <c r="AC76" s="164"/>
      <c r="AD76" s="164"/>
      <c r="AE76" s="164" t="s">
        <v>102</v>
      </c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7" t="str">
        <f t="shared" si="2"/>
        <v>kování na skříně kvalitní, vydrží až 100 tisíc otevření</v>
      </c>
      <c r="BB76" s="164"/>
      <c r="BC76" s="164"/>
      <c r="BD76" s="164"/>
      <c r="BE76" s="164"/>
      <c r="BF76" s="164"/>
      <c r="BG76" s="164"/>
      <c r="BH76" s="164"/>
    </row>
    <row r="77" spans="1:60" outlineLevel="1" x14ac:dyDescent="0.2">
      <c r="A77" s="165"/>
      <c r="B77" s="172"/>
      <c r="C77" s="204" t="s">
        <v>144</v>
      </c>
      <c r="D77" s="178"/>
      <c r="E77" s="181"/>
      <c r="F77" s="185"/>
      <c r="G77" s="185"/>
      <c r="H77" s="183"/>
      <c r="I77" s="183"/>
      <c r="J77" s="183"/>
      <c r="K77" s="183"/>
      <c r="L77" s="183"/>
      <c r="M77" s="183"/>
      <c r="N77" s="174"/>
      <c r="O77" s="174"/>
      <c r="P77" s="174"/>
      <c r="Q77" s="174"/>
      <c r="R77" s="174"/>
      <c r="S77" s="174"/>
      <c r="T77" s="175"/>
      <c r="U77" s="174"/>
      <c r="V77" s="164"/>
      <c r="W77" s="164"/>
      <c r="X77" s="164"/>
      <c r="Y77" s="164"/>
      <c r="Z77" s="164"/>
      <c r="AA77" s="164"/>
      <c r="AB77" s="164"/>
      <c r="AC77" s="164"/>
      <c r="AD77" s="164"/>
      <c r="AE77" s="164" t="s">
        <v>102</v>
      </c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</row>
    <row r="78" spans="1:60" outlineLevel="1" x14ac:dyDescent="0.2">
      <c r="A78" s="165"/>
      <c r="B78" s="172"/>
      <c r="C78" s="273" t="s">
        <v>145</v>
      </c>
      <c r="D78" s="274"/>
      <c r="E78" s="275"/>
      <c r="F78" s="276"/>
      <c r="G78" s="277"/>
      <c r="H78" s="183"/>
      <c r="I78" s="183"/>
      <c r="J78" s="183"/>
      <c r="K78" s="183"/>
      <c r="L78" s="183"/>
      <c r="M78" s="183"/>
      <c r="N78" s="174"/>
      <c r="O78" s="174"/>
      <c r="P78" s="174"/>
      <c r="Q78" s="174"/>
      <c r="R78" s="174"/>
      <c r="S78" s="174"/>
      <c r="T78" s="175"/>
      <c r="U78" s="174"/>
      <c r="V78" s="164"/>
      <c r="W78" s="164"/>
      <c r="X78" s="164"/>
      <c r="Y78" s="164"/>
      <c r="Z78" s="164"/>
      <c r="AA78" s="164"/>
      <c r="AB78" s="164"/>
      <c r="AC78" s="164"/>
      <c r="AD78" s="164"/>
      <c r="AE78" s="164" t="s">
        <v>102</v>
      </c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7" t="str">
        <f>C78</f>
        <v>Položka je včetně dopravy a montáže</v>
      </c>
      <c r="BB78" s="164"/>
      <c r="BC78" s="164"/>
      <c r="BD78" s="164"/>
      <c r="BE78" s="164"/>
      <c r="BF78" s="164"/>
      <c r="BG78" s="164"/>
      <c r="BH78" s="164"/>
    </row>
    <row r="79" spans="1:60" ht="22.5" outlineLevel="1" x14ac:dyDescent="0.2">
      <c r="A79" s="165">
        <v>12</v>
      </c>
      <c r="B79" s="172" t="s">
        <v>155</v>
      </c>
      <c r="C79" s="202" t="s">
        <v>156</v>
      </c>
      <c r="D79" s="174" t="s">
        <v>99</v>
      </c>
      <c r="E79" s="179">
        <v>1</v>
      </c>
      <c r="F79" s="182"/>
      <c r="G79" s="183">
        <f>ROUND(E79*F79,2)</f>
        <v>0</v>
      </c>
      <c r="H79" s="182"/>
      <c r="I79" s="183">
        <f>ROUND(E79*H79,2)</f>
        <v>0</v>
      </c>
      <c r="J79" s="182"/>
      <c r="K79" s="183">
        <f>ROUND(E79*J79,2)</f>
        <v>0</v>
      </c>
      <c r="L79" s="183">
        <v>21</v>
      </c>
      <c r="M79" s="183">
        <f>G79*(1+L79/100)</f>
        <v>0</v>
      </c>
      <c r="N79" s="174">
        <v>0</v>
      </c>
      <c r="O79" s="174">
        <f>ROUND(E79*N79,5)</f>
        <v>0</v>
      </c>
      <c r="P79" s="174">
        <v>0</v>
      </c>
      <c r="Q79" s="174">
        <f>ROUND(E79*P79,5)</f>
        <v>0</v>
      </c>
      <c r="R79" s="174"/>
      <c r="S79" s="174"/>
      <c r="T79" s="175">
        <v>0</v>
      </c>
      <c r="U79" s="174">
        <f>ROUND(E79*T79,2)</f>
        <v>0</v>
      </c>
      <c r="V79" s="164"/>
      <c r="W79" s="164"/>
      <c r="X79" s="164"/>
      <c r="Y79" s="164"/>
      <c r="Z79" s="164"/>
      <c r="AA79" s="164"/>
      <c r="AB79" s="164"/>
      <c r="AC79" s="164"/>
      <c r="AD79" s="164"/>
      <c r="AE79" s="164" t="s">
        <v>100</v>
      </c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</row>
    <row r="80" spans="1:60" outlineLevel="1" x14ac:dyDescent="0.2">
      <c r="A80" s="165"/>
      <c r="B80" s="172"/>
      <c r="C80" s="273" t="s">
        <v>138</v>
      </c>
      <c r="D80" s="274"/>
      <c r="E80" s="275"/>
      <c r="F80" s="276"/>
      <c r="G80" s="277"/>
      <c r="H80" s="183"/>
      <c r="I80" s="183"/>
      <c r="J80" s="183"/>
      <c r="K80" s="183"/>
      <c r="L80" s="183"/>
      <c r="M80" s="183"/>
      <c r="N80" s="174"/>
      <c r="O80" s="174"/>
      <c r="P80" s="174"/>
      <c r="Q80" s="174"/>
      <c r="R80" s="174"/>
      <c r="S80" s="174"/>
      <c r="T80" s="175"/>
      <c r="U80" s="174"/>
      <c r="V80" s="164"/>
      <c r="W80" s="164"/>
      <c r="X80" s="164"/>
      <c r="Y80" s="164"/>
      <c r="Z80" s="164"/>
      <c r="AA80" s="164"/>
      <c r="AB80" s="164"/>
      <c r="AC80" s="164"/>
      <c r="AD80" s="164"/>
      <c r="AE80" s="164" t="s">
        <v>102</v>
      </c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7" t="str">
        <f>C80</f>
        <v>Korpusy a dvířka LDT tl.18mm</v>
      </c>
      <c r="BB80" s="164"/>
      <c r="BC80" s="164"/>
      <c r="BD80" s="164"/>
      <c r="BE80" s="164"/>
      <c r="BF80" s="164"/>
      <c r="BG80" s="164"/>
      <c r="BH80" s="164"/>
    </row>
    <row r="81" spans="1:60" outlineLevel="1" x14ac:dyDescent="0.2">
      <c r="A81" s="165"/>
      <c r="B81" s="172"/>
      <c r="C81" s="273" t="s">
        <v>157</v>
      </c>
      <c r="D81" s="274"/>
      <c r="E81" s="275"/>
      <c r="F81" s="276"/>
      <c r="G81" s="277"/>
      <c r="H81" s="183"/>
      <c r="I81" s="183"/>
      <c r="J81" s="183"/>
      <c r="K81" s="183"/>
      <c r="L81" s="183"/>
      <c r="M81" s="183"/>
      <c r="N81" s="174"/>
      <c r="O81" s="174"/>
      <c r="P81" s="174"/>
      <c r="Q81" s="174"/>
      <c r="R81" s="174"/>
      <c r="S81" s="174"/>
      <c r="T81" s="175"/>
      <c r="U81" s="174"/>
      <c r="V81" s="164"/>
      <c r="W81" s="164"/>
      <c r="X81" s="164"/>
      <c r="Y81" s="164"/>
      <c r="Z81" s="164"/>
      <c r="AA81" s="164"/>
      <c r="AB81" s="164"/>
      <c r="AC81" s="164"/>
      <c r="AD81" s="164"/>
      <c r="AE81" s="164" t="s">
        <v>102</v>
      </c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7" t="str">
        <f>C81</f>
        <v>Záda sololak</v>
      </c>
      <c r="BB81" s="164"/>
      <c r="BC81" s="164"/>
      <c r="BD81" s="164"/>
      <c r="BE81" s="164"/>
      <c r="BF81" s="164"/>
      <c r="BG81" s="164"/>
      <c r="BH81" s="164"/>
    </row>
    <row r="82" spans="1:60" outlineLevel="1" x14ac:dyDescent="0.2">
      <c r="A82" s="165"/>
      <c r="B82" s="172"/>
      <c r="C82" s="273" t="s">
        <v>158</v>
      </c>
      <c r="D82" s="274"/>
      <c r="E82" s="275"/>
      <c r="F82" s="276"/>
      <c r="G82" s="277"/>
      <c r="H82" s="183"/>
      <c r="I82" s="183"/>
      <c r="J82" s="183"/>
      <c r="K82" s="183"/>
      <c r="L82" s="183"/>
      <c r="M82" s="183"/>
      <c r="N82" s="174"/>
      <c r="O82" s="174"/>
      <c r="P82" s="174"/>
      <c r="Q82" s="174"/>
      <c r="R82" s="174"/>
      <c r="S82" s="174"/>
      <c r="T82" s="175"/>
      <c r="U82" s="174"/>
      <c r="V82" s="164"/>
      <c r="W82" s="164"/>
      <c r="X82" s="164"/>
      <c r="Y82" s="164"/>
      <c r="Z82" s="164"/>
      <c r="AA82" s="164"/>
      <c r="AB82" s="164"/>
      <c r="AC82" s="164"/>
      <c r="AD82" s="164"/>
      <c r="AE82" s="164" t="s">
        <v>102</v>
      </c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7" t="str">
        <f>C82</f>
        <v>Police se nesmí prohýbat</v>
      </c>
      <c r="BB82" s="164"/>
      <c r="BC82" s="164"/>
      <c r="BD82" s="164"/>
      <c r="BE82" s="164"/>
      <c r="BF82" s="164"/>
      <c r="BG82" s="164"/>
      <c r="BH82" s="164"/>
    </row>
    <row r="83" spans="1:60" outlineLevel="1" x14ac:dyDescent="0.2">
      <c r="A83" s="165"/>
      <c r="B83" s="172"/>
      <c r="C83" s="273" t="s">
        <v>141</v>
      </c>
      <c r="D83" s="274"/>
      <c r="E83" s="275"/>
      <c r="F83" s="276"/>
      <c r="G83" s="277"/>
      <c r="H83" s="183"/>
      <c r="I83" s="183"/>
      <c r="J83" s="183"/>
      <c r="K83" s="183"/>
      <c r="L83" s="183"/>
      <c r="M83" s="183"/>
      <c r="N83" s="174"/>
      <c r="O83" s="174"/>
      <c r="P83" s="174"/>
      <c r="Q83" s="174"/>
      <c r="R83" s="174"/>
      <c r="S83" s="174"/>
      <c r="T83" s="175"/>
      <c r="U83" s="174"/>
      <c r="V83" s="164"/>
      <c r="W83" s="164"/>
      <c r="X83" s="164"/>
      <c r="Y83" s="164"/>
      <c r="Z83" s="164"/>
      <c r="AA83" s="164"/>
      <c r="AB83" s="164"/>
      <c r="AC83" s="164"/>
      <c r="AD83" s="164"/>
      <c r="AE83" s="164" t="s">
        <v>102</v>
      </c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7" t="str">
        <f>C83</f>
        <v>ABS 2 mm na dvířka skříněk</v>
      </c>
      <c r="BB83" s="164"/>
      <c r="BC83" s="164"/>
      <c r="BD83" s="164"/>
      <c r="BE83" s="164"/>
      <c r="BF83" s="164"/>
      <c r="BG83" s="164"/>
      <c r="BH83" s="164"/>
    </row>
    <row r="84" spans="1:60" outlineLevel="1" x14ac:dyDescent="0.2">
      <c r="A84" s="165"/>
      <c r="B84" s="172"/>
      <c r="C84" s="273" t="s">
        <v>159</v>
      </c>
      <c r="D84" s="274"/>
      <c r="E84" s="275"/>
      <c r="F84" s="276"/>
      <c r="G84" s="277"/>
      <c r="H84" s="183"/>
      <c r="I84" s="183"/>
      <c r="J84" s="183"/>
      <c r="K84" s="183"/>
      <c r="L84" s="183"/>
      <c r="M84" s="183"/>
      <c r="N84" s="174"/>
      <c r="O84" s="174"/>
      <c r="P84" s="174"/>
      <c r="Q84" s="174"/>
      <c r="R84" s="174"/>
      <c r="S84" s="174"/>
      <c r="T84" s="175"/>
      <c r="U84" s="174"/>
      <c r="V84" s="164"/>
      <c r="W84" s="164"/>
      <c r="X84" s="164"/>
      <c r="Y84" s="164"/>
      <c r="Z84" s="164"/>
      <c r="AA84" s="164"/>
      <c r="AB84" s="164"/>
      <c r="AC84" s="164"/>
      <c r="AD84" s="164"/>
      <c r="AE84" s="164" t="s">
        <v>102</v>
      </c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7" t="str">
        <f>C84</f>
        <v>posuvné dveře</v>
      </c>
      <c r="BB84" s="164"/>
      <c r="BC84" s="164"/>
      <c r="BD84" s="164"/>
      <c r="BE84" s="164"/>
      <c r="BF84" s="164"/>
      <c r="BG84" s="164"/>
      <c r="BH84" s="164"/>
    </row>
    <row r="85" spans="1:60" outlineLevel="1" x14ac:dyDescent="0.2">
      <c r="A85" s="165"/>
      <c r="B85" s="172"/>
      <c r="C85" s="204" t="s">
        <v>144</v>
      </c>
      <c r="D85" s="178"/>
      <c r="E85" s="181"/>
      <c r="F85" s="185"/>
      <c r="G85" s="185"/>
      <c r="H85" s="183"/>
      <c r="I85" s="183"/>
      <c r="J85" s="183"/>
      <c r="K85" s="183"/>
      <c r="L85" s="183"/>
      <c r="M85" s="183"/>
      <c r="N85" s="174"/>
      <c r="O85" s="174"/>
      <c r="P85" s="174"/>
      <c r="Q85" s="174"/>
      <c r="R85" s="174"/>
      <c r="S85" s="174"/>
      <c r="T85" s="175"/>
      <c r="U85" s="174"/>
      <c r="V85" s="164"/>
      <c r="W85" s="164"/>
      <c r="X85" s="164"/>
      <c r="Y85" s="164"/>
      <c r="Z85" s="164"/>
      <c r="AA85" s="164"/>
      <c r="AB85" s="164"/>
      <c r="AC85" s="164"/>
      <c r="AD85" s="164"/>
      <c r="AE85" s="164" t="s">
        <v>102</v>
      </c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</row>
    <row r="86" spans="1:60" outlineLevel="1" x14ac:dyDescent="0.2">
      <c r="A86" s="165"/>
      <c r="B86" s="172"/>
      <c r="C86" s="273" t="s">
        <v>145</v>
      </c>
      <c r="D86" s="274"/>
      <c r="E86" s="275"/>
      <c r="F86" s="276"/>
      <c r="G86" s="277"/>
      <c r="H86" s="183"/>
      <c r="I86" s="183"/>
      <c r="J86" s="183"/>
      <c r="K86" s="183"/>
      <c r="L86" s="183"/>
      <c r="M86" s="183"/>
      <c r="N86" s="174"/>
      <c r="O86" s="174"/>
      <c r="P86" s="174"/>
      <c r="Q86" s="174"/>
      <c r="R86" s="174"/>
      <c r="S86" s="174"/>
      <c r="T86" s="175"/>
      <c r="U86" s="174"/>
      <c r="V86" s="164"/>
      <c r="W86" s="164"/>
      <c r="X86" s="164"/>
      <c r="Y86" s="164"/>
      <c r="Z86" s="164"/>
      <c r="AA86" s="164"/>
      <c r="AB86" s="164"/>
      <c r="AC86" s="164"/>
      <c r="AD86" s="164"/>
      <c r="AE86" s="164" t="s">
        <v>102</v>
      </c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7" t="str">
        <f>C86</f>
        <v>Položka je včetně dopravy a montáže</v>
      </c>
      <c r="BB86" s="164"/>
      <c r="BC86" s="164"/>
      <c r="BD86" s="164"/>
      <c r="BE86" s="164"/>
      <c r="BF86" s="164"/>
      <c r="BG86" s="164"/>
      <c r="BH86" s="164"/>
    </row>
    <row r="87" spans="1:60" ht="22.5" outlineLevel="1" x14ac:dyDescent="0.2">
      <c r="A87" s="165">
        <v>13</v>
      </c>
      <c r="B87" s="172" t="s">
        <v>160</v>
      </c>
      <c r="C87" s="202" t="s">
        <v>161</v>
      </c>
      <c r="D87" s="174" t="s">
        <v>99</v>
      </c>
      <c r="E87" s="179">
        <v>1</v>
      </c>
      <c r="F87" s="182"/>
      <c r="G87" s="183">
        <f>ROUND(E87*F87,2)</f>
        <v>0</v>
      </c>
      <c r="H87" s="182"/>
      <c r="I87" s="183">
        <f>ROUND(E87*H87,2)</f>
        <v>0</v>
      </c>
      <c r="J87" s="182"/>
      <c r="K87" s="183">
        <f>ROUND(E87*J87,2)</f>
        <v>0</v>
      </c>
      <c r="L87" s="183">
        <v>21</v>
      </c>
      <c r="M87" s="183">
        <f>G87*(1+L87/100)</f>
        <v>0</v>
      </c>
      <c r="N87" s="174">
        <v>0</v>
      </c>
      <c r="O87" s="174">
        <f>ROUND(E87*N87,5)</f>
        <v>0</v>
      </c>
      <c r="P87" s="174">
        <v>0</v>
      </c>
      <c r="Q87" s="174">
        <f>ROUND(E87*P87,5)</f>
        <v>0</v>
      </c>
      <c r="R87" s="174"/>
      <c r="S87" s="174"/>
      <c r="T87" s="175">
        <v>0</v>
      </c>
      <c r="U87" s="174">
        <f>ROUND(E87*T87,2)</f>
        <v>0</v>
      </c>
      <c r="V87" s="164"/>
      <c r="W87" s="164"/>
      <c r="X87" s="164"/>
      <c r="Y87" s="164"/>
      <c r="Z87" s="164"/>
      <c r="AA87" s="164"/>
      <c r="AB87" s="164"/>
      <c r="AC87" s="164"/>
      <c r="AD87" s="164"/>
      <c r="AE87" s="164" t="s">
        <v>100</v>
      </c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</row>
    <row r="88" spans="1:60" outlineLevel="1" x14ac:dyDescent="0.2">
      <c r="A88" s="165"/>
      <c r="B88" s="172"/>
      <c r="C88" s="273" t="s">
        <v>162</v>
      </c>
      <c r="D88" s="274"/>
      <c r="E88" s="275"/>
      <c r="F88" s="276"/>
      <c r="G88" s="277"/>
      <c r="H88" s="183"/>
      <c r="I88" s="183"/>
      <c r="J88" s="183"/>
      <c r="K88" s="183"/>
      <c r="L88" s="183"/>
      <c r="M88" s="183"/>
      <c r="N88" s="174"/>
      <c r="O88" s="174"/>
      <c r="P88" s="174"/>
      <c r="Q88" s="174"/>
      <c r="R88" s="174"/>
      <c r="S88" s="174"/>
      <c r="T88" s="175"/>
      <c r="U88" s="174"/>
      <c r="V88" s="164"/>
      <c r="W88" s="164"/>
      <c r="X88" s="164"/>
      <c r="Y88" s="164"/>
      <c r="Z88" s="164"/>
      <c r="AA88" s="164"/>
      <c r="AB88" s="164"/>
      <c r="AC88" s="164"/>
      <c r="AD88" s="164"/>
      <c r="AE88" s="164" t="s">
        <v>102</v>
      </c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7" t="str">
        <f>C88</f>
        <v>kovové vzpěry 6 ks</v>
      </c>
      <c r="BB88" s="164"/>
      <c r="BC88" s="164"/>
      <c r="BD88" s="164"/>
      <c r="BE88" s="164"/>
      <c r="BF88" s="164"/>
      <c r="BG88" s="164"/>
      <c r="BH88" s="164"/>
    </row>
    <row r="89" spans="1:60" outlineLevel="1" x14ac:dyDescent="0.2">
      <c r="A89" s="165"/>
      <c r="B89" s="172"/>
      <c r="C89" s="273" t="s">
        <v>163</v>
      </c>
      <c r="D89" s="274"/>
      <c r="E89" s="275"/>
      <c r="F89" s="276"/>
      <c r="G89" s="277"/>
      <c r="H89" s="183"/>
      <c r="I89" s="183"/>
      <c r="J89" s="183"/>
      <c r="K89" s="183"/>
      <c r="L89" s="183"/>
      <c r="M89" s="183"/>
      <c r="N89" s="174"/>
      <c r="O89" s="174"/>
      <c r="P89" s="174"/>
      <c r="Q89" s="174"/>
      <c r="R89" s="174"/>
      <c r="S89" s="174"/>
      <c r="T89" s="175"/>
      <c r="U89" s="174"/>
      <c r="V89" s="164"/>
      <c r="W89" s="164"/>
      <c r="X89" s="164"/>
      <c r="Y89" s="164"/>
      <c r="Z89" s="164"/>
      <c r="AA89" s="164"/>
      <c r="AB89" s="164"/>
      <c r="AC89" s="164"/>
      <c r="AD89" s="164"/>
      <c r="AE89" s="164" t="s">
        <v>102</v>
      </c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7" t="str">
        <f>C89</f>
        <v>LDT 22mm, ABS 2mm</v>
      </c>
      <c r="BB89" s="164"/>
      <c r="BC89" s="164"/>
      <c r="BD89" s="164"/>
      <c r="BE89" s="164"/>
      <c r="BF89" s="164"/>
      <c r="BG89" s="164"/>
      <c r="BH89" s="164"/>
    </row>
    <row r="90" spans="1:60" outlineLevel="1" x14ac:dyDescent="0.2">
      <c r="A90" s="165"/>
      <c r="B90" s="172"/>
      <c r="C90" s="273" t="s">
        <v>164</v>
      </c>
      <c r="D90" s="274"/>
      <c r="E90" s="275"/>
      <c r="F90" s="276"/>
      <c r="G90" s="277"/>
      <c r="H90" s="183"/>
      <c r="I90" s="183"/>
      <c r="J90" s="183"/>
      <c r="K90" s="183"/>
      <c r="L90" s="183"/>
      <c r="M90" s="183"/>
      <c r="N90" s="174"/>
      <c r="O90" s="174"/>
      <c r="P90" s="174"/>
      <c r="Q90" s="174"/>
      <c r="R90" s="174"/>
      <c r="S90" s="174"/>
      <c r="T90" s="175"/>
      <c r="U90" s="174"/>
      <c r="V90" s="164"/>
      <c r="W90" s="164"/>
      <c r="X90" s="164"/>
      <c r="Y90" s="164"/>
      <c r="Z90" s="164"/>
      <c r="AA90" s="164"/>
      <c r="AB90" s="164"/>
      <c r="AC90" s="164"/>
      <c r="AD90" s="164"/>
      <c r="AE90" s="164" t="s">
        <v>102</v>
      </c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7" t="str">
        <f>C90</f>
        <v>kotveno do stěny</v>
      </c>
      <c r="BB90" s="164"/>
      <c r="BC90" s="164"/>
      <c r="BD90" s="164"/>
      <c r="BE90" s="164"/>
      <c r="BF90" s="164"/>
      <c r="BG90" s="164"/>
      <c r="BH90" s="164"/>
    </row>
    <row r="91" spans="1:60" ht="22.5" outlineLevel="1" x14ac:dyDescent="0.2">
      <c r="A91" s="165">
        <v>14</v>
      </c>
      <c r="B91" s="172" t="s">
        <v>165</v>
      </c>
      <c r="C91" s="202" t="s">
        <v>166</v>
      </c>
      <c r="D91" s="174" t="s">
        <v>99</v>
      </c>
      <c r="E91" s="179">
        <v>1</v>
      </c>
      <c r="F91" s="182"/>
      <c r="G91" s="183">
        <f>ROUND(E91*F91,2)</f>
        <v>0</v>
      </c>
      <c r="H91" s="182"/>
      <c r="I91" s="183">
        <f>ROUND(E91*H91,2)</f>
        <v>0</v>
      </c>
      <c r="J91" s="182"/>
      <c r="K91" s="183">
        <f>ROUND(E91*J91,2)</f>
        <v>0</v>
      </c>
      <c r="L91" s="183">
        <v>21</v>
      </c>
      <c r="M91" s="183">
        <f>G91*(1+L91/100)</f>
        <v>0</v>
      </c>
      <c r="N91" s="174">
        <v>0</v>
      </c>
      <c r="O91" s="174">
        <f>ROUND(E91*N91,5)</f>
        <v>0</v>
      </c>
      <c r="P91" s="174">
        <v>0</v>
      </c>
      <c r="Q91" s="174">
        <f>ROUND(E91*P91,5)</f>
        <v>0</v>
      </c>
      <c r="R91" s="174"/>
      <c r="S91" s="174"/>
      <c r="T91" s="175">
        <v>0</v>
      </c>
      <c r="U91" s="174">
        <f>ROUND(E91*T91,2)</f>
        <v>0</v>
      </c>
      <c r="V91" s="164"/>
      <c r="W91" s="164"/>
      <c r="X91" s="164"/>
      <c r="Y91" s="164"/>
      <c r="Z91" s="164"/>
      <c r="AA91" s="164"/>
      <c r="AB91" s="164"/>
      <c r="AC91" s="164"/>
      <c r="AD91" s="164"/>
      <c r="AE91" s="164" t="s">
        <v>167</v>
      </c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</row>
    <row r="92" spans="1:60" outlineLevel="1" x14ac:dyDescent="0.2">
      <c r="A92" s="165"/>
      <c r="B92" s="172"/>
      <c r="C92" s="273" t="s">
        <v>168</v>
      </c>
      <c r="D92" s="274"/>
      <c r="E92" s="275"/>
      <c r="F92" s="276"/>
      <c r="G92" s="277"/>
      <c r="H92" s="183"/>
      <c r="I92" s="183"/>
      <c r="J92" s="183"/>
      <c r="K92" s="183"/>
      <c r="L92" s="183"/>
      <c r="M92" s="183"/>
      <c r="N92" s="174"/>
      <c r="O92" s="174"/>
      <c r="P92" s="174"/>
      <c r="Q92" s="174"/>
      <c r="R92" s="174"/>
      <c r="S92" s="174"/>
      <c r="T92" s="175"/>
      <c r="U92" s="174"/>
      <c r="V92" s="164"/>
      <c r="W92" s="164"/>
      <c r="X92" s="164"/>
      <c r="Y92" s="164"/>
      <c r="Z92" s="164"/>
      <c r="AA92" s="164"/>
      <c r="AB92" s="164"/>
      <c r="AC92" s="164"/>
      <c r="AD92" s="164"/>
      <c r="AE92" s="164" t="s">
        <v>102</v>
      </c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7" t="str">
        <f t="shared" ref="BA92:BA104" si="3">C92</f>
        <v>- pevná ocelová konstrukce</v>
      </c>
      <c r="BB92" s="164"/>
      <c r="BC92" s="164"/>
      <c r="BD92" s="164"/>
      <c r="BE92" s="164"/>
      <c r="BF92" s="164"/>
      <c r="BG92" s="164"/>
      <c r="BH92" s="164"/>
    </row>
    <row r="93" spans="1:60" outlineLevel="1" x14ac:dyDescent="0.2">
      <c r="A93" s="165"/>
      <c r="B93" s="172"/>
      <c r="C93" s="273" t="s">
        <v>169</v>
      </c>
      <c r="D93" s="274"/>
      <c r="E93" s="275"/>
      <c r="F93" s="276"/>
      <c r="G93" s="277"/>
      <c r="H93" s="183"/>
      <c r="I93" s="183"/>
      <c r="J93" s="183"/>
      <c r="K93" s="183"/>
      <c r="L93" s="183"/>
      <c r="M93" s="183"/>
      <c r="N93" s="174"/>
      <c r="O93" s="174"/>
      <c r="P93" s="174"/>
      <c r="Q93" s="174"/>
      <c r="R93" s="174"/>
      <c r="S93" s="174"/>
      <c r="T93" s="175"/>
      <c r="U93" s="174"/>
      <c r="V93" s="164"/>
      <c r="W93" s="164"/>
      <c r="X93" s="164"/>
      <c r="Y93" s="164"/>
      <c r="Z93" s="164"/>
      <c r="AA93" s="164"/>
      <c r="AB93" s="164"/>
      <c r="AC93" s="164"/>
      <c r="AD93" s="164"/>
      <c r="AE93" s="164" t="s">
        <v>102</v>
      </c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7" t="str">
        <f t="shared" si="3"/>
        <v>- měkčené madlo</v>
      </c>
      <c r="BB93" s="164"/>
      <c r="BC93" s="164"/>
      <c r="BD93" s="164"/>
      <c r="BE93" s="164"/>
      <c r="BF93" s="164"/>
      <c r="BG93" s="164"/>
      <c r="BH93" s="164"/>
    </row>
    <row r="94" spans="1:60" outlineLevel="1" x14ac:dyDescent="0.2">
      <c r="A94" s="165"/>
      <c r="B94" s="172"/>
      <c r="C94" s="273" t="s">
        <v>170</v>
      </c>
      <c r="D94" s="274"/>
      <c r="E94" s="275"/>
      <c r="F94" s="276"/>
      <c r="G94" s="277"/>
      <c r="H94" s="183"/>
      <c r="I94" s="183"/>
      <c r="J94" s="183"/>
      <c r="K94" s="183"/>
      <c r="L94" s="183"/>
      <c r="M94" s="183"/>
      <c r="N94" s="174"/>
      <c r="O94" s="174"/>
      <c r="P94" s="174"/>
      <c r="Q94" s="174"/>
      <c r="R94" s="174"/>
      <c r="S94" s="174"/>
      <c r="T94" s="175"/>
      <c r="U94" s="174"/>
      <c r="V94" s="164"/>
      <c r="W94" s="164"/>
      <c r="X94" s="164"/>
      <c r="Y94" s="164"/>
      <c r="Z94" s="164"/>
      <c r="AA94" s="164"/>
      <c r="AB94" s="164"/>
      <c r="AC94" s="164"/>
      <c r="AD94" s="164"/>
      <c r="AE94" s="164" t="s">
        <v>102</v>
      </c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7" t="str">
        <f t="shared" si="3"/>
        <v>- schůdky s úpravou proti uklouznutí</v>
      </c>
      <c r="BB94" s="164"/>
      <c r="BC94" s="164"/>
      <c r="BD94" s="164"/>
      <c r="BE94" s="164"/>
      <c r="BF94" s="164"/>
      <c r="BG94" s="164"/>
      <c r="BH94" s="164"/>
    </row>
    <row r="95" spans="1:60" outlineLevel="1" x14ac:dyDescent="0.2">
      <c r="A95" s="165"/>
      <c r="B95" s="172"/>
      <c r="C95" s="273" t="s">
        <v>171</v>
      </c>
      <c r="D95" s="274"/>
      <c r="E95" s="275"/>
      <c r="F95" s="276"/>
      <c r="G95" s="277"/>
      <c r="H95" s="183"/>
      <c r="I95" s="183"/>
      <c r="J95" s="183"/>
      <c r="K95" s="183"/>
      <c r="L95" s="183"/>
      <c r="M95" s="183"/>
      <c r="N95" s="174"/>
      <c r="O95" s="174"/>
      <c r="P95" s="174"/>
      <c r="Q95" s="174"/>
      <c r="R95" s="174"/>
      <c r="S95" s="174"/>
      <c r="T95" s="175"/>
      <c r="U95" s="174"/>
      <c r="V95" s="164"/>
      <c r="W95" s="164"/>
      <c r="X95" s="164"/>
      <c r="Y95" s="164"/>
      <c r="Z95" s="164"/>
      <c r="AA95" s="164"/>
      <c r="AB95" s="164"/>
      <c r="AC95" s="164"/>
      <c r="AD95" s="164"/>
      <c r="AE95" s="164" t="s">
        <v>102</v>
      </c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7" t="str">
        <f t="shared" si="3"/>
        <v>- jednoduché složení konstrukce žebříku</v>
      </c>
      <c r="BB95" s="164"/>
      <c r="BC95" s="164"/>
      <c r="BD95" s="164"/>
      <c r="BE95" s="164"/>
      <c r="BF95" s="164"/>
      <c r="BG95" s="164"/>
      <c r="BH95" s="164"/>
    </row>
    <row r="96" spans="1:60" outlineLevel="1" x14ac:dyDescent="0.2">
      <c r="A96" s="165"/>
      <c r="B96" s="172"/>
      <c r="C96" s="273" t="s">
        <v>172</v>
      </c>
      <c r="D96" s="274"/>
      <c r="E96" s="275"/>
      <c r="F96" s="276"/>
      <c r="G96" s="277"/>
      <c r="H96" s="183"/>
      <c r="I96" s="183"/>
      <c r="J96" s="183"/>
      <c r="K96" s="183"/>
      <c r="L96" s="183"/>
      <c r="M96" s="183"/>
      <c r="N96" s="174"/>
      <c r="O96" s="174"/>
      <c r="P96" s="174"/>
      <c r="Q96" s="174"/>
      <c r="R96" s="174"/>
      <c r="S96" s="174"/>
      <c r="T96" s="175"/>
      <c r="U96" s="174"/>
      <c r="V96" s="164"/>
      <c r="W96" s="164"/>
      <c r="X96" s="164"/>
      <c r="Y96" s="164"/>
      <c r="Z96" s="164"/>
      <c r="AA96" s="164"/>
      <c r="AB96" s="164"/>
      <c r="AC96" s="164"/>
      <c r="AD96" s="164"/>
      <c r="AE96" s="164" t="s">
        <v>102</v>
      </c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7" t="str">
        <f t="shared" si="3"/>
        <v>- splňuje bezpečnostní normu: EN131</v>
      </c>
      <c r="BB96" s="164"/>
      <c r="BC96" s="164"/>
      <c r="BD96" s="164"/>
      <c r="BE96" s="164"/>
      <c r="BF96" s="164"/>
      <c r="BG96" s="164"/>
      <c r="BH96" s="164"/>
    </row>
    <row r="97" spans="1:60" outlineLevel="1" x14ac:dyDescent="0.2">
      <c r="A97" s="165"/>
      <c r="B97" s="172"/>
      <c r="C97" s="273" t="s">
        <v>183</v>
      </c>
      <c r="D97" s="274"/>
      <c r="E97" s="275"/>
      <c r="F97" s="276"/>
      <c r="G97" s="277"/>
      <c r="H97" s="183"/>
      <c r="I97" s="183"/>
      <c r="J97" s="183"/>
      <c r="K97" s="183"/>
      <c r="L97" s="183"/>
      <c r="M97" s="183"/>
      <c r="N97" s="174"/>
      <c r="O97" s="174"/>
      <c r="P97" s="174"/>
      <c r="Q97" s="174"/>
      <c r="R97" s="174"/>
      <c r="S97" s="174"/>
      <c r="T97" s="175"/>
      <c r="U97" s="174"/>
      <c r="V97" s="164"/>
      <c r="W97" s="164"/>
      <c r="X97" s="164"/>
      <c r="Y97" s="164"/>
      <c r="Z97" s="164"/>
      <c r="AA97" s="164"/>
      <c r="AB97" s="164"/>
      <c r="AC97" s="164"/>
      <c r="AD97" s="164"/>
      <c r="AE97" s="164" t="s">
        <v>102</v>
      </c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7" t="str">
        <f t="shared" si="3"/>
        <v>- 4 stupně</v>
      </c>
      <c r="BB97" s="164"/>
      <c r="BC97" s="164"/>
      <c r="BD97" s="164"/>
      <c r="BE97" s="164"/>
      <c r="BF97" s="164"/>
      <c r="BG97" s="164"/>
      <c r="BH97" s="164"/>
    </row>
    <row r="98" spans="1:60" outlineLevel="1" x14ac:dyDescent="0.2">
      <c r="A98" s="165"/>
      <c r="B98" s="172"/>
      <c r="C98" s="273" t="s">
        <v>173</v>
      </c>
      <c r="D98" s="274"/>
      <c r="E98" s="275"/>
      <c r="F98" s="276"/>
      <c r="G98" s="277"/>
      <c r="H98" s="183"/>
      <c r="I98" s="183"/>
      <c r="J98" s="183"/>
      <c r="K98" s="183"/>
      <c r="L98" s="183"/>
      <c r="M98" s="183"/>
      <c r="N98" s="174"/>
      <c r="O98" s="174"/>
      <c r="P98" s="174"/>
      <c r="Q98" s="174"/>
      <c r="R98" s="174"/>
      <c r="S98" s="174"/>
      <c r="T98" s="175"/>
      <c r="U98" s="174"/>
      <c r="V98" s="164"/>
      <c r="W98" s="164"/>
      <c r="X98" s="164"/>
      <c r="Y98" s="164"/>
      <c r="Z98" s="164"/>
      <c r="AA98" s="164"/>
      <c r="AB98" s="164"/>
      <c r="AC98" s="164"/>
      <c r="AD98" s="164"/>
      <c r="AE98" s="164" t="s">
        <v>102</v>
      </c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7" t="str">
        <f t="shared" si="3"/>
        <v>- nejvyšší schůdek: 92cm</v>
      </c>
      <c r="BB98" s="164"/>
      <c r="BC98" s="164"/>
      <c r="BD98" s="164"/>
      <c r="BE98" s="164"/>
      <c r="BF98" s="164"/>
      <c r="BG98" s="164"/>
      <c r="BH98" s="164"/>
    </row>
    <row r="99" spans="1:60" outlineLevel="1" x14ac:dyDescent="0.2">
      <c r="A99" s="165"/>
      <c r="B99" s="172"/>
      <c r="C99" s="273" t="s">
        <v>174</v>
      </c>
      <c r="D99" s="274"/>
      <c r="E99" s="275"/>
      <c r="F99" s="276"/>
      <c r="G99" s="277"/>
      <c r="H99" s="183"/>
      <c r="I99" s="183"/>
      <c r="J99" s="183"/>
      <c r="K99" s="183"/>
      <c r="L99" s="183"/>
      <c r="M99" s="183"/>
      <c r="N99" s="174"/>
      <c r="O99" s="174"/>
      <c r="P99" s="174"/>
      <c r="Q99" s="174"/>
      <c r="R99" s="174"/>
      <c r="S99" s="174"/>
      <c r="T99" s="175"/>
      <c r="U99" s="174"/>
      <c r="V99" s="164"/>
      <c r="W99" s="164"/>
      <c r="X99" s="164"/>
      <c r="Y99" s="164"/>
      <c r="Z99" s="164"/>
      <c r="AA99" s="164"/>
      <c r="AB99" s="164"/>
      <c r="AC99" s="164"/>
      <c r="AD99" s="164"/>
      <c r="AE99" s="164" t="s">
        <v>102</v>
      </c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7" t="str">
        <f t="shared" si="3"/>
        <v>- nosnost: 150kg</v>
      </c>
      <c r="BB99" s="164"/>
      <c r="BC99" s="164"/>
      <c r="BD99" s="164"/>
      <c r="BE99" s="164"/>
      <c r="BF99" s="164"/>
      <c r="BG99" s="164"/>
      <c r="BH99" s="164"/>
    </row>
    <row r="100" spans="1:60" outlineLevel="1" x14ac:dyDescent="0.2">
      <c r="A100" s="165"/>
      <c r="B100" s="172"/>
      <c r="C100" s="273" t="s">
        <v>175</v>
      </c>
      <c r="D100" s="274"/>
      <c r="E100" s="275"/>
      <c r="F100" s="276"/>
      <c r="G100" s="277"/>
      <c r="H100" s="183"/>
      <c r="I100" s="183"/>
      <c r="J100" s="183"/>
      <c r="K100" s="183"/>
      <c r="L100" s="183"/>
      <c r="M100" s="183"/>
      <c r="N100" s="174"/>
      <c r="O100" s="174"/>
      <c r="P100" s="174"/>
      <c r="Q100" s="174"/>
      <c r="R100" s="174"/>
      <c r="S100" s="174"/>
      <c r="T100" s="175"/>
      <c r="U100" s="17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 t="s">
        <v>102</v>
      </c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7" t="str">
        <f t="shared" si="3"/>
        <v>- vzdálenost mezi schody cca 25 mm</v>
      </c>
      <c r="BB100" s="164"/>
      <c r="BC100" s="164"/>
      <c r="BD100" s="164"/>
      <c r="BE100" s="164"/>
      <c r="BF100" s="164"/>
      <c r="BG100" s="164"/>
      <c r="BH100" s="164"/>
    </row>
    <row r="101" spans="1:60" outlineLevel="1" x14ac:dyDescent="0.2">
      <c r="A101" s="165"/>
      <c r="B101" s="172"/>
      <c r="C101" s="273" t="s">
        <v>176</v>
      </c>
      <c r="D101" s="274"/>
      <c r="E101" s="275"/>
      <c r="F101" s="276"/>
      <c r="G101" s="277"/>
      <c r="H101" s="183"/>
      <c r="I101" s="183"/>
      <c r="J101" s="183"/>
      <c r="K101" s="183"/>
      <c r="L101" s="183"/>
      <c r="M101" s="183"/>
      <c r="N101" s="174"/>
      <c r="O101" s="174"/>
      <c r="P101" s="174"/>
      <c r="Q101" s="174"/>
      <c r="R101" s="174"/>
      <c r="S101" s="174"/>
      <c r="T101" s="175"/>
      <c r="U101" s="17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 t="s">
        <v>102</v>
      </c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7" t="str">
        <f t="shared" si="3"/>
        <v>- rozměr schodu cca 37 x 25cm</v>
      </c>
      <c r="BB101" s="164"/>
      <c r="BC101" s="164"/>
      <c r="BD101" s="164"/>
      <c r="BE101" s="164"/>
      <c r="BF101" s="164"/>
      <c r="BG101" s="164"/>
      <c r="BH101" s="164"/>
    </row>
    <row r="102" spans="1:60" outlineLevel="1" x14ac:dyDescent="0.2">
      <c r="A102" s="165"/>
      <c r="B102" s="172"/>
      <c r="C102" s="273" t="s">
        <v>177</v>
      </c>
      <c r="D102" s="274"/>
      <c r="E102" s="275"/>
      <c r="F102" s="276"/>
      <c r="G102" s="277"/>
      <c r="H102" s="183"/>
      <c r="I102" s="183"/>
      <c r="J102" s="183"/>
      <c r="K102" s="183"/>
      <c r="L102" s="183"/>
      <c r="M102" s="183"/>
      <c r="N102" s="174"/>
      <c r="O102" s="174"/>
      <c r="P102" s="174"/>
      <c r="Q102" s="174"/>
      <c r="R102" s="174"/>
      <c r="S102" s="174"/>
      <c r="T102" s="175"/>
      <c r="U102" s="17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 t="s">
        <v>102</v>
      </c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7" t="str">
        <f t="shared" si="3"/>
        <v>- rozměr rozložených schůdků: 130 x 86 x 47cm</v>
      </c>
      <c r="BB102" s="164"/>
      <c r="BC102" s="164"/>
      <c r="BD102" s="164"/>
      <c r="BE102" s="164"/>
      <c r="BF102" s="164"/>
      <c r="BG102" s="164"/>
      <c r="BH102" s="164"/>
    </row>
    <row r="103" spans="1:60" outlineLevel="1" x14ac:dyDescent="0.2">
      <c r="A103" s="165"/>
      <c r="B103" s="172"/>
      <c r="C103" s="273" t="s">
        <v>178</v>
      </c>
      <c r="D103" s="274"/>
      <c r="E103" s="275"/>
      <c r="F103" s="276"/>
      <c r="G103" s="277"/>
      <c r="H103" s="183"/>
      <c r="I103" s="183"/>
      <c r="J103" s="183"/>
      <c r="K103" s="183"/>
      <c r="L103" s="183"/>
      <c r="M103" s="183"/>
      <c r="N103" s="174"/>
      <c r="O103" s="174"/>
      <c r="P103" s="174"/>
      <c r="Q103" s="174"/>
      <c r="R103" s="174"/>
      <c r="S103" s="174"/>
      <c r="T103" s="175"/>
      <c r="U103" s="17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 t="s">
        <v>102</v>
      </c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7" t="str">
        <f t="shared" si="3"/>
        <v>- rozměr složených schůdků: 150 x 6 x 47cm</v>
      </c>
      <c r="BB103" s="164"/>
      <c r="BC103" s="164"/>
      <c r="BD103" s="164"/>
      <c r="BE103" s="164"/>
      <c r="BF103" s="164"/>
      <c r="BG103" s="164"/>
      <c r="BH103" s="164"/>
    </row>
    <row r="104" spans="1:60" outlineLevel="1" x14ac:dyDescent="0.2">
      <c r="A104" s="193"/>
      <c r="B104" s="194"/>
      <c r="C104" s="254" t="s">
        <v>179</v>
      </c>
      <c r="D104" s="255"/>
      <c r="E104" s="256"/>
      <c r="F104" s="257"/>
      <c r="G104" s="258"/>
      <c r="H104" s="195"/>
      <c r="I104" s="195"/>
      <c r="J104" s="195"/>
      <c r="K104" s="195"/>
      <c r="L104" s="195"/>
      <c r="M104" s="195"/>
      <c r="N104" s="196"/>
      <c r="O104" s="196"/>
      <c r="P104" s="196"/>
      <c r="Q104" s="196"/>
      <c r="R104" s="196"/>
      <c r="S104" s="196"/>
      <c r="T104" s="197"/>
      <c r="U104" s="196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 t="s">
        <v>102</v>
      </c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7" t="str">
        <f t="shared" si="3"/>
        <v>- hmotnost cca 8 kg</v>
      </c>
      <c r="BB104" s="164"/>
      <c r="BC104" s="164"/>
      <c r="BD104" s="164"/>
      <c r="BE104" s="164"/>
      <c r="BF104" s="164"/>
      <c r="BG104" s="164"/>
      <c r="BH104" s="164"/>
    </row>
    <row r="105" spans="1:60" x14ac:dyDescent="0.2">
      <c r="A105" s="6"/>
      <c r="B105" s="7" t="s">
        <v>144</v>
      </c>
      <c r="C105" s="205" t="s">
        <v>144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AC105">
        <v>15</v>
      </c>
      <c r="AD105">
        <v>21</v>
      </c>
    </row>
    <row r="106" spans="1:60" x14ac:dyDescent="0.2">
      <c r="A106" s="198"/>
      <c r="B106" s="199">
        <v>26</v>
      </c>
      <c r="C106" s="206" t="s">
        <v>144</v>
      </c>
      <c r="D106" s="200"/>
      <c r="E106" s="200"/>
      <c r="F106" s="200"/>
      <c r="G106" s="201">
        <f>G8+G27+G43</f>
        <v>0</v>
      </c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AC106">
        <f>SUMIF(L7:L104,AC105,G7:G104)</f>
        <v>0</v>
      </c>
      <c r="AD106">
        <f>SUMIF(L7:L104,AD105,G7:G104)</f>
        <v>0</v>
      </c>
      <c r="AE106" t="s">
        <v>184</v>
      </c>
    </row>
    <row r="107" spans="1:60" x14ac:dyDescent="0.2">
      <c r="A107" s="6"/>
      <c r="B107" s="7" t="s">
        <v>144</v>
      </c>
      <c r="C107" s="205" t="s">
        <v>144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pans="1:60" x14ac:dyDescent="0.2">
      <c r="A108" s="6"/>
      <c r="B108" s="7" t="s">
        <v>144</v>
      </c>
      <c r="C108" s="205" t="s">
        <v>144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</row>
    <row r="109" spans="1:60" x14ac:dyDescent="0.2">
      <c r="A109" s="259">
        <v>33</v>
      </c>
      <c r="B109" s="259"/>
      <c r="C109" s="260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pans="1:60" x14ac:dyDescent="0.2">
      <c r="A110" s="261"/>
      <c r="B110" s="262"/>
      <c r="C110" s="263"/>
      <c r="D110" s="262"/>
      <c r="E110" s="262"/>
      <c r="F110" s="262"/>
      <c r="G110" s="264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AE110" t="s">
        <v>185</v>
      </c>
    </row>
    <row r="111" spans="1:60" x14ac:dyDescent="0.2">
      <c r="A111" s="265"/>
      <c r="B111" s="266"/>
      <c r="C111" s="267"/>
      <c r="D111" s="266"/>
      <c r="E111" s="266"/>
      <c r="F111" s="266"/>
      <c r="G111" s="268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</row>
    <row r="112" spans="1:60" x14ac:dyDescent="0.2">
      <c r="A112" s="265"/>
      <c r="B112" s="266"/>
      <c r="C112" s="267"/>
      <c r="D112" s="266"/>
      <c r="E112" s="266"/>
      <c r="F112" s="266"/>
      <c r="G112" s="268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</row>
    <row r="113" spans="1:31" x14ac:dyDescent="0.2">
      <c r="A113" s="265"/>
      <c r="B113" s="266"/>
      <c r="C113" s="267"/>
      <c r="D113" s="266"/>
      <c r="E113" s="266"/>
      <c r="F113" s="266"/>
      <c r="G113" s="268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1:31" x14ac:dyDescent="0.2">
      <c r="A114" s="269"/>
      <c r="B114" s="270"/>
      <c r="C114" s="271"/>
      <c r="D114" s="270"/>
      <c r="E114" s="270"/>
      <c r="F114" s="270"/>
      <c r="G114" s="272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</row>
    <row r="115" spans="1:31" x14ac:dyDescent="0.2">
      <c r="A115" s="6"/>
      <c r="B115" s="7" t="s">
        <v>144</v>
      </c>
      <c r="C115" s="205" t="s">
        <v>144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31" x14ac:dyDescent="0.2">
      <c r="C116" s="207"/>
      <c r="AE116" t="s">
        <v>186</v>
      </c>
    </row>
  </sheetData>
  <mergeCells count="81">
    <mergeCell ref="C18:G18"/>
    <mergeCell ref="A1:G1"/>
    <mergeCell ref="C2:G2"/>
    <mergeCell ref="C3:G3"/>
    <mergeCell ref="C4:G4"/>
    <mergeCell ref="C10:G10"/>
    <mergeCell ref="C11:G11"/>
    <mergeCell ref="C12:G12"/>
    <mergeCell ref="C13:G13"/>
    <mergeCell ref="C14:G14"/>
    <mergeCell ref="C16:G16"/>
    <mergeCell ref="C17:G17"/>
    <mergeCell ref="C36:G36"/>
    <mergeCell ref="C19:G19"/>
    <mergeCell ref="C21:G21"/>
    <mergeCell ref="C22:G22"/>
    <mergeCell ref="C23:G23"/>
    <mergeCell ref="C24:G24"/>
    <mergeCell ref="C26:G26"/>
    <mergeCell ref="C29:G29"/>
    <mergeCell ref="C30:G30"/>
    <mergeCell ref="C31:G31"/>
    <mergeCell ref="C32:G32"/>
    <mergeCell ref="C33:G33"/>
    <mergeCell ref="C51:G51"/>
    <mergeCell ref="C37:G37"/>
    <mergeCell ref="C38:G38"/>
    <mergeCell ref="C39:G39"/>
    <mergeCell ref="C41:G41"/>
    <mergeCell ref="C42:G42"/>
    <mergeCell ref="C45:G45"/>
    <mergeCell ref="C46:G46"/>
    <mergeCell ref="C47:G47"/>
    <mergeCell ref="C48:G48"/>
    <mergeCell ref="C49:G49"/>
    <mergeCell ref="C50:G50"/>
    <mergeCell ref="C68:G68"/>
    <mergeCell ref="C52:G52"/>
    <mergeCell ref="C54:G54"/>
    <mergeCell ref="C56:G56"/>
    <mergeCell ref="C57:G57"/>
    <mergeCell ref="C58:G58"/>
    <mergeCell ref="C59:G59"/>
    <mergeCell ref="C60:G60"/>
    <mergeCell ref="C61:G61"/>
    <mergeCell ref="C62:G62"/>
    <mergeCell ref="C64:G64"/>
    <mergeCell ref="C66:G66"/>
    <mergeCell ref="C82:G82"/>
    <mergeCell ref="C69:G69"/>
    <mergeCell ref="C70:G70"/>
    <mergeCell ref="C71:G71"/>
    <mergeCell ref="C72:G72"/>
    <mergeCell ref="C73:G73"/>
    <mergeCell ref="C74:G74"/>
    <mergeCell ref="C75:G75"/>
    <mergeCell ref="C76:G76"/>
    <mergeCell ref="C78:G78"/>
    <mergeCell ref="C80:G80"/>
    <mergeCell ref="C81:G81"/>
    <mergeCell ref="C97:G97"/>
    <mergeCell ref="C83:G83"/>
    <mergeCell ref="C84:G84"/>
    <mergeCell ref="C86:G86"/>
    <mergeCell ref="C88:G88"/>
    <mergeCell ref="C89:G89"/>
    <mergeCell ref="C90:G90"/>
    <mergeCell ref="C92:G92"/>
    <mergeCell ref="C93:G93"/>
    <mergeCell ref="C94:G94"/>
    <mergeCell ref="C95:G95"/>
    <mergeCell ref="C96:G96"/>
    <mergeCell ref="C104:G104"/>
    <mergeCell ref="A109:C109"/>
    <mergeCell ref="A110:G114"/>
    <mergeCell ref="C98:G98"/>
    <mergeCell ref="C99:G99"/>
    <mergeCell ref="C100:G100"/>
    <mergeCell ref="C101:G101"/>
    <mergeCell ref="C102:G102"/>
    <mergeCell ref="C103:G103"/>
  </mergeCells>
  <pageMargins left="0.59055118110236204" right="0.39370078740157499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2019-09-13T09:24:35Z</dcterms:created>
  <dcterms:modified xsi:type="dcterms:W3CDTF">2019-09-13T09:24:49Z</dcterms:modified>
</cp:coreProperties>
</file>