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36" windowWidth="19872" windowHeight="7716" activeTab="2"/>
  </bookViews>
  <sheets>
    <sheet name="Krycí list" sheetId="1" r:id="rId1"/>
    <sheet name="Rekapitulace" sheetId="2" r:id="rId2"/>
    <sheet name="Položky" sheetId="3" r:id="rId3"/>
  </sheets>
  <definedNames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Rekapitulace!$G$14</definedName>
    <definedName name="Dodavka0">Položky!#REF!</definedName>
    <definedName name="HSV">Rekapitulace!$E$14</definedName>
    <definedName name="HSV0">Položky!#REF!</definedName>
    <definedName name="HZS">Rekapitulace!$I$14</definedName>
    <definedName name="HZS0">Položky!#REF!</definedName>
    <definedName name="JKSO">'Krycí list'!$G$2</definedName>
    <definedName name="MJ">'Krycí list'!$G$5</definedName>
    <definedName name="Mont">Rekapitulace!$H$14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Položky!$A$1:$G$127</definedName>
    <definedName name="_xlnm.Print_Area" localSheetId="1">Rekapitulace!$A$1:$I$28</definedName>
    <definedName name="PocetMJ">'Krycí list'!$G$6</definedName>
    <definedName name="Poznamka">'Krycí list'!$B$37</definedName>
    <definedName name="Projektant">'Krycí list'!$C$8</definedName>
    <definedName name="PSV">Rekapitulace!$F$14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Rekapitulace!$H$27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45621"/>
</workbook>
</file>

<file path=xl/calcChain.xml><?xml version="1.0" encoding="utf-8"?>
<calcChain xmlns="http://schemas.openxmlformats.org/spreadsheetml/2006/main">
  <c r="D21" i="1" l="1"/>
  <c r="D20" i="1"/>
  <c r="D19" i="1"/>
  <c r="D18" i="1"/>
  <c r="D17" i="1"/>
  <c r="D16" i="1"/>
  <c r="D15" i="1"/>
  <c r="BE126" i="3"/>
  <c r="BD126" i="3"/>
  <c r="BC126" i="3"/>
  <c r="BB126" i="3"/>
  <c r="BA126" i="3"/>
  <c r="G126" i="3"/>
  <c r="BE125" i="3"/>
  <c r="BD125" i="3"/>
  <c r="BC125" i="3"/>
  <c r="BB125" i="3"/>
  <c r="BA125" i="3"/>
  <c r="G125" i="3"/>
  <c r="BE124" i="3"/>
  <c r="BD124" i="3"/>
  <c r="BC124" i="3"/>
  <c r="BB124" i="3"/>
  <c r="BA124" i="3"/>
  <c r="G124" i="3"/>
  <c r="BE123" i="3"/>
  <c r="BD123" i="3"/>
  <c r="BC123" i="3"/>
  <c r="BB123" i="3"/>
  <c r="BA123" i="3"/>
  <c r="G123" i="3"/>
  <c r="BE122" i="3"/>
  <c r="BD122" i="3"/>
  <c r="BC122" i="3"/>
  <c r="BB122" i="3"/>
  <c r="BA122" i="3"/>
  <c r="G122" i="3"/>
  <c r="BE121" i="3"/>
  <c r="BE127" i="3" s="1"/>
  <c r="I13" i="2" s="1"/>
  <c r="BD121" i="3"/>
  <c r="BC121" i="3"/>
  <c r="BC127" i="3" s="1"/>
  <c r="G13" i="2" s="1"/>
  <c r="BB121" i="3"/>
  <c r="BA121" i="3"/>
  <c r="BA127" i="3" s="1"/>
  <c r="E13" i="2" s="1"/>
  <c r="G121" i="3"/>
  <c r="B13" i="2"/>
  <c r="A13" i="2"/>
  <c r="BD127" i="3"/>
  <c r="H13" i="2" s="1"/>
  <c r="BB127" i="3"/>
  <c r="F13" i="2" s="1"/>
  <c r="G127" i="3"/>
  <c r="C127" i="3"/>
  <c r="BE118" i="3"/>
  <c r="BD118" i="3"/>
  <c r="BC118" i="3"/>
  <c r="BA118" i="3"/>
  <c r="G118" i="3"/>
  <c r="BB118" i="3" s="1"/>
  <c r="BE113" i="3"/>
  <c r="BD113" i="3"/>
  <c r="BC113" i="3"/>
  <c r="BA113" i="3"/>
  <c r="G113" i="3"/>
  <c r="BB113" i="3" s="1"/>
  <c r="BE108" i="3"/>
  <c r="BD108" i="3"/>
  <c r="BC108" i="3"/>
  <c r="BA108" i="3"/>
  <c r="G108" i="3"/>
  <c r="BB108" i="3" s="1"/>
  <c r="BE103" i="3"/>
  <c r="BD103" i="3"/>
  <c r="BC103" i="3"/>
  <c r="BA103" i="3"/>
  <c r="G103" i="3"/>
  <c r="BB103" i="3" s="1"/>
  <c r="BE98" i="3"/>
  <c r="BD98" i="3"/>
  <c r="BC98" i="3"/>
  <c r="BA98" i="3"/>
  <c r="G98" i="3"/>
  <c r="BB98" i="3" s="1"/>
  <c r="BE93" i="3"/>
  <c r="BD93" i="3"/>
  <c r="BC93" i="3"/>
  <c r="BA93" i="3"/>
  <c r="G93" i="3"/>
  <c r="BB93" i="3" s="1"/>
  <c r="BE88" i="3"/>
  <c r="BD88" i="3"/>
  <c r="BC88" i="3"/>
  <c r="BA88" i="3"/>
  <c r="G88" i="3"/>
  <c r="BB88" i="3" s="1"/>
  <c r="BE83" i="3"/>
  <c r="BE119" i="3" s="1"/>
  <c r="I12" i="2" s="1"/>
  <c r="BD83" i="3"/>
  <c r="BC83" i="3"/>
  <c r="BA83" i="3"/>
  <c r="G83" i="3"/>
  <c r="BB83" i="3" s="1"/>
  <c r="BE82" i="3"/>
  <c r="BD82" i="3"/>
  <c r="BC82" i="3"/>
  <c r="BA82" i="3"/>
  <c r="BA119" i="3" s="1"/>
  <c r="E12" i="2" s="1"/>
  <c r="G82" i="3"/>
  <c r="BB82" i="3" s="1"/>
  <c r="BE81" i="3"/>
  <c r="BD81" i="3"/>
  <c r="BC81" i="3"/>
  <c r="BC119" i="3" s="1"/>
  <c r="G12" i="2" s="1"/>
  <c r="BA81" i="3"/>
  <c r="G81" i="3"/>
  <c r="BB81" i="3" s="1"/>
  <c r="B12" i="2"/>
  <c r="A12" i="2"/>
  <c r="C119" i="3"/>
  <c r="BE78" i="3"/>
  <c r="BD78" i="3"/>
  <c r="BD79" i="3" s="1"/>
  <c r="H11" i="2" s="1"/>
  <c r="BC78" i="3"/>
  <c r="BC79" i="3" s="1"/>
  <c r="G11" i="2" s="1"/>
  <c r="BB78" i="3"/>
  <c r="BB79" i="3" s="1"/>
  <c r="F11" i="2" s="1"/>
  <c r="G78" i="3"/>
  <c r="BA78" i="3" s="1"/>
  <c r="BA79" i="3" s="1"/>
  <c r="E11" i="2" s="1"/>
  <c r="B11" i="2"/>
  <c r="A11" i="2"/>
  <c r="BE79" i="3"/>
  <c r="I11" i="2" s="1"/>
  <c r="C79" i="3"/>
  <c r="BE74" i="3"/>
  <c r="BD74" i="3"/>
  <c r="BC74" i="3"/>
  <c r="BB74" i="3"/>
  <c r="G74" i="3"/>
  <c r="BA74" i="3" s="1"/>
  <c r="BE70" i="3"/>
  <c r="BE76" i="3" s="1"/>
  <c r="I10" i="2" s="1"/>
  <c r="BD70" i="3"/>
  <c r="BC70" i="3"/>
  <c r="BC76" i="3" s="1"/>
  <c r="G10" i="2" s="1"/>
  <c r="BB70" i="3"/>
  <c r="G70" i="3"/>
  <c r="BA70" i="3" s="1"/>
  <c r="B10" i="2"/>
  <c r="A10" i="2"/>
  <c r="C76" i="3"/>
  <c r="BE65" i="3"/>
  <c r="BD65" i="3"/>
  <c r="BC65" i="3"/>
  <c r="BB65" i="3"/>
  <c r="G65" i="3"/>
  <c r="BA65" i="3" s="1"/>
  <c r="BE62" i="3"/>
  <c r="BD62" i="3"/>
  <c r="BC62" i="3"/>
  <c r="BB62" i="3"/>
  <c r="G62" i="3"/>
  <c r="BA62" i="3" s="1"/>
  <c r="BE59" i="3"/>
  <c r="BD59" i="3"/>
  <c r="BC59" i="3"/>
  <c r="BB59" i="3"/>
  <c r="G59" i="3"/>
  <c r="BA59" i="3" s="1"/>
  <c r="BE56" i="3"/>
  <c r="BD56" i="3"/>
  <c r="BC56" i="3"/>
  <c r="BB56" i="3"/>
  <c r="G56" i="3"/>
  <c r="BA56" i="3" s="1"/>
  <c r="BE53" i="3"/>
  <c r="BD53" i="3"/>
  <c r="BC53" i="3"/>
  <c r="BB53" i="3"/>
  <c r="G53" i="3"/>
  <c r="BA53" i="3" s="1"/>
  <c r="BE50" i="3"/>
  <c r="BD50" i="3"/>
  <c r="BC50" i="3"/>
  <c r="BB50" i="3"/>
  <c r="G50" i="3"/>
  <c r="BA50" i="3" s="1"/>
  <c r="BE46" i="3"/>
  <c r="BD46" i="3"/>
  <c r="BC46" i="3"/>
  <c r="BB46" i="3"/>
  <c r="G46" i="3"/>
  <c r="BA46" i="3" s="1"/>
  <c r="BE43" i="3"/>
  <c r="BD43" i="3"/>
  <c r="BC43" i="3"/>
  <c r="BB43" i="3"/>
  <c r="G43" i="3"/>
  <c r="BA43" i="3" s="1"/>
  <c r="BE40" i="3"/>
  <c r="BD40" i="3"/>
  <c r="BC40" i="3"/>
  <c r="BB40" i="3"/>
  <c r="G40" i="3"/>
  <c r="BA40" i="3" s="1"/>
  <c r="BE37" i="3"/>
  <c r="BD37" i="3"/>
  <c r="BC37" i="3"/>
  <c r="BB37" i="3"/>
  <c r="G37" i="3"/>
  <c r="BA37" i="3" s="1"/>
  <c r="BE33" i="3"/>
  <c r="BD33" i="3"/>
  <c r="BC33" i="3"/>
  <c r="BB33" i="3"/>
  <c r="G33" i="3"/>
  <c r="BA33" i="3" s="1"/>
  <c r="BE32" i="3"/>
  <c r="BE68" i="3" s="1"/>
  <c r="I9" i="2" s="1"/>
  <c r="BD32" i="3"/>
  <c r="BD68" i="3" s="1"/>
  <c r="H9" i="2" s="1"/>
  <c r="BC32" i="3"/>
  <c r="BB32" i="3"/>
  <c r="G32" i="3"/>
  <c r="BA32" i="3" s="1"/>
  <c r="BA68" i="3" s="1"/>
  <c r="E9" i="2" s="1"/>
  <c r="B9" i="2"/>
  <c r="A9" i="2"/>
  <c r="BC68" i="3"/>
  <c r="G9" i="2" s="1"/>
  <c r="C68" i="3"/>
  <c r="BE16" i="3"/>
  <c r="BD16" i="3"/>
  <c r="BC16" i="3"/>
  <c r="BB16" i="3"/>
  <c r="G16" i="3"/>
  <c r="BA16" i="3" s="1"/>
  <c r="BE11" i="3"/>
  <c r="BE30" i="3" s="1"/>
  <c r="I8" i="2" s="1"/>
  <c r="BD11" i="3"/>
  <c r="BC11" i="3"/>
  <c r="BC30" i="3" s="1"/>
  <c r="G8" i="2" s="1"/>
  <c r="BB11" i="3"/>
  <c r="G11" i="3"/>
  <c r="BA11" i="3" s="1"/>
  <c r="B8" i="2"/>
  <c r="A8" i="2"/>
  <c r="C30" i="3"/>
  <c r="BD8" i="3"/>
  <c r="BD9" i="3" s="1"/>
  <c r="H7" i="2" s="1"/>
  <c r="BC8" i="3"/>
  <c r="BB8" i="3"/>
  <c r="BB9" i="3" s="1"/>
  <c r="F7" i="2" s="1"/>
  <c r="BA8" i="3"/>
  <c r="G8" i="3"/>
  <c r="BE8" i="3" s="1"/>
  <c r="BE9" i="3" s="1"/>
  <c r="I7" i="2" s="1"/>
  <c r="B7" i="2"/>
  <c r="A7" i="2"/>
  <c r="BC9" i="3"/>
  <c r="G7" i="2" s="1"/>
  <c r="BA9" i="3"/>
  <c r="E7" i="2" s="1"/>
  <c r="C9" i="3"/>
  <c r="E4" i="3"/>
  <c r="C4" i="3"/>
  <c r="F3" i="3"/>
  <c r="C3" i="3"/>
  <c r="C2" i="2"/>
  <c r="C1" i="2"/>
  <c r="C33" i="1"/>
  <c r="F33" i="1" s="1"/>
  <c r="C31" i="1"/>
  <c r="C9" i="1"/>
  <c r="G7" i="1"/>
  <c r="D2" i="1"/>
  <c r="C2" i="1"/>
  <c r="BD30" i="3" l="1"/>
  <c r="H8" i="2" s="1"/>
  <c r="BB30" i="3"/>
  <c r="F8" i="2" s="1"/>
  <c r="BB76" i="3"/>
  <c r="F10" i="2" s="1"/>
  <c r="BD119" i="3"/>
  <c r="H12" i="2" s="1"/>
  <c r="G14" i="2"/>
  <c r="C18" i="1" s="1"/>
  <c r="BD76" i="3"/>
  <c r="H10" i="2" s="1"/>
  <c r="BB68" i="3"/>
  <c r="F9" i="2" s="1"/>
  <c r="I14" i="2"/>
  <c r="C21" i="1" s="1"/>
  <c r="BA30" i="3"/>
  <c r="E8" i="2" s="1"/>
  <c r="BA76" i="3"/>
  <c r="E10" i="2" s="1"/>
  <c r="BB119" i="3"/>
  <c r="F12" i="2" s="1"/>
  <c r="G9" i="3"/>
  <c r="G30" i="3"/>
  <c r="G68" i="3"/>
  <c r="G76" i="3"/>
  <c r="G79" i="3"/>
  <c r="G119" i="3"/>
  <c r="H14" i="2" l="1"/>
  <c r="C17" i="1" s="1"/>
  <c r="F14" i="2"/>
  <c r="C16" i="1" s="1"/>
  <c r="E14" i="2"/>
  <c r="C15" i="1"/>
  <c r="G19" i="2" l="1"/>
  <c r="I19" i="2" s="1"/>
  <c r="G23" i="2"/>
  <c r="I23" i="2" s="1"/>
  <c r="G19" i="1" s="1"/>
  <c r="G20" i="2"/>
  <c r="I20" i="2" s="1"/>
  <c r="G16" i="1" s="1"/>
  <c r="G24" i="2"/>
  <c r="I24" i="2" s="1"/>
  <c r="G20" i="1" s="1"/>
  <c r="G21" i="2"/>
  <c r="I21" i="2" s="1"/>
  <c r="G17" i="1" s="1"/>
  <c r="G25" i="2"/>
  <c r="I25" i="2" s="1"/>
  <c r="G21" i="1" s="1"/>
  <c r="C19" i="1"/>
  <c r="C22" i="1" s="1"/>
  <c r="G22" i="2"/>
  <c r="I22" i="2" s="1"/>
  <c r="G18" i="1" s="1"/>
  <c r="G26" i="2"/>
  <c r="I26" i="2" s="1"/>
  <c r="G15" i="1"/>
  <c r="H27" i="2" l="1"/>
  <c r="G23" i="1" s="1"/>
  <c r="G22" i="1" s="1"/>
  <c r="C23" i="1" l="1"/>
  <c r="F30" i="1" s="1"/>
  <c r="F31" i="1"/>
  <c r="F34" i="1" s="1"/>
</calcChain>
</file>

<file path=xl/sharedStrings.xml><?xml version="1.0" encoding="utf-8"?>
<sst xmlns="http://schemas.openxmlformats.org/spreadsheetml/2006/main" count="389" uniqueCount="219">
  <si>
    <t>Rozpočet</t>
  </si>
  <si>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</si>
  <si>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</si>
  <si>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</si>
  <si>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</si>
  <si>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</si>
  <si>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</si>
  <si>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</si>
  <si>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</si>
  <si>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</si>
  <si>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</si>
  <si>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</si>
  <si>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</si>
  <si>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</si>
  <si>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</si>
  <si>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</si>
  <si>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</si>
  <si>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</si>
  <si>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</si>
  <si>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</si>
  <si>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</si>
  <si>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</si>
  <si>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</si>
  <si>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</si>
  <si>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</si>
  <si>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</si>
  <si>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</si>
  <si>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</si>
  <si>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</si>
  <si>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</si>
  <si>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</si>
  <si>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</si>
  <si>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</si>
  <si>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</si>
  <si>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</si>
  <si>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</si>
  <si>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</si>
  <si>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</si>
  <si>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</si>
  <si>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</si>
  <si>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</si>
  <si>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</si>
  <si>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</si>
  <si>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</si>
  <si>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</si>
  <si>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</si>
  <si>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</si>
  <si>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</si>
  <si>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>Stavba :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</si>
  <si>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</si>
  <si>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</si>
  <si>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</si>
  <si>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</si>
  <si>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</si>
  <si>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</si>
  <si>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</si>
  <si>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</si>
  <si>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</si>
  <si>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</si>
  <si>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</si>
  <si>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</si>
  <si>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</si>
  <si>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</si>
  <si>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</si>
  <si>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</si>
  <si>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</si>
  <si>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</si>
  <si>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</si>
  <si>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</si>
  <si>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</si>
  <si>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</si>
  <si>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</si>
  <si>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</si>
  <si>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Celkem za</t>
  </si>
  <si>
    <t>SLEPÝ ROZPOČET</t>
  </si>
  <si>
    <t>Slepý rozpočet</t>
  </si>
  <si>
    <t>Ko12/23</t>
  </si>
  <si>
    <t>Rekonstrukce zdravotního střediska Drásov</t>
  </si>
  <si>
    <t>12/23</t>
  </si>
  <si>
    <t>Drásov č.p.1</t>
  </si>
  <si>
    <t>801.12</t>
  </si>
  <si>
    <t>Montáž a dodávka dveří</t>
  </si>
  <si>
    <t>3</t>
  </si>
  <si>
    <t>Svislé a kompletní konstrukce</t>
  </si>
  <si>
    <t>909      R00</t>
  </si>
  <si>
    <t>Hzs-nezmeritelne stavebni prace - např.zazdívky u ostění v důsledku bourání zárubní</t>
  </si>
  <si>
    <t>kč</t>
  </si>
  <si>
    <t>61</t>
  </si>
  <si>
    <t>Upravy povrchů vnitřní</t>
  </si>
  <si>
    <t>612409991R00</t>
  </si>
  <si>
    <t xml:space="preserve">Začištění omítek kolem oken,dveří, apod. </t>
  </si>
  <si>
    <t>m</t>
  </si>
  <si>
    <t>0,05*(0,60+2,00*2)*2*17</t>
  </si>
  <si>
    <t>0,05*(0,70+2,00*2)*2*2</t>
  </si>
  <si>
    <t>0,05*(0,80+2,00*2)*2*24</t>
  </si>
  <si>
    <t>0,05*(0,90+2,00*2)*2*3</t>
  </si>
  <si>
    <t>612425921R00</t>
  </si>
  <si>
    <t>Omítka vápenná vnitřního ostění - hladká pro osazení obložkových zárubní</t>
  </si>
  <si>
    <t>m2</t>
  </si>
  <si>
    <t>01/TR:0,10*(0,60+1,97*2)*10</t>
  </si>
  <si>
    <t>0,20*(0,60+1,97*2)*1</t>
  </si>
  <si>
    <t>02/TR:0,10*(0,60+1,97*2)*6</t>
  </si>
  <si>
    <t>03/TR:0,10*(0,70+1,97*2)*1</t>
  </si>
  <si>
    <t>04/TR:0,15*(0,70+1,97*2)*1</t>
  </si>
  <si>
    <t>05/TR:0,10*(0,80+1,97*2)*15</t>
  </si>
  <si>
    <t>0,15*(0,80+1,97*2)*5</t>
  </si>
  <si>
    <t>0,55*(0,80+1,97*2)*2</t>
  </si>
  <si>
    <t>0,70*(0,80+1,97*2)*1</t>
  </si>
  <si>
    <t>06/TR:0,10*(0,80+1,97*2)*1</t>
  </si>
  <si>
    <t>07/TR:0,10*(0,90+1,97*2)*1</t>
  </si>
  <si>
    <t>0,125*(0,90+1,97*2)*1</t>
  </si>
  <si>
    <t>0,55*(0,90+1,97*2)*1</t>
  </si>
  <si>
    <t>64</t>
  </si>
  <si>
    <t>Výplně otvorů</t>
  </si>
  <si>
    <t>642953121R00</t>
  </si>
  <si>
    <t>Dodatečné osaz.dřev.obložkových zárubní pl.do 2,5 m2</t>
  </si>
  <si>
    <t>kus</t>
  </si>
  <si>
    <t>611  PC  08</t>
  </si>
  <si>
    <t>Zárubeň obložková pro dveře 600/1970mm pro zděnou stěnu tl.100 mm</t>
  </si>
  <si>
    <t>dekor a barva dle výběru architekta a investora:</t>
  </si>
  <si>
    <t>01/TR:10,00</t>
  </si>
  <si>
    <t>02/TR:6,00</t>
  </si>
  <si>
    <t>611  PC  09</t>
  </si>
  <si>
    <t>Zárubeň obložková pro dveře 600/1970mm pro zděnou stěnu tl.200 mm</t>
  </si>
  <si>
    <t>01/TR:1,00</t>
  </si>
  <si>
    <t>611  PC  10</t>
  </si>
  <si>
    <t>Zárubeň obložková pro dveře 700/1970mm pro zděnou stěnu tl.100 mm</t>
  </si>
  <si>
    <t>03,/TR:1,00</t>
  </si>
  <si>
    <t>611  PC  11</t>
  </si>
  <si>
    <t>Zárubeň obložková pro dveře 700/1970mm pro zděnou stěnu tl.150 mm</t>
  </si>
  <si>
    <t>04/TR:1,00</t>
  </si>
  <si>
    <t>611  PC  12</t>
  </si>
  <si>
    <t>Zárubeň obložková pro dveře 800/1970mm pro zděnou stěnu tl.100 mm</t>
  </si>
  <si>
    <t>05/TR:15,00</t>
  </si>
  <si>
    <t>06/TR:1,00</t>
  </si>
  <si>
    <t>611  PC  13</t>
  </si>
  <si>
    <t>Zárubeň obložková pro dveře 800/1970mm pro zděnou stěnu tl.150 mm</t>
  </si>
  <si>
    <t>05/TR:5,00</t>
  </si>
  <si>
    <t>611  PC  14</t>
  </si>
  <si>
    <t>Zárubeň obložková pro dveře 800/1970mm pro zděnou stěnu tl.550 mm</t>
  </si>
  <si>
    <t>05/TR:2,00</t>
  </si>
  <si>
    <t>611  PC  15</t>
  </si>
  <si>
    <t>Zárubeň obložková pro dveře 800/1970mm pro zděnou stěnu tl.700 mm</t>
  </si>
  <si>
    <t>05/TR:1,00</t>
  </si>
  <si>
    <t>611  PC  16</t>
  </si>
  <si>
    <t>Zárubeň obložková pro dveře 900/1970mm pro zděnou stěnu tl.100 mm</t>
  </si>
  <si>
    <t>07/TR:1,00</t>
  </si>
  <si>
    <t>611  PC  17</t>
  </si>
  <si>
    <t>Zárubeň obložková pro dveře 900/1970mm pro zděnou stěnu tl.125 mm</t>
  </si>
  <si>
    <t>611  PC  18</t>
  </si>
  <si>
    <t>Zárubeň obložková pro dveře 900/1970mm pro zděnou stěnu tl.550 mm</t>
  </si>
  <si>
    <t>96</t>
  </si>
  <si>
    <t>Bourání konstrukcí</t>
  </si>
  <si>
    <t>968072455R00</t>
  </si>
  <si>
    <t xml:space="preserve">Vybourání kovových dveřních zárubní pl. do 2 m2 </t>
  </si>
  <si>
    <t>0,60*1,97*17</t>
  </si>
  <si>
    <t>0,70*1,97*2</t>
  </si>
  <si>
    <t>0,80*1,97*24</t>
  </si>
  <si>
    <t>968072456R00</t>
  </si>
  <si>
    <t xml:space="preserve">Vybourání kovových dveřních zárubní pl. nad 2 m2 </t>
  </si>
  <si>
    <t>0,90*1,97*3</t>
  </si>
  <si>
    <t>99</t>
  </si>
  <si>
    <t>Staveništní přesun hmot</t>
  </si>
  <si>
    <t>999281108R00</t>
  </si>
  <si>
    <t xml:space="preserve">Přesun hmot pro opravy a údržbu do výšky 12 m </t>
  </si>
  <si>
    <t>t</t>
  </si>
  <si>
    <t>766</t>
  </si>
  <si>
    <t>Konstrukce truhlářské</t>
  </si>
  <si>
    <t>766661112R00</t>
  </si>
  <si>
    <t xml:space="preserve">Montáž dveří do zárubně,otevíravých 1kř.do 0,8 m </t>
  </si>
  <si>
    <t>766661413R00</t>
  </si>
  <si>
    <t xml:space="preserve">Montáž dveří protipožár.1kř.do 80 cm </t>
  </si>
  <si>
    <t>611 PC  01</t>
  </si>
  <si>
    <t>Dveře vnitřní hladké plné 1kř. 600x1970 mm, kování s hranatým či kruhovým štítkem, wc klička,</t>
  </si>
  <si>
    <t>klika-klika, min.niklovaná větrací mřížka stříbrná 60/500 mm,:</t>
  </si>
  <si>
    <t>klřídlo - DTD deska s laminátovým povrchem viz.výplně otvorů,:</t>
  </si>
  <si>
    <t>01/TR:11,00</t>
  </si>
  <si>
    <t>611 PC  02</t>
  </si>
  <si>
    <t>Dveře vnitřní hladké plné 1kř. 600x1970 mm, kování s hranatým či kruhovým štítkem, rozeta pro</t>
  </si>
  <si>
    <t>cylindrický zámek, klika-klika min.niklované :</t>
  </si>
  <si>
    <t>611 PC  03</t>
  </si>
  <si>
    <t>Dveře vnitřní hladké plné 1kř. 700x1970 mm, kování s hranatým či kruhovým štítkem, wc klička,</t>
  </si>
  <si>
    <t>03/TR:1,00</t>
  </si>
  <si>
    <t>611 PC  04</t>
  </si>
  <si>
    <t>Dveře vnitřní hladké plné 1kř. 700x1970 mm, kování s hranatým či kruhovým štítkem, rozeta pro</t>
  </si>
  <si>
    <t>611 PC  05</t>
  </si>
  <si>
    <t>Dveře vnitřní hladké plné 1kř. 800x1970 mm, kování s hranatým či kruhovým štítkem, rozeta pro</t>
  </si>
  <si>
    <t>05/TR:23,00</t>
  </si>
  <si>
    <t>611 PC  06</t>
  </si>
  <si>
    <t>Dveře vnitřní hladké plné 1kř. 800x1970mm EI 30-S C2 DP3 se samozavíračem, kování s hranatým či</t>
  </si>
  <si>
    <t>kruhovým štítkem, rozeta pro cylindrický zámek, klika-klika min.niklované :</t>
  </si>
  <si>
    <t>611 PC  07</t>
  </si>
  <si>
    <t>Dveře vnitřní hladké plné 1kř. 900x1970 mm, kování s hranatým či kruhovým štítkem, rozeta pro</t>
  </si>
  <si>
    <t>07/TR:3,00</t>
  </si>
  <si>
    <t>998766202R00</t>
  </si>
  <si>
    <t xml:space="preserve">Přesun hmot pro truhlářské konstr., výšky do 12 m </t>
  </si>
  <si>
    <t>D96</t>
  </si>
  <si>
    <t>Přesuny suti a vybouraných hmot</t>
  </si>
  <si>
    <t>979990107R00</t>
  </si>
  <si>
    <t>Poplatek za skládku suti - směs betonu,cihel,dřeva skupina odpadu 170904</t>
  </si>
  <si>
    <t>979081111R00</t>
  </si>
  <si>
    <t xml:space="preserve">Odvoz suti a vybour. hmot na skládku do 1 km </t>
  </si>
  <si>
    <t>979081121R00</t>
  </si>
  <si>
    <t xml:space="preserve">Příplatek k odvozu za každý další 1 km </t>
  </si>
  <si>
    <t>979082111R00</t>
  </si>
  <si>
    <t xml:space="preserve">Vnitrostaveništní doprava suti do 10 m </t>
  </si>
  <si>
    <t>979082121R00</t>
  </si>
  <si>
    <t xml:space="preserve">Příplatek k vnitrost. dopravě suti za dalších 5 m </t>
  </si>
  <si>
    <t>979093111R00</t>
  </si>
  <si>
    <t xml:space="preserve">Uložení suti na skládku bez zhutnění </t>
  </si>
  <si>
    <t>Ztížené výrobní podmínky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</si>
  <si>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</si>
  <si>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</si>
  <si>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</si>
  <si>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</si>
  <si>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</si>
  <si>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 (IČD)</t>
  </si>
  <si>
    <t>Rezerva rozpočtu</t>
  </si>
  <si>
    <t>FOX plan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</si>
</sst>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0.0"/>
    <numFmt numFmtId="166" formatCode="#,##0\ &quot;Kč&quot;"/>
  </numFmts>
  <fonts count="25" x14ac:knownFonts="1">
    <font>
      <sz val="10"/>
      <name val="Arial CE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 CE"/>
      <family val="2"/>
      <charset val="238"/>
    </font>
    <font>
      <sz val="8"/>
      <name val="Arial"/>
      <family val="2"/>
      <charset val="238"/>
    </font>
    <font>
      <sz val="10"/>
      <color indexed="9"/>
      <name val="Arial CE"/>
    </font>
    <font>
      <sz val="8"/>
      <color indexed="9"/>
      <name val="Arial"/>
      <family val="2"/>
      <charset val="238"/>
    </font>
    <font>
      <sz val="8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40"/>
      </patternFill>
    </fill>
  </fills>
  <borders count="6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31">
    <xf numFmtId="0" fontId="0" fillId="0" borderId="0" xfId="0"/>
    <xf numFmtId="0" fontId="2" fillId="0" borderId="1" xfId="0" applyFont="1" applyBorder="1" applyAlignment="1">
      <alignment horizontal="centerContinuous" vertical="top"/>
    </xf>
    <xf numFmtId="0" fontId="3" fillId="0" borderId="1" xfId="0" applyFont="1" applyBorder="1" applyAlignment="1">
      <alignment horizontal="centerContinuous"/>
    </xf>
    <xf numFmtId="0" fontId="4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Continuous"/>
    </xf>
    <xf numFmtId="49" fontId="6" fillId="2" borderId="4" xfId="0" applyNumberFormat="1" applyFont="1" applyFill="1" applyBorder="1" applyAlignment="1">
      <alignment horizontal="left"/>
    </xf>
    <xf numFmtId="49" fontId="5" fillId="2" borderId="3" xfId="0" applyNumberFormat="1" applyFont="1" applyFill="1" applyBorder="1" applyAlignment="1">
      <alignment horizontal="centerContinuous"/>
    </xf>
    <xf numFmtId="0" fontId="5" fillId="0" borderId="5" xfId="0" applyFont="1" applyBorder="1"/>
    <xf numFmtId="49" fontId="5" fillId="0" borderId="6" xfId="0" applyNumberFormat="1" applyFont="1" applyBorder="1" applyAlignment="1">
      <alignment horizontal="left"/>
    </xf>
    <xf numFmtId="0" fontId="3" fillId="0" borderId="7" xfId="0" applyFont="1" applyBorder="1"/>
    <xf numFmtId="0" fontId="5" fillId="0" borderId="8" xfId="0" applyFont="1" applyBorder="1"/>
    <xf numFmtId="49" fontId="5" fillId="0" borderId="9" xfId="0" applyNumberFormat="1" applyFont="1" applyBorder="1"/>
    <xf numFmtId="49" fontId="5" fillId="0" borderId="8" xfId="0" applyNumberFormat="1" applyFont="1" applyBorder="1"/>
    <xf numFmtId="0" fontId="5" fillId="0" borderId="10" xfId="0" applyFont="1" applyBorder="1"/>
    <xf numFmtId="0" fontId="5" fillId="0" borderId="11" xfId="0" applyFont="1" applyBorder="1" applyAlignment="1">
      <alignment horizontal="left"/>
    </xf>
    <xf numFmtId="0" fontId="4" fillId="0" borderId="7" xfId="0" applyFont="1" applyBorder="1"/>
    <xf numFmtId="49" fontId="5" fillId="0" borderId="11" xfId="0" applyNumberFormat="1" applyFont="1" applyBorder="1" applyAlignment="1">
      <alignment horizontal="left"/>
    </xf>
    <xf numFmtId="49" fontId="4" fillId="2" borderId="7" xfId="0" applyNumberFormat="1" applyFont="1" applyFill="1" applyBorder="1"/>
    <xf numFmtId="49" fontId="3" fillId="2" borderId="8" xfId="0" applyNumberFormat="1" applyFont="1" applyFill="1" applyBorder="1"/>
    <xf numFmtId="49" fontId="4" fillId="2" borderId="9" xfId="0" applyNumberFormat="1" applyFont="1" applyFill="1" applyBorder="1"/>
    <xf numFmtId="49" fontId="3" fillId="2" borderId="9" xfId="0" applyNumberFormat="1" applyFont="1" applyFill="1" applyBorder="1"/>
    <xf numFmtId="0" fontId="5" fillId="0" borderId="10" xfId="0" applyFont="1" applyFill="1" applyBorder="1"/>
    <xf numFmtId="3" fontId="5" fillId="0" borderId="11" xfId="0" applyNumberFormat="1" applyFont="1" applyBorder="1" applyAlignment="1">
      <alignment horizontal="left"/>
    </xf>
    <xf numFmtId="0" fontId="0" fillId="0" borderId="0" xfId="0" applyFill="1"/>
    <xf numFmtId="49" fontId="4" fillId="2" borderId="12" xfId="0" applyNumberFormat="1" applyFont="1" applyFill="1" applyBorder="1"/>
    <xf numFmtId="49" fontId="3" fillId="2" borderId="13" xfId="0" applyNumberFormat="1" applyFont="1" applyFill="1" applyBorder="1"/>
    <xf numFmtId="49" fontId="4" fillId="2" borderId="0" xfId="0" applyNumberFormat="1" applyFont="1" applyFill="1" applyBorder="1"/>
    <xf numFmtId="49" fontId="3" fillId="2" borderId="0" xfId="0" applyNumberFormat="1" applyFont="1" applyFill="1" applyBorder="1"/>
    <xf numFmtId="49" fontId="5" fillId="0" borderId="10" xfId="0" applyNumberFormat="1" applyFont="1" applyBorder="1" applyAlignment="1">
      <alignment horizontal="left"/>
    </xf>
    <xf numFmtId="0" fontId="5" fillId="0" borderId="14" xfId="0" applyFont="1" applyBorder="1"/>
    <xf numFmtId="0" fontId="5" fillId="0" borderId="10" xfId="0" applyNumberFormat="1" applyFont="1" applyBorder="1"/>
    <xf numFmtId="0" fontId="5" fillId="0" borderId="16" xfId="0" applyNumberFormat="1" applyFont="1" applyBorder="1" applyAlignment="1">
      <alignment horizontal="left"/>
    </xf>
    <xf numFmtId="0" fontId="0" fillId="0" borderId="0" xfId="0" applyNumberFormat="1" applyBorder="1"/>
    <xf numFmtId="0" fontId="0" fillId="0" borderId="0" xfId="0" applyNumberFormat="1"/>
    <xf numFmtId="0" fontId="5" fillId="0" borderId="16" xfId="0" applyFont="1" applyBorder="1" applyAlignment="1">
      <alignment horizontal="left"/>
    </xf>
    <xf numFmtId="0" fontId="0" fillId="0" borderId="0" xfId="0" applyBorder="1"/>
    <xf numFmtId="0" fontId="5" fillId="0" borderId="10" xfId="0" applyFont="1" applyFill="1" applyBorder="1" applyAlignment="1"/>
    <xf numFmtId="0" fontId="5" fillId="0" borderId="16" xfId="0" applyFont="1" applyFill="1" applyBorder="1" applyAlignment="1"/>
    <xf numFmtId="0" fontId="1" fillId="0" borderId="0" xfId="0" applyFont="1" applyFill="1" applyBorder="1" applyAlignment="1"/>
    <xf numFmtId="0" fontId="5" fillId="0" borderId="10" xfId="0" applyFont="1" applyBorder="1" applyAlignment="1"/>
    <xf numFmtId="0" fontId="5" fillId="0" borderId="16" xfId="0" applyFont="1" applyBorder="1" applyAlignment="1"/>
    <xf numFmtId="3" fontId="0" fillId="0" borderId="0" xfId="0" applyNumberFormat="1"/>
    <xf numFmtId="0" fontId="5" fillId="0" borderId="7" xfId="0" applyFont="1" applyBorder="1"/>
    <xf numFmtId="0" fontId="5" fillId="0" borderId="5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2" fillId="0" borderId="18" xfId="0" applyFont="1" applyBorder="1" applyAlignment="1">
      <alignment horizontal="centerContinuous" vertical="center"/>
    </xf>
    <xf numFmtId="0" fontId="7" fillId="0" borderId="19" xfId="0" applyFont="1" applyBorder="1" applyAlignment="1">
      <alignment horizontal="centerContinuous" vertical="center"/>
    </xf>
    <xf numFmtId="0" fontId="3" fillId="0" borderId="19" xfId="0" applyFont="1" applyBorder="1" applyAlignment="1">
      <alignment horizontal="centerContinuous" vertical="center"/>
    </xf>
    <xf numFmtId="0" fontId="3" fillId="0" borderId="20" xfId="0" applyFont="1" applyBorder="1" applyAlignment="1">
      <alignment horizontal="centerContinuous" vertical="center"/>
    </xf>
    <xf numFmtId="0" fontId="4" fillId="2" borderId="21" xfId="0" applyFont="1" applyFill="1" applyBorder="1" applyAlignment="1">
      <alignment horizontal="left"/>
    </xf>
    <xf numFmtId="0" fontId="3" fillId="2" borderId="22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centerContinuous"/>
    </xf>
    <xf numFmtId="0" fontId="4" fillId="2" borderId="22" xfId="0" applyFont="1" applyFill="1" applyBorder="1" applyAlignment="1">
      <alignment horizontal="centerContinuous"/>
    </xf>
    <xf numFmtId="0" fontId="3" fillId="2" borderId="22" xfId="0" applyFont="1" applyFill="1" applyBorder="1" applyAlignment="1">
      <alignment horizontal="centerContinuous"/>
    </xf>
    <xf numFmtId="0" fontId="3" fillId="0" borderId="24" xfId="0" applyFont="1" applyBorder="1"/>
    <xf numFmtId="0" fontId="3" fillId="0" borderId="25" xfId="0" applyFont="1" applyBorder="1"/>
    <xf numFmtId="3" fontId="3" fillId="0" borderId="6" xfId="0" applyNumberFormat="1" applyFont="1" applyBorder="1"/>
    <xf numFmtId="0" fontId="3" fillId="0" borderId="2" xfId="0" applyFont="1" applyBorder="1"/>
    <xf numFmtId="3" fontId="3" fillId="0" borderId="4" xfId="0" applyNumberFormat="1" applyFont="1" applyBorder="1"/>
    <xf numFmtId="0" fontId="3" fillId="0" borderId="3" xfId="0" applyFont="1" applyBorder="1"/>
    <xf numFmtId="3" fontId="3" fillId="0" borderId="9" xfId="0" applyNumberFormat="1" applyFont="1" applyBorder="1"/>
    <xf numFmtId="0" fontId="3" fillId="0" borderId="8" xfId="0" applyFont="1" applyBorder="1"/>
    <xf numFmtId="0" fontId="3" fillId="0" borderId="26" xfId="0" applyFont="1" applyBorder="1"/>
    <xf numFmtId="0" fontId="3" fillId="0" borderId="25" xfId="0" applyFont="1" applyBorder="1" applyAlignment="1">
      <alignment shrinkToFit="1"/>
    </xf>
    <xf numFmtId="0" fontId="3" fillId="0" borderId="27" xfId="0" applyFont="1" applyBorder="1"/>
    <xf numFmtId="0" fontId="3" fillId="0" borderId="12" xfId="0" applyFont="1" applyBorder="1"/>
    <xf numFmtId="0" fontId="3" fillId="0" borderId="0" xfId="0" applyFont="1" applyBorder="1"/>
    <xf numFmtId="3" fontId="3" fillId="0" borderId="30" xfId="0" applyNumberFormat="1" applyFont="1" applyBorder="1"/>
    <xf numFmtId="0" fontId="3" fillId="0" borderId="28" xfId="0" applyFont="1" applyBorder="1"/>
    <xf numFmtId="3" fontId="3" fillId="0" borderId="31" xfId="0" applyNumberFormat="1" applyFont="1" applyBorder="1"/>
    <xf numFmtId="0" fontId="3" fillId="0" borderId="29" xfId="0" applyFont="1" applyBorder="1"/>
    <xf numFmtId="0" fontId="4" fillId="2" borderId="2" xfId="0" applyFont="1" applyFill="1" applyBorder="1"/>
    <xf numFmtId="0" fontId="4" fillId="2" borderId="4" xfId="0" applyFont="1" applyFill="1" applyBorder="1"/>
    <xf numFmtId="0" fontId="4" fillId="2" borderId="3" xfId="0" applyFont="1" applyFill="1" applyBorder="1"/>
    <xf numFmtId="0" fontId="4" fillId="2" borderId="32" xfId="0" applyFont="1" applyFill="1" applyBorder="1"/>
    <xf numFmtId="0" fontId="4" fillId="2" borderId="33" xfId="0" applyFont="1" applyFill="1" applyBorder="1"/>
    <xf numFmtId="0" fontId="3" fillId="0" borderId="13" xfId="0" applyFont="1" applyBorder="1"/>
    <xf numFmtId="0" fontId="3" fillId="0" borderId="0" xfId="0" applyFont="1"/>
    <xf numFmtId="0" fontId="3" fillId="0" borderId="34" xfId="0" applyFont="1" applyBorder="1"/>
    <xf numFmtId="0" fontId="3" fillId="0" borderId="35" xfId="0" applyFont="1" applyBorder="1"/>
    <xf numFmtId="0" fontId="3" fillId="0" borderId="0" xfId="0" applyFont="1" applyBorder="1" applyAlignment="1">
      <alignment horizontal="right"/>
    </xf>
    <xf numFmtId="164" fontId="3" fillId="0" borderId="0" xfId="0" applyNumberFormat="1" applyFont="1" applyBorder="1"/>
    <xf numFmtId="0" fontId="3" fillId="0" borderId="0" xfId="0" applyFont="1" applyFill="1" applyBorder="1"/>
    <xf numFmtId="0" fontId="3" fillId="0" borderId="36" xfId="0" applyFont="1" applyBorder="1"/>
    <xf numFmtId="0" fontId="3" fillId="0" borderId="37" xfId="0" applyFont="1" applyBorder="1"/>
    <xf numFmtId="0" fontId="3" fillId="0" borderId="38" xfId="0" applyFont="1" applyBorder="1"/>
    <xf numFmtId="0" fontId="3" fillId="0" borderId="39" xfId="0" applyFont="1" applyBorder="1"/>
    <xf numFmtId="165" fontId="3" fillId="0" borderId="40" xfId="0" applyNumberFormat="1" applyFont="1" applyBorder="1" applyAlignment="1">
      <alignment horizontal="right"/>
    </xf>
    <xf numFmtId="0" fontId="3" fillId="0" borderId="40" xfId="0" applyFont="1" applyBorder="1"/>
    <xf numFmtId="0" fontId="3" fillId="0" borderId="9" xfId="0" applyFont="1" applyBorder="1"/>
    <xf numFmtId="165" fontId="3" fillId="0" borderId="8" xfId="0" applyNumberFormat="1" applyFont="1" applyBorder="1" applyAlignment="1">
      <alignment horizontal="right"/>
    </xf>
    <xf numFmtId="0" fontId="7" fillId="2" borderId="28" xfId="0" applyFont="1" applyFill="1" applyBorder="1"/>
    <xf numFmtId="0" fontId="7" fillId="2" borderId="31" xfId="0" applyFont="1" applyFill="1" applyBorder="1"/>
    <xf numFmtId="0" fontId="7" fillId="2" borderId="29" xfId="0" applyFont="1" applyFill="1" applyBorder="1"/>
    <xf numFmtId="0" fontId="8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49" fontId="4" fillId="0" borderId="45" xfId="1" applyNumberFormat="1" applyFont="1" applyBorder="1"/>
    <xf numFmtId="49" fontId="3" fillId="0" borderId="45" xfId="1" applyNumberFormat="1" applyFont="1" applyBorder="1"/>
    <xf numFmtId="49" fontId="3" fillId="0" borderId="45" xfId="1" applyNumberFormat="1" applyFont="1" applyBorder="1" applyAlignment="1">
      <alignment horizontal="right"/>
    </xf>
    <xf numFmtId="0" fontId="3" fillId="0" borderId="46" xfId="1" applyFont="1" applyBorder="1"/>
    <xf numFmtId="49" fontId="3" fillId="0" borderId="45" xfId="0" applyNumberFormat="1" applyFont="1" applyBorder="1" applyAlignment="1">
      <alignment horizontal="left"/>
    </xf>
    <xf numFmtId="0" fontId="3" fillId="0" borderId="47" xfId="0" applyNumberFormat="1" applyFont="1" applyBorder="1"/>
    <xf numFmtId="49" fontId="4" fillId="0" borderId="50" xfId="1" applyNumberFormat="1" applyFont="1" applyBorder="1"/>
    <xf numFmtId="49" fontId="3" fillId="0" borderId="50" xfId="1" applyNumberFormat="1" applyFont="1" applyBorder="1"/>
    <xf numFmtId="49" fontId="3" fillId="0" borderId="50" xfId="1" applyNumberFormat="1" applyFont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centerContinuous"/>
    </xf>
    <xf numFmtId="49" fontId="4" fillId="2" borderId="21" xfId="0" applyNumberFormat="1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4" fillId="2" borderId="53" xfId="0" applyFont="1" applyFill="1" applyBorder="1" applyAlignment="1">
      <alignment horizontal="center"/>
    </xf>
    <xf numFmtId="0" fontId="4" fillId="2" borderId="54" xfId="0" applyFont="1" applyFill="1" applyBorder="1" applyAlignment="1">
      <alignment horizontal="center"/>
    </xf>
    <xf numFmtId="0" fontId="4" fillId="2" borderId="55" xfId="0" applyFont="1" applyFill="1" applyBorder="1" applyAlignment="1">
      <alignment horizontal="center"/>
    </xf>
    <xf numFmtId="0" fontId="5" fillId="0" borderId="0" xfId="0" applyFont="1" applyBorder="1"/>
    <xf numFmtId="3" fontId="3" fillId="0" borderId="35" xfId="0" applyNumberFormat="1" applyFont="1" applyBorder="1"/>
    <xf numFmtId="0" fontId="4" fillId="2" borderId="21" xfId="0" applyFont="1" applyFill="1" applyBorder="1"/>
    <xf numFmtId="0" fontId="4" fillId="2" borderId="22" xfId="0" applyFont="1" applyFill="1" applyBorder="1"/>
    <xf numFmtId="3" fontId="4" fillId="2" borderId="23" xfId="0" applyNumberFormat="1" applyFont="1" applyFill="1" applyBorder="1"/>
    <xf numFmtId="3" fontId="4" fillId="2" borderId="53" xfId="0" applyNumberFormat="1" applyFont="1" applyFill="1" applyBorder="1"/>
    <xf numFmtId="3" fontId="4" fillId="2" borderId="54" xfId="0" applyNumberFormat="1" applyFont="1" applyFill="1" applyBorder="1"/>
    <xf numFmtId="3" fontId="4" fillId="2" borderId="55" xfId="0" applyNumberFormat="1" applyFont="1" applyFill="1" applyBorder="1"/>
    <xf numFmtId="0" fontId="11" fillId="0" borderId="0" xfId="0" applyFont="1"/>
    <xf numFmtId="3" fontId="2" fillId="0" borderId="0" xfId="0" applyNumberFormat="1" applyFont="1" applyAlignment="1">
      <alignment horizontal="centerContinuous"/>
    </xf>
    <xf numFmtId="0" fontId="3" fillId="2" borderId="33" xfId="0" applyFont="1" applyFill="1" applyBorder="1"/>
    <xf numFmtId="0" fontId="4" fillId="2" borderId="58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center"/>
    </xf>
    <xf numFmtId="4" fontId="6" fillId="2" borderId="4" xfId="0" applyNumberFormat="1" applyFont="1" applyFill="1" applyBorder="1" applyAlignment="1">
      <alignment horizontal="right"/>
    </xf>
    <xf numFmtId="4" fontId="6" fillId="2" borderId="33" xfId="0" applyNumberFormat="1" applyFont="1" applyFill="1" applyBorder="1" applyAlignment="1">
      <alignment horizontal="right"/>
    </xf>
    <xf numFmtId="0" fontId="3" fillId="0" borderId="17" xfId="0" applyFont="1" applyBorder="1"/>
    <xf numFmtId="3" fontId="3" fillId="0" borderId="26" xfId="0" applyNumberFormat="1" applyFont="1" applyBorder="1" applyAlignment="1">
      <alignment horizontal="right"/>
    </xf>
    <xf numFmtId="165" fontId="3" fillId="0" borderId="10" xfId="0" applyNumberFormat="1" applyFont="1" applyBorder="1" applyAlignment="1">
      <alignment horizontal="right"/>
    </xf>
    <xf numFmtId="3" fontId="3" fillId="0" borderId="36" xfId="0" applyNumberFormat="1" applyFont="1" applyBorder="1" applyAlignment="1">
      <alignment horizontal="right"/>
    </xf>
    <xf numFmtId="4" fontId="3" fillId="0" borderId="25" xfId="0" applyNumberFormat="1" applyFont="1" applyBorder="1" applyAlignment="1">
      <alignment horizontal="right"/>
    </xf>
    <xf numFmtId="3" fontId="3" fillId="0" borderId="17" xfId="0" applyNumberFormat="1" applyFont="1" applyBorder="1" applyAlignment="1">
      <alignment horizontal="right"/>
    </xf>
    <xf numFmtId="0" fontId="3" fillId="2" borderId="28" xfId="0" applyFont="1" applyFill="1" applyBorder="1"/>
    <xf numFmtId="0" fontId="4" fillId="2" borderId="31" xfId="0" applyFont="1" applyFill="1" applyBorder="1"/>
    <xf numFmtId="0" fontId="3" fillId="2" borderId="31" xfId="0" applyFont="1" applyFill="1" applyBorder="1"/>
    <xf numFmtId="4" fontId="3" fillId="2" borderId="42" xfId="0" applyNumberFormat="1" applyFont="1" applyFill="1" applyBorder="1"/>
    <xf numFmtId="4" fontId="3" fillId="2" borderId="28" xfId="0" applyNumberFormat="1" applyFont="1" applyFill="1" applyBorder="1"/>
    <xf numFmtId="4" fontId="3" fillId="2" borderId="31" xfId="0" applyNumberFormat="1" applyFont="1" applyFill="1" applyBorder="1"/>
    <xf numFmtId="3" fontId="12" fillId="0" borderId="0" xfId="0" applyNumberFormat="1" applyFont="1"/>
    <xf numFmtId="4" fontId="12" fillId="0" borderId="0" xfId="0" applyNumberFormat="1" applyFont="1"/>
    <xf numFmtId="4" fontId="0" fillId="0" borderId="0" xfId="0" applyNumberFormat="1"/>
    <xf numFmtId="0" fontId="10" fillId="0" borderId="0" xfId="1"/>
    <xf numFmtId="0" fontId="3" fillId="0" borderId="0" xfId="1" applyFont="1"/>
    <xf numFmtId="0" fontId="14" fillId="0" borderId="0" xfId="1" applyFont="1" applyAlignment="1">
      <alignment horizontal="centerContinuous"/>
    </xf>
    <xf numFmtId="0" fontId="15" fillId="0" borderId="0" xfId="1" applyFont="1" applyAlignment="1">
      <alignment horizontal="centerContinuous"/>
    </xf>
    <xf numFmtId="0" fontId="15" fillId="0" borderId="0" xfId="1" applyFont="1" applyAlignment="1">
      <alignment horizontal="right"/>
    </xf>
    <xf numFmtId="0" fontId="3" fillId="0" borderId="45" xfId="1" applyFont="1" applyBorder="1"/>
    <xf numFmtId="0" fontId="5" fillId="0" borderId="46" xfId="1" applyFont="1" applyBorder="1" applyAlignment="1">
      <alignment horizontal="right"/>
    </xf>
    <xf numFmtId="49" fontId="3" fillId="0" borderId="45" xfId="1" applyNumberFormat="1" applyFont="1" applyBorder="1" applyAlignment="1">
      <alignment horizontal="left"/>
    </xf>
    <xf numFmtId="0" fontId="3" fillId="0" borderId="47" xfId="1" applyFont="1" applyBorder="1"/>
    <xf numFmtId="0" fontId="3" fillId="0" borderId="50" xfId="1" applyFont="1" applyBorder="1"/>
    <xf numFmtId="0" fontId="5" fillId="0" borderId="0" xfId="1" applyFont="1"/>
    <xf numFmtId="0" fontId="3" fillId="0" borderId="0" xfId="1" applyFont="1" applyAlignment="1">
      <alignment horizontal="right"/>
    </xf>
    <xf numFmtId="0" fontId="3" fillId="0" borderId="0" xfId="1" applyFont="1" applyAlignment="1"/>
    <xf numFmtId="49" fontId="5" fillId="2" borderId="10" xfId="1" applyNumberFormat="1" applyFont="1" applyFill="1" applyBorder="1"/>
    <xf numFmtId="0" fontId="5" fillId="2" borderId="8" xfId="1" applyFont="1" applyFill="1" applyBorder="1" applyAlignment="1">
      <alignment horizontal="center"/>
    </xf>
    <xf numFmtId="0" fontId="5" fillId="2" borderId="8" xfId="1" applyNumberFormat="1" applyFont="1" applyFill="1" applyBorder="1" applyAlignment="1">
      <alignment horizontal="center"/>
    </xf>
    <xf numFmtId="0" fontId="5" fillId="2" borderId="10" xfId="1" applyFont="1" applyFill="1" applyBorder="1" applyAlignment="1">
      <alignment horizontal="center"/>
    </xf>
    <xf numFmtId="0" fontId="4" fillId="0" borderId="56" xfId="1" applyFont="1" applyBorder="1" applyAlignment="1">
      <alignment horizontal="center"/>
    </xf>
    <xf numFmtId="49" fontId="4" fillId="0" borderId="56" xfId="1" applyNumberFormat="1" applyFont="1" applyBorder="1" applyAlignment="1">
      <alignment horizontal="left"/>
    </xf>
    <xf numFmtId="0" fontId="4" fillId="0" borderId="15" xfId="1" applyFont="1" applyBorder="1"/>
    <xf numFmtId="0" fontId="3" fillId="0" borderId="9" xfId="1" applyFont="1" applyBorder="1" applyAlignment="1">
      <alignment horizontal="center"/>
    </xf>
    <xf numFmtId="0" fontId="3" fillId="0" borderId="9" xfId="1" applyNumberFormat="1" applyFont="1" applyBorder="1" applyAlignment="1">
      <alignment horizontal="right"/>
    </xf>
    <xf numFmtId="0" fontId="3" fillId="0" borderId="8" xfId="1" applyNumberFormat="1" applyFont="1" applyBorder="1"/>
    <xf numFmtId="0" fontId="10" fillId="0" borderId="0" xfId="1" applyNumberFormat="1"/>
    <xf numFmtId="0" fontId="16" fillId="0" borderId="0" xfId="1" applyFont="1"/>
    <xf numFmtId="0" fontId="17" fillId="0" borderId="59" xfId="1" applyFont="1" applyBorder="1" applyAlignment="1">
      <alignment horizontal="center" vertical="top"/>
    </xf>
    <xf numFmtId="49" fontId="17" fillId="0" borderId="59" xfId="1" applyNumberFormat="1" applyFont="1" applyBorder="1" applyAlignment="1">
      <alignment horizontal="left" vertical="top"/>
    </xf>
    <xf numFmtId="0" fontId="17" fillId="0" borderId="59" xfId="1" applyFont="1" applyBorder="1" applyAlignment="1">
      <alignment vertical="top" wrapText="1"/>
    </xf>
    <xf numFmtId="49" fontId="17" fillId="0" borderId="59" xfId="1" applyNumberFormat="1" applyFont="1" applyBorder="1" applyAlignment="1">
      <alignment horizontal="center" shrinkToFit="1"/>
    </xf>
    <xf numFmtId="4" fontId="17" fillId="0" borderId="59" xfId="1" applyNumberFormat="1" applyFont="1" applyBorder="1" applyAlignment="1">
      <alignment horizontal="right"/>
    </xf>
    <xf numFmtId="4" fontId="17" fillId="0" borderId="59" xfId="1" applyNumberFormat="1" applyFont="1" applyBorder="1"/>
    <xf numFmtId="0" fontId="18" fillId="0" borderId="0" xfId="1" applyFont="1"/>
    <xf numFmtId="0" fontId="5" fillId="0" borderId="56" xfId="1" applyFont="1" applyBorder="1" applyAlignment="1">
      <alignment horizontal="center"/>
    </xf>
    <xf numFmtId="0" fontId="19" fillId="0" borderId="0" xfId="1" applyFont="1" applyAlignment="1">
      <alignment wrapText="1"/>
    </xf>
    <xf numFmtId="49" fontId="5" fillId="0" borderId="56" xfId="1" applyNumberFormat="1" applyFont="1" applyBorder="1" applyAlignment="1">
      <alignment horizontal="right"/>
    </xf>
    <xf numFmtId="4" fontId="20" fillId="3" borderId="62" xfId="1" applyNumberFormat="1" applyFont="1" applyFill="1" applyBorder="1" applyAlignment="1">
      <alignment horizontal="right" wrapText="1"/>
    </xf>
    <xf numFmtId="0" fontId="20" fillId="3" borderId="34" xfId="1" applyFont="1" applyFill="1" applyBorder="1" applyAlignment="1">
      <alignment horizontal="left" wrapText="1"/>
    </xf>
    <xf numFmtId="0" fontId="20" fillId="0" borderId="13" xfId="0" applyFont="1" applyBorder="1" applyAlignment="1">
      <alignment horizontal="right"/>
    </xf>
    <xf numFmtId="0" fontId="3" fillId="2" borderId="10" xfId="1" applyFont="1" applyFill="1" applyBorder="1" applyAlignment="1">
      <alignment horizontal="center"/>
    </xf>
    <xf numFmtId="49" fontId="22" fillId="2" borderId="10" xfId="1" applyNumberFormat="1" applyFont="1" applyFill="1" applyBorder="1" applyAlignment="1">
      <alignment horizontal="left"/>
    </xf>
    <xf numFmtId="0" fontId="22" fillId="2" borderId="15" xfId="1" applyFont="1" applyFill="1" applyBorder="1"/>
    <xf numFmtId="0" fontId="3" fillId="2" borderId="9" xfId="1" applyFont="1" applyFill="1" applyBorder="1" applyAlignment="1">
      <alignment horizontal="center"/>
    </xf>
    <xf numFmtId="4" fontId="3" fillId="2" borderId="9" xfId="1" applyNumberFormat="1" applyFont="1" applyFill="1" applyBorder="1" applyAlignment="1">
      <alignment horizontal="right"/>
    </xf>
    <xf numFmtId="4" fontId="3" fillId="2" borderId="8" xfId="1" applyNumberFormat="1" applyFont="1" applyFill="1" applyBorder="1" applyAlignment="1">
      <alignment horizontal="right"/>
    </xf>
    <xf numFmtId="4" fontId="4" fillId="2" borderId="10" xfId="1" applyNumberFormat="1" applyFont="1" applyFill="1" applyBorder="1"/>
    <xf numFmtId="3" fontId="10" fillId="0" borderId="0" xfId="1" applyNumberFormat="1"/>
    <xf numFmtId="0" fontId="10" fillId="0" borderId="0" xfId="1" applyBorder="1"/>
    <xf numFmtId="0" fontId="23" fillId="0" borderId="0" xfId="1" applyFont="1" applyAlignment="1"/>
    <xf numFmtId="0" fontId="10" fillId="0" borderId="0" xfId="1" applyAlignment="1">
      <alignment horizontal="right"/>
    </xf>
    <xf numFmtId="0" fontId="24" fillId="0" borderId="0" xfId="1" applyFont="1" applyBorder="1"/>
    <xf numFmtId="3" fontId="24" fillId="0" borderId="0" xfId="1" applyNumberFormat="1" applyFont="1" applyBorder="1" applyAlignment="1">
      <alignment horizontal="right"/>
    </xf>
    <xf numFmtId="4" fontId="24" fillId="0" borderId="0" xfId="1" applyNumberFormat="1" applyFont="1" applyBorder="1"/>
    <xf numFmtId="0" fontId="23" fillId="0" borderId="0" xfId="1" applyFont="1" applyBorder="1" applyAlignment="1"/>
    <xf numFmtId="0" fontId="10" fillId="0" borderId="0" xfId="1" applyBorder="1" applyAlignment="1">
      <alignment horizontal="right"/>
    </xf>
    <xf numFmtId="49" fontId="5" fillId="0" borderId="12" xfId="0" applyNumberFormat="1" applyFont="1" applyBorder="1"/>
    <xf numFmtId="3" fontId="3" fillId="0" borderId="13" xfId="0" applyNumberFormat="1" applyFont="1" applyBorder="1"/>
    <xf numFmtId="3" fontId="3" fillId="0" borderId="56" xfId="0" applyNumberFormat="1" applyFont="1" applyBorder="1"/>
    <xf numFmtId="3" fontId="3" fillId="0" borderId="57" xfId="0" applyNumberFormat="1" applyFont="1" applyBorder="1"/>
    <xf numFmtId="0" fontId="0" fillId="0" borderId="0" xfId="0" applyAlignment="1">
      <alignment horizontal="left" wrapText="1"/>
    </xf>
    <xf numFmtId="166" fontId="3" fillId="0" borderId="15" xfId="0" applyNumberFormat="1" applyFont="1" applyBorder="1" applyAlignment="1">
      <alignment horizontal="right" indent="2"/>
    </xf>
    <xf numFmtId="166" fontId="3" fillId="0" borderId="16" xfId="0" applyNumberFormat="1" applyFont="1" applyBorder="1" applyAlignment="1">
      <alignment horizontal="right" indent="2"/>
    </xf>
    <xf numFmtId="166" fontId="7" fillId="2" borderId="41" xfId="0" applyNumberFormat="1" applyFont="1" applyFill="1" applyBorder="1" applyAlignment="1">
      <alignment horizontal="right" indent="2"/>
    </xf>
    <xf numFmtId="166" fontId="7" fillId="2" borderId="42" xfId="0" applyNumberFormat="1" applyFont="1" applyFill="1" applyBorder="1" applyAlignment="1">
      <alignment horizontal="right" indent="2"/>
    </xf>
    <xf numFmtId="0" fontId="9" fillId="0" borderId="0" xfId="0" applyFont="1" applyAlignment="1">
      <alignment horizontal="left" vertical="top" wrapText="1"/>
    </xf>
    <xf numFmtId="0" fontId="5" fillId="0" borderId="10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10" xfId="0" applyFont="1" applyBorder="1" applyAlignment="1">
      <alignment horizontal="center"/>
    </xf>
    <xf numFmtId="0" fontId="3" fillId="0" borderId="28" xfId="0" applyFont="1" applyBorder="1" applyAlignment="1">
      <alignment horizontal="center" shrinkToFit="1"/>
    </xf>
    <xf numFmtId="0" fontId="3" fillId="0" borderId="29" xfId="0" applyFont="1" applyBorder="1" applyAlignment="1">
      <alignment horizontal="center" shrinkToFit="1"/>
    </xf>
    <xf numFmtId="0" fontId="3" fillId="0" borderId="43" xfId="1" applyFont="1" applyBorder="1" applyAlignment="1">
      <alignment horizontal="center"/>
    </xf>
    <xf numFmtId="0" fontId="3" fillId="0" borderId="44" xfId="1" applyFont="1" applyBorder="1" applyAlignment="1">
      <alignment horizontal="center"/>
    </xf>
    <xf numFmtId="0" fontId="3" fillId="0" borderId="48" xfId="1" applyFont="1" applyBorder="1" applyAlignment="1">
      <alignment horizontal="center"/>
    </xf>
    <xf numFmtId="0" fontId="3" fillId="0" borderId="49" xfId="1" applyFont="1" applyBorder="1" applyAlignment="1">
      <alignment horizontal="center"/>
    </xf>
    <xf numFmtId="0" fontId="3" fillId="0" borderId="51" xfId="1" applyFont="1" applyBorder="1" applyAlignment="1">
      <alignment horizontal="left"/>
    </xf>
    <xf numFmtId="0" fontId="3" fillId="0" borderId="50" xfId="1" applyFont="1" applyBorder="1" applyAlignment="1">
      <alignment horizontal="left"/>
    </xf>
    <xf numFmtId="0" fontId="3" fillId="0" borderId="52" xfId="1" applyFont="1" applyBorder="1" applyAlignment="1">
      <alignment horizontal="left"/>
    </xf>
    <xf numFmtId="3" fontId="4" fillId="2" borderId="31" xfId="0" applyNumberFormat="1" applyFont="1" applyFill="1" applyBorder="1" applyAlignment="1">
      <alignment horizontal="right"/>
    </xf>
    <xf numFmtId="3" fontId="4" fillId="2" borderId="42" xfId="0" applyNumberFormat="1" applyFont="1" applyFill="1" applyBorder="1" applyAlignment="1">
      <alignment horizontal="right"/>
    </xf>
    <xf numFmtId="49" fontId="20" fillId="3" borderId="60" xfId="1" applyNumberFormat="1" applyFont="1" applyFill="1" applyBorder="1" applyAlignment="1">
      <alignment horizontal="left" wrapText="1"/>
    </xf>
    <xf numFmtId="49" fontId="21" fillId="0" borderId="61" xfId="0" applyNumberFormat="1" applyFont="1" applyBorder="1" applyAlignment="1">
      <alignment horizontal="left" wrapText="1"/>
    </xf>
    <xf numFmtId="0" fontId="13" fillId="0" borderId="0" xfId="1" applyFont="1" applyAlignment="1">
      <alignment horizontal="center"/>
    </xf>
    <xf numFmtId="49" fontId="3" fillId="0" borderId="48" xfId="1" applyNumberFormat="1" applyFont="1" applyBorder="1" applyAlignment="1">
      <alignment horizontal="center"/>
    </xf>
    <xf numFmtId="0" fontId="3" fillId="0" borderId="51" xfId="1" applyFont="1" applyBorder="1" applyAlignment="1">
      <alignment horizontal="center" shrinkToFit="1"/>
    </xf>
    <xf numFmtId="0" fontId="3" fillId="0" borderId="50" xfId="1" applyFont="1" applyBorder="1" applyAlignment="1">
      <alignment horizontal="center" shrinkToFit="1"/>
    </xf>
    <xf numFmtId="0" fontId="3" fillId="0" borderId="52" xfId="1" applyFont="1" applyBorder="1" applyAlignment="1">
      <alignment horizontal="center" shrinkToFit="1"/>
    </xf>
  </cellXfs>
  <cellStyles count="2">
    <cellStyle name="Normální" xfId="0" builtinId="0"/>
    <cellStyle name="normální_POL.XLS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/>
  <dimension ref="A1:BE55"/>
  <sheetViews>
    <sheetView workbookViewId="0"/>
  </sheetViews>
  <sheetFormatPr defaultRowHeight="13.2" x14ac:dyDescent="0.25"/>
  <cols>
    <col min="1" max="1" width="2" customWidth="1"/>
    <col min="2" max="2" width="15" customWidth="1"/>
    <col min="3" max="3" width="15.88671875" customWidth="1"/>
    <col min="4" max="4" width="14.5546875" customWidth="1"/>
    <col min="5" max="5" width="13.5546875" customWidth="1"/>
    <col min="6" max="6" width="16.5546875" customWidth="1"/>
    <col min="7" max="7" width="15.33203125" customWidth="1"/>
  </cols>
  <sheetData>
    <row r="1" spans="1:57" ht="24.75" customHeight="1" thickBot="1" x14ac:dyDescent="0.3">
      <c r="A1" s="1" t="s">
        <v>74</v>
      </c>
      <c r="B1" s="2"/>
      <c r="C1" s="2"/>
      <c r="D1" s="2"/>
      <c r="E1" s="2"/>
      <c r="F1" s="2"/>
      <c r="G1" s="2"/>
    </row>
    <row r="2" spans="1:57" ht="12.75" customHeight="1" x14ac:dyDescent="0.25">
      <c r="A2" s="3" t="s">
        <v>0</v>
      </c>
      <c r="B2" s="4"/>
      <c r="C2" s="5" t="str">
        <f>Rekapitulace!H1</f>
        <v>Ko12/23</v>
      </c>
      <c r="D2" s="5" t="str">
        <f>Rekapitulace!G2</f>
        <v>Montáž a dodávka dveří</v>
      </c>
      <c r="E2" s="6"/>
      <c r="F2" s="7" t="s">
        <v>1</v>
      </c>
      <c r="G2" s="8" t="s">
        <v>80</v>
      </c>
    </row>
    <row r="3" spans="1:57" ht="3" hidden="1" customHeight="1" x14ac:dyDescent="0.25">
      <c r="A3" s="9"/>
      <c r="B3" s="10"/>
      <c r="C3" s="11"/>
      <c r="D3" s="11"/>
      <c r="E3" s="12"/>
      <c r="F3" s="13"/>
      <c r="G3" s="14"/>
    </row>
    <row r="4" spans="1:57" ht="12" customHeight="1" x14ac:dyDescent="0.25">
      <c r="A4" s="15" t="s">
        <v>2</v>
      </c>
      <c r="B4" s="10"/>
      <c r="C4" s="11" t="s">
        <v>3</v>
      </c>
      <c r="D4" s="11"/>
      <c r="E4" s="12"/>
      <c r="F4" s="13" t="s">
        <v>4</v>
      </c>
      <c r="G4" s="16"/>
    </row>
    <row r="5" spans="1:57" ht="12.9" customHeight="1" x14ac:dyDescent="0.25">
      <c r="A5" s="17" t="s">
        <v>78</v>
      </c>
      <c r="B5" s="18"/>
      <c r="C5" s="19" t="s">
        <v>79</v>
      </c>
      <c r="D5" s="20"/>
      <c r="E5" s="18"/>
      <c r="F5" s="13" t="s">
        <v>6</v>
      </c>
      <c r="G5" s="14"/>
    </row>
    <row r="6" spans="1:57" ht="12.9" customHeight="1" x14ac:dyDescent="0.25">
      <c r="A6" s="15" t="s">
        <v>7</v>
      </c>
      <c r="B6" s="10"/>
      <c r="C6" s="11" t="s">
        <v>8</v>
      </c>
      <c r="D6" s="11"/>
      <c r="E6" s="12"/>
      <c r="F6" s="21" t="s">
        <v>9</v>
      </c>
      <c r="G6" s="22"/>
      <c r="O6" s="23"/>
    </row>
    <row r="7" spans="1:57" ht="12.9" customHeight="1" x14ac:dyDescent="0.25">
      <c r="A7" s="24" t="s">
        <v>76</v>
      </c>
      <c r="B7" s="25"/>
      <c r="C7" s="26" t="s">
        <v>77</v>
      </c>
      <c r="D7" s="27"/>
      <c r="E7" s="27"/>
      <c r="F7" s="28" t="s">
        <v>10</v>
      </c>
      <c r="G7" s="22">
        <f>IF(PocetMJ=0,,ROUND((F30+F32)/PocetMJ,1))</f>
        <v>0</v>
      </c>
    </row>
    <row r="8" spans="1:57" x14ac:dyDescent="0.25">
      <c r="A8" s="29" t="s">
        <v>11</v>
      </c>
      <c r="B8" s="13"/>
      <c r="C8" s="210" t="s">
        <v>218</v>
      </c>
      <c r="D8" s="210"/>
      <c r="E8" s="211"/>
      <c r="F8" s="30" t="s">
        <v>12</v>
      </c>
      <c r="G8" s="31"/>
      <c r="H8" s="32"/>
      <c r="I8" s="33"/>
    </row>
    <row r="9" spans="1:57" x14ac:dyDescent="0.25">
      <c r="A9" s="29" t="s">
        <v>13</v>
      </c>
      <c r="B9" s="13"/>
      <c r="C9" s="210" t="str">
        <f>Projektant</f>
        <v>FOX plan s.r.o.</v>
      </c>
      <c r="D9" s="210"/>
      <c r="E9" s="211"/>
      <c r="F9" s="13"/>
      <c r="G9" s="34"/>
      <c r="H9" s="35"/>
    </row>
    <row r="10" spans="1:57" x14ac:dyDescent="0.25">
      <c r="A10" s="29" t="s">
        <v>14</v>
      </c>
      <c r="B10" s="13"/>
      <c r="C10" s="210"/>
      <c r="D10" s="210"/>
      <c r="E10" s="210"/>
      <c r="F10" s="36"/>
      <c r="G10" s="37"/>
      <c r="H10" s="38"/>
    </row>
    <row r="11" spans="1:57" ht="13.5" customHeight="1" x14ac:dyDescent="0.25">
      <c r="A11" s="29" t="s">
        <v>15</v>
      </c>
      <c r="B11" s="13"/>
      <c r="C11" s="210"/>
      <c r="D11" s="210"/>
      <c r="E11" s="210"/>
      <c r="F11" s="39" t="s">
        <v>16</v>
      </c>
      <c r="G11" s="40" t="s">
        <v>76</v>
      </c>
      <c r="H11" s="35"/>
      <c r="BA11" s="41"/>
      <c r="BB11" s="41"/>
      <c r="BC11" s="41"/>
      <c r="BD11" s="41"/>
      <c r="BE11" s="41"/>
    </row>
    <row r="12" spans="1:57" ht="12.75" customHeight="1" x14ac:dyDescent="0.25">
      <c r="A12" s="42" t="s">
        <v>17</v>
      </c>
      <c r="B12" s="10"/>
      <c r="C12" s="212"/>
      <c r="D12" s="212"/>
      <c r="E12" s="212"/>
      <c r="F12" s="43" t="s">
        <v>18</v>
      </c>
      <c r="G12" s="44"/>
      <c r="H12" s="35"/>
    </row>
    <row r="13" spans="1:57" ht="28.5" customHeight="1" thickBot="1" x14ac:dyDescent="0.3">
      <c r="A13" s="45" t="s">
        <v>19</v>
      </c>
      <c r="B13" s="46"/>
      <c r="C13" s="46"/>
      <c r="D13" s="46"/>
      <c r="E13" s="47"/>
      <c r="F13" s="47"/>
      <c r="G13" s="48"/>
      <c r="H13" s="35"/>
    </row>
    <row r="14" spans="1:57" ht="17.25" customHeight="1" thickBot="1" x14ac:dyDescent="0.3">
      <c r="A14" s="49" t="s">
        <v>20</v>
      </c>
      <c r="B14" s="50"/>
      <c r="C14" s="51"/>
      <c r="D14" s="52" t="s">
        <v>21</v>
      </c>
      <c r="E14" s="53"/>
      <c r="F14" s="53"/>
      <c r="G14" s="51"/>
    </row>
    <row r="15" spans="1:57" ht="15.9" customHeight="1" x14ac:dyDescent="0.25">
      <c r="A15" s="54"/>
      <c r="B15" s="55" t="s">
        <v>22</v>
      </c>
      <c r="C15" s="56">
        <f>HSV</f>
        <v>0</v>
      </c>
      <c r="D15" s="57" t="str">
        <f>Rekapitulace!A19</f>
        <v>Ztížené výrobní podmínky</v>
      </c>
      <c r="E15" s="58"/>
      <c r="F15" s="59"/>
      <c r="G15" s="56">
        <f>Rekapitulace!I19</f>
        <v>0</v>
      </c>
    </row>
    <row r="16" spans="1:57" ht="15.9" customHeight="1" x14ac:dyDescent="0.25">
      <c r="A16" s="54" t="s">
        <v>23</v>
      </c>
      <c r="B16" s="55" t="s">
        <v>24</v>
      </c>
      <c r="C16" s="56">
        <f>PSV</f>
        <v>0</v>
      </c>
      <c r="D16" s="9" t="str">
        <f>Rekapitulace!A20</f>
        <v>Oborová přirážka</v>
      </c>
      <c r="E16" s="60"/>
      <c r="F16" s="61"/>
      <c r="G16" s="56">
        <f>Rekapitulace!I20</f>
        <v>0</v>
      </c>
    </row>
    <row r="17" spans="1:7" ht="15.9" customHeight="1" x14ac:dyDescent="0.25">
      <c r="A17" s="54" t="s">
        <v>25</v>
      </c>
      <c r="B17" s="55" t="s">
        <v>26</v>
      </c>
      <c r="C17" s="56">
        <f>Mont</f>
        <v>0</v>
      </c>
      <c r="D17" s="9" t="str">
        <f>Rekapitulace!A21</f>
        <v>Přesun stavebních kapacit</v>
      </c>
      <c r="E17" s="60"/>
      <c r="F17" s="61"/>
      <c r="G17" s="56">
        <f>Rekapitulace!I21</f>
        <v>0</v>
      </c>
    </row>
    <row r="18" spans="1:7" ht="15.9" customHeight="1" x14ac:dyDescent="0.25">
      <c r="A18" s="62" t="s">
        <v>27</v>
      </c>
      <c r="B18" s="63" t="s">
        <v>28</v>
      </c>
      <c r="C18" s="56">
        <f>Dodavka</f>
        <v>0</v>
      </c>
      <c r="D18" s="9" t="str">
        <f>Rekapitulace!A22</f>
        <v>Mimostaveništní doprava</v>
      </c>
      <c r="E18" s="60"/>
      <c r="F18" s="61"/>
      <c r="G18" s="56">
        <f>Rekapitulace!I22</f>
        <v>0</v>
      </c>
    </row>
    <row r="19" spans="1:7" ht="15.9" customHeight="1" x14ac:dyDescent="0.25">
      <c r="A19" s="64" t="s">
        <v>29</v>
      </c>
      <c r="B19" s="55"/>
      <c r="C19" s="56">
        <f>SUM(C15:C18)</f>
        <v>0</v>
      </c>
      <c r="D19" s="9" t="str">
        <f>Rekapitulace!A23</f>
        <v>Zařízení staveniště</v>
      </c>
      <c r="E19" s="60"/>
      <c r="F19" s="61"/>
      <c r="G19" s="56">
        <f>Rekapitulace!I23</f>
        <v>0</v>
      </c>
    </row>
    <row r="20" spans="1:7" ht="15.9" customHeight="1" x14ac:dyDescent="0.25">
      <c r="A20" s="64"/>
      <c r="B20" s="55"/>
      <c r="C20" s="56"/>
      <c r="D20" s="9" t="str">
        <f>Rekapitulace!A24</f>
        <v>Provoz investora</v>
      </c>
      <c r="E20" s="60"/>
      <c r="F20" s="61"/>
      <c r="G20" s="56">
        <f>Rekapitulace!I24</f>
        <v>0</v>
      </c>
    </row>
    <row r="21" spans="1:7" ht="15.9" customHeight="1" x14ac:dyDescent="0.25">
      <c r="A21" s="64" t="s">
        <v>30</v>
      </c>
      <c r="B21" s="55"/>
      <c r="C21" s="56">
        <f>HZS</f>
        <v>0</v>
      </c>
      <c r="D21" s="9" t="str">
        <f>Rekapitulace!A25</f>
        <v>Kompletační činnost (IČD)</v>
      </c>
      <c r="E21" s="60"/>
      <c r="F21" s="61"/>
      <c r="G21" s="56">
        <f>Rekapitulace!I25</f>
        <v>0</v>
      </c>
    </row>
    <row r="22" spans="1:7" ht="15.9" customHeight="1" x14ac:dyDescent="0.25">
      <c r="A22" s="65" t="s">
        <v>31</v>
      </c>
      <c r="B22" s="66"/>
      <c r="C22" s="56">
        <f>C19+C21</f>
        <v>0</v>
      </c>
      <c r="D22" s="9" t="s">
        <v>32</v>
      </c>
      <c r="E22" s="60"/>
      <c r="F22" s="61"/>
      <c r="G22" s="56">
        <f>G23-SUM(G15:G21)</f>
        <v>0</v>
      </c>
    </row>
    <row r="23" spans="1:7" ht="15.9" customHeight="1" thickBot="1" x14ac:dyDescent="0.3">
      <c r="A23" s="213" t="s">
        <v>33</v>
      </c>
      <c r="B23" s="214"/>
      <c r="C23" s="67">
        <f>C22+G23</f>
        <v>0</v>
      </c>
      <c r="D23" s="68" t="s">
        <v>34</v>
      </c>
      <c r="E23" s="69"/>
      <c r="F23" s="70"/>
      <c r="G23" s="56">
        <f>VRN</f>
        <v>0</v>
      </c>
    </row>
    <row r="24" spans="1:7" x14ac:dyDescent="0.25">
      <c r="A24" s="71" t="s">
        <v>35</v>
      </c>
      <c r="B24" s="72"/>
      <c r="C24" s="73"/>
      <c r="D24" s="72" t="s">
        <v>36</v>
      </c>
      <c r="E24" s="72"/>
      <c r="F24" s="74" t="s">
        <v>37</v>
      </c>
      <c r="G24" s="75"/>
    </row>
    <row r="25" spans="1:7" x14ac:dyDescent="0.25">
      <c r="A25" s="65" t="s">
        <v>38</v>
      </c>
      <c r="B25" s="66"/>
      <c r="C25" s="76"/>
      <c r="D25" s="66" t="s">
        <v>38</v>
      </c>
      <c r="E25" s="77"/>
      <c r="F25" s="78" t="s">
        <v>38</v>
      </c>
      <c r="G25" s="79"/>
    </row>
    <row r="26" spans="1:7" ht="37.5" customHeight="1" x14ac:dyDescent="0.25">
      <c r="A26" s="65" t="s">
        <v>39</v>
      </c>
      <c r="B26" s="80"/>
      <c r="C26" s="76"/>
      <c r="D26" s="66" t="s">
        <v>39</v>
      </c>
      <c r="E26" s="77"/>
      <c r="F26" s="78" t="s">
        <v>39</v>
      </c>
      <c r="G26" s="79"/>
    </row>
    <row r="27" spans="1:7" x14ac:dyDescent="0.25">
      <c r="A27" s="65"/>
      <c r="B27" s="81"/>
      <c r="C27" s="76"/>
      <c r="D27" s="66"/>
      <c r="E27" s="77"/>
      <c r="F27" s="78"/>
      <c r="G27" s="79"/>
    </row>
    <row r="28" spans="1:7" x14ac:dyDescent="0.25">
      <c r="A28" s="65" t="s">
        <v>40</v>
      </c>
      <c r="B28" s="66"/>
      <c r="C28" s="76"/>
      <c r="D28" s="78" t="s">
        <v>41</v>
      </c>
      <c r="E28" s="76"/>
      <c r="F28" s="82" t="s">
        <v>41</v>
      </c>
      <c r="G28" s="79"/>
    </row>
    <row r="29" spans="1:7" ht="69" customHeight="1" x14ac:dyDescent="0.25">
      <c r="A29" s="65"/>
      <c r="B29" s="66"/>
      <c r="C29" s="83"/>
      <c r="D29" s="84"/>
      <c r="E29" s="83"/>
      <c r="F29" s="66"/>
      <c r="G29" s="79"/>
    </row>
    <row r="30" spans="1:7" x14ac:dyDescent="0.25">
      <c r="A30" s="85" t="s">
        <v>42</v>
      </c>
      <c r="B30" s="86"/>
      <c r="C30" s="87">
        <v>21</v>
      </c>
      <c r="D30" s="86" t="s">
        <v>43</v>
      </c>
      <c r="E30" s="88"/>
      <c r="F30" s="205">
        <f>C23-F32</f>
        <v>0</v>
      </c>
      <c r="G30" s="206"/>
    </row>
    <row r="31" spans="1:7" x14ac:dyDescent="0.25">
      <c r="A31" s="85" t="s">
        <v>44</v>
      </c>
      <c r="B31" s="86"/>
      <c r="C31" s="87">
        <f>SazbaDPH1</f>
        <v>21</v>
      </c>
      <c r="D31" s="86" t="s">
        <v>45</v>
      </c>
      <c r="E31" s="88"/>
      <c r="F31" s="205">
        <f>ROUND(PRODUCT(F30,C31/100),0)</f>
        <v>0</v>
      </c>
      <c r="G31" s="206"/>
    </row>
    <row r="32" spans="1:7" x14ac:dyDescent="0.25">
      <c r="A32" s="85" t="s">
        <v>42</v>
      </c>
      <c r="B32" s="86"/>
      <c r="C32" s="87">
        <v>0</v>
      </c>
      <c r="D32" s="86" t="s">
        <v>45</v>
      </c>
      <c r="E32" s="88"/>
      <c r="F32" s="205">
        <v>0</v>
      </c>
      <c r="G32" s="206"/>
    </row>
    <row r="33" spans="1:8" x14ac:dyDescent="0.25">
      <c r="A33" s="85" t="s">
        <v>44</v>
      </c>
      <c r="B33" s="89"/>
      <c r="C33" s="90">
        <f>SazbaDPH2</f>
        <v>0</v>
      </c>
      <c r="D33" s="86" t="s">
        <v>45</v>
      </c>
      <c r="E33" s="61"/>
      <c r="F33" s="205">
        <f>ROUND(PRODUCT(F32,C33/100),0)</f>
        <v>0</v>
      </c>
      <c r="G33" s="206"/>
    </row>
    <row r="34" spans="1:8" s="94" customFormat="1" ht="19.5" customHeight="1" thickBot="1" x14ac:dyDescent="0.35">
      <c r="A34" s="91" t="s">
        <v>46</v>
      </c>
      <c r="B34" s="92"/>
      <c r="C34" s="92"/>
      <c r="D34" s="92"/>
      <c r="E34" s="93"/>
      <c r="F34" s="207">
        <f>ROUND(SUM(F30:F33),0)</f>
        <v>0</v>
      </c>
      <c r="G34" s="208"/>
    </row>
    <row r="36" spans="1:8" x14ac:dyDescent="0.25">
      <c r="A36" s="95" t="s">
        <v>47</v>
      </c>
      <c r="B36" s="95"/>
      <c r="C36" s="95"/>
      <c r="D36" s="95"/>
      <c r="E36" s="95"/>
      <c r="F36" s="95"/>
      <c r="G36" s="95"/>
      <c r="H36" t="s">
        <v>5</v>
      </c>
    </row>
    <row r="37" spans="1:8" ht="14.25" customHeight="1" x14ac:dyDescent="0.25">
      <c r="A37" s="95"/>
      <c r="B37" s="209"/>
      <c r="C37" s="209"/>
      <c r="D37" s="209"/>
      <c r="E37" s="209"/>
      <c r="F37" s="209"/>
      <c r="G37" s="209"/>
      <c r="H37" t="s">
        <v>5</v>
      </c>
    </row>
    <row r="38" spans="1:8" ht="12.75" customHeight="1" x14ac:dyDescent="0.25">
      <c r="A38" s="96"/>
      <c r="B38" s="209"/>
      <c r="C38" s="209"/>
      <c r="D38" s="209"/>
      <c r="E38" s="209"/>
      <c r="F38" s="209"/>
      <c r="G38" s="209"/>
      <c r="H38" t="s">
        <v>5</v>
      </c>
    </row>
    <row r="39" spans="1:8" x14ac:dyDescent="0.25">
      <c r="A39" s="96"/>
      <c r="B39" s="209"/>
      <c r="C39" s="209"/>
      <c r="D39" s="209"/>
      <c r="E39" s="209"/>
      <c r="F39" s="209"/>
      <c r="G39" s="209"/>
      <c r="H39" t="s">
        <v>5</v>
      </c>
    </row>
    <row r="40" spans="1:8" x14ac:dyDescent="0.25">
      <c r="A40" s="96"/>
      <c r="B40" s="209"/>
      <c r="C40" s="209"/>
      <c r="D40" s="209"/>
      <c r="E40" s="209"/>
      <c r="F40" s="209"/>
      <c r="G40" s="209"/>
      <c r="H40" t="s">
        <v>5</v>
      </c>
    </row>
    <row r="41" spans="1:8" x14ac:dyDescent="0.25">
      <c r="A41" s="96"/>
      <c r="B41" s="209"/>
      <c r="C41" s="209"/>
      <c r="D41" s="209"/>
      <c r="E41" s="209"/>
      <c r="F41" s="209"/>
      <c r="G41" s="209"/>
      <c r="H41" t="s">
        <v>5</v>
      </c>
    </row>
    <row r="42" spans="1:8" x14ac:dyDescent="0.25">
      <c r="A42" s="96"/>
      <c r="B42" s="209"/>
      <c r="C42" s="209"/>
      <c r="D42" s="209"/>
      <c r="E42" s="209"/>
      <c r="F42" s="209"/>
      <c r="G42" s="209"/>
      <c r="H42" t="s">
        <v>5</v>
      </c>
    </row>
    <row r="43" spans="1:8" x14ac:dyDescent="0.25">
      <c r="A43" s="96"/>
      <c r="B43" s="209"/>
      <c r="C43" s="209"/>
      <c r="D43" s="209"/>
      <c r="E43" s="209"/>
      <c r="F43" s="209"/>
      <c r="G43" s="209"/>
      <c r="H43" t="s">
        <v>5</v>
      </c>
    </row>
    <row r="44" spans="1:8" x14ac:dyDescent="0.25">
      <c r="A44" s="96"/>
      <c r="B44" s="209"/>
      <c r="C44" s="209"/>
      <c r="D44" s="209"/>
      <c r="E44" s="209"/>
      <c r="F44" s="209"/>
      <c r="G44" s="209"/>
      <c r="H44" t="s">
        <v>5</v>
      </c>
    </row>
    <row r="45" spans="1:8" ht="0.75" customHeight="1" x14ac:dyDescent="0.25">
      <c r="A45" s="96"/>
      <c r="B45" s="209"/>
      <c r="C45" s="209"/>
      <c r="D45" s="209"/>
      <c r="E45" s="209"/>
      <c r="F45" s="209"/>
      <c r="G45" s="209"/>
      <c r="H45" t="s">
        <v>5</v>
      </c>
    </row>
    <row r="46" spans="1:8" x14ac:dyDescent="0.25">
      <c r="B46" s="204"/>
      <c r="C46" s="204"/>
      <c r="D46" s="204"/>
      <c r="E46" s="204"/>
      <c r="F46" s="204"/>
      <c r="G46" s="204"/>
    </row>
    <row r="47" spans="1:8" x14ac:dyDescent="0.25">
      <c r="B47" s="204"/>
      <c r="C47" s="204"/>
      <c r="D47" s="204"/>
      <c r="E47" s="204"/>
      <c r="F47" s="204"/>
      <c r="G47" s="204"/>
    </row>
    <row r="48" spans="1:8" x14ac:dyDescent="0.25">
      <c r="B48" s="204"/>
      <c r="C48" s="204"/>
      <c r="D48" s="204"/>
      <c r="E48" s="204"/>
      <c r="F48" s="204"/>
      <c r="G48" s="204"/>
    </row>
    <row r="49" spans="2:7" x14ac:dyDescent="0.25">
      <c r="B49" s="204"/>
      <c r="C49" s="204"/>
      <c r="D49" s="204"/>
      <c r="E49" s="204"/>
      <c r="F49" s="204"/>
      <c r="G49" s="204"/>
    </row>
    <row r="50" spans="2:7" x14ac:dyDescent="0.25">
      <c r="B50" s="204"/>
      <c r="C50" s="204"/>
      <c r="D50" s="204"/>
      <c r="E50" s="204"/>
      <c r="F50" s="204"/>
      <c r="G50" s="204"/>
    </row>
    <row r="51" spans="2:7" x14ac:dyDescent="0.25">
      <c r="B51" s="204"/>
      <c r="C51" s="204"/>
      <c r="D51" s="204"/>
      <c r="E51" s="204"/>
      <c r="F51" s="204"/>
      <c r="G51" s="204"/>
    </row>
    <row r="52" spans="2:7" x14ac:dyDescent="0.25">
      <c r="B52" s="204"/>
      <c r="C52" s="204"/>
      <c r="D52" s="204"/>
      <c r="E52" s="204"/>
      <c r="F52" s="204"/>
      <c r="G52" s="204"/>
    </row>
    <row r="53" spans="2:7" x14ac:dyDescent="0.25">
      <c r="B53" s="204"/>
      <c r="C53" s="204"/>
      <c r="D53" s="204"/>
      <c r="E53" s="204"/>
      <c r="F53" s="204"/>
      <c r="G53" s="204"/>
    </row>
    <row r="54" spans="2:7" x14ac:dyDescent="0.25">
      <c r="B54" s="204"/>
      <c r="C54" s="204"/>
      <c r="D54" s="204"/>
      <c r="E54" s="204"/>
      <c r="F54" s="204"/>
      <c r="G54" s="204"/>
    </row>
    <row r="55" spans="2:7" x14ac:dyDescent="0.25">
      <c r="B55" s="204"/>
      <c r="C55" s="204"/>
      <c r="D55" s="204"/>
      <c r="E55" s="204"/>
      <c r="F55" s="204"/>
      <c r="G55" s="204"/>
    </row>
  </sheetData>
  <mergeCells count="22"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/>
  <dimension ref="A1:BE78"/>
  <sheetViews>
    <sheetView topLeftCell="A6" workbookViewId="0">
      <selection activeCell="H27" sqref="H27:I27"/>
    </sheetView>
  </sheetViews>
  <sheetFormatPr defaultRowHeight="13.2" x14ac:dyDescent="0.25"/>
  <cols>
    <col min="1" max="1" width="5.88671875" customWidth="1"/>
    <col min="2" max="2" width="6.109375" customWidth="1"/>
    <col min="3" max="3" width="11.44140625" customWidth="1"/>
    <col min="4" max="4" width="15.88671875" customWidth="1"/>
    <col min="5" max="5" width="11.33203125" customWidth="1"/>
    <col min="6" max="6" width="10.88671875" customWidth="1"/>
    <col min="7" max="7" width="11" customWidth="1"/>
    <col min="8" max="8" width="11.109375" customWidth="1"/>
    <col min="9" max="9" width="10.6640625" customWidth="1"/>
  </cols>
  <sheetData>
    <row r="1" spans="1:57" ht="13.8" thickTop="1" x14ac:dyDescent="0.25">
      <c r="A1" s="215" t="s">
        <v>48</v>
      </c>
      <c r="B1" s="216"/>
      <c r="C1" s="97" t="str">
        <f>CONCATENATE(cislostavby," ",nazevstavby)</f>
        <v>Ko12/23 Rekonstrukce zdravotního střediska Drásov</v>
      </c>
      <c r="D1" s="98"/>
      <c r="E1" s="99"/>
      <c r="F1" s="98"/>
      <c r="G1" s="100" t="s">
        <v>49</v>
      </c>
      <c r="H1" s="101" t="s">
        <v>76</v>
      </c>
      <c r="I1" s="102"/>
    </row>
    <row r="2" spans="1:57" ht="13.8" thickBot="1" x14ac:dyDescent="0.3">
      <c r="A2" s="217" t="s">
        <v>50</v>
      </c>
      <c r="B2" s="218"/>
      <c r="C2" s="103" t="str">
        <f>CONCATENATE(cisloobjektu," ",nazevobjektu)</f>
        <v>12/23 Drásov č.p.1</v>
      </c>
      <c r="D2" s="104"/>
      <c r="E2" s="105"/>
      <c r="F2" s="104"/>
      <c r="G2" s="219" t="s">
        <v>81</v>
      </c>
      <c r="H2" s="220"/>
      <c r="I2" s="221"/>
    </row>
    <row r="3" spans="1:57" ht="13.8" thickTop="1" x14ac:dyDescent="0.25">
      <c r="A3" s="77"/>
      <c r="B3" s="77"/>
      <c r="C3" s="77"/>
      <c r="D3" s="77"/>
      <c r="E3" s="77"/>
      <c r="F3" s="66"/>
      <c r="G3" s="77"/>
      <c r="H3" s="77"/>
      <c r="I3" s="77"/>
    </row>
    <row r="4" spans="1:57" ht="19.5" customHeight="1" x14ac:dyDescent="0.3">
      <c r="A4" s="106" t="s">
        <v>51</v>
      </c>
      <c r="B4" s="107"/>
      <c r="C4" s="107"/>
      <c r="D4" s="107"/>
      <c r="E4" s="108"/>
      <c r="F4" s="107"/>
      <c r="G4" s="107"/>
      <c r="H4" s="107"/>
      <c r="I4" s="107"/>
    </row>
    <row r="5" spans="1:57" ht="13.8" thickBot="1" x14ac:dyDescent="0.3">
      <c r="A5" s="77"/>
      <c r="B5" s="77"/>
      <c r="C5" s="77"/>
      <c r="D5" s="77"/>
      <c r="E5" s="77"/>
      <c r="F5" s="77"/>
      <c r="G5" s="77"/>
      <c r="H5" s="77"/>
      <c r="I5" s="77"/>
    </row>
    <row r="6" spans="1:57" s="35" customFormat="1" ht="13.8" thickBot="1" x14ac:dyDescent="0.3">
      <c r="A6" s="109"/>
      <c r="B6" s="110" t="s">
        <v>52</v>
      </c>
      <c r="C6" s="110"/>
      <c r="D6" s="111"/>
      <c r="E6" s="112" t="s">
        <v>53</v>
      </c>
      <c r="F6" s="113" t="s">
        <v>54</v>
      </c>
      <c r="G6" s="113" t="s">
        <v>55</v>
      </c>
      <c r="H6" s="113" t="s">
        <v>56</v>
      </c>
      <c r="I6" s="114" t="s">
        <v>30</v>
      </c>
    </row>
    <row r="7" spans="1:57" s="35" customFormat="1" x14ac:dyDescent="0.25">
      <c r="A7" s="200" t="str">
        <f>Položky!B7</f>
        <v>3</v>
      </c>
      <c r="B7" s="115" t="str">
        <f>Položky!C7</f>
        <v>Svislé a kompletní konstrukce</v>
      </c>
      <c r="C7" s="66"/>
      <c r="D7" s="116"/>
      <c r="E7" s="201">
        <f>Položky!BA9</f>
        <v>0</v>
      </c>
      <c r="F7" s="202">
        <f>Položky!BB9</f>
        <v>0</v>
      </c>
      <c r="G7" s="202">
        <f>Položky!BC9</f>
        <v>0</v>
      </c>
      <c r="H7" s="202">
        <f>Položky!BD9</f>
        <v>0</v>
      </c>
      <c r="I7" s="203">
        <f>Položky!BE9</f>
        <v>0</v>
      </c>
    </row>
    <row r="8" spans="1:57" s="35" customFormat="1" x14ac:dyDescent="0.25">
      <c r="A8" s="200" t="str">
        <f>Položky!B10</f>
        <v>61</v>
      </c>
      <c r="B8" s="115" t="str">
        <f>Položky!C10</f>
        <v>Upravy povrchů vnitřní</v>
      </c>
      <c r="C8" s="66"/>
      <c r="D8" s="116"/>
      <c r="E8" s="201">
        <f>Položky!BA30</f>
        <v>0</v>
      </c>
      <c r="F8" s="202">
        <f>Položky!BB30</f>
        <v>0</v>
      </c>
      <c r="G8" s="202">
        <f>Položky!BC30</f>
        <v>0</v>
      </c>
      <c r="H8" s="202">
        <f>Položky!BD30</f>
        <v>0</v>
      </c>
      <c r="I8" s="203">
        <f>Položky!BE30</f>
        <v>0</v>
      </c>
    </row>
    <row r="9" spans="1:57" s="35" customFormat="1" x14ac:dyDescent="0.25">
      <c r="A9" s="200" t="str">
        <f>Položky!B31</f>
        <v>64</v>
      </c>
      <c r="B9" s="115" t="str">
        <f>Položky!C31</f>
        <v>Výplně otvorů</v>
      </c>
      <c r="C9" s="66"/>
      <c r="D9" s="116"/>
      <c r="E9" s="201">
        <f>Položky!BA68</f>
        <v>0</v>
      </c>
      <c r="F9" s="202">
        <f>Položky!BB68</f>
        <v>0</v>
      </c>
      <c r="G9" s="202">
        <f>Položky!BC68</f>
        <v>0</v>
      </c>
      <c r="H9" s="202">
        <f>Položky!BD68</f>
        <v>0</v>
      </c>
      <c r="I9" s="203">
        <f>Položky!BE68</f>
        <v>0</v>
      </c>
    </row>
    <row r="10" spans="1:57" s="35" customFormat="1" x14ac:dyDescent="0.25">
      <c r="A10" s="200" t="str">
        <f>Položky!B69</f>
        <v>96</v>
      </c>
      <c r="B10" s="115" t="str">
        <f>Položky!C69</f>
        <v>Bourání konstrukcí</v>
      </c>
      <c r="C10" s="66"/>
      <c r="D10" s="116"/>
      <c r="E10" s="201">
        <f>Položky!BA76</f>
        <v>0</v>
      </c>
      <c r="F10" s="202">
        <f>Položky!BB76</f>
        <v>0</v>
      </c>
      <c r="G10" s="202">
        <f>Položky!BC76</f>
        <v>0</v>
      </c>
      <c r="H10" s="202">
        <f>Položky!BD76</f>
        <v>0</v>
      </c>
      <c r="I10" s="203">
        <f>Položky!BE76</f>
        <v>0</v>
      </c>
    </row>
    <row r="11" spans="1:57" s="35" customFormat="1" x14ac:dyDescent="0.25">
      <c r="A11" s="200" t="str">
        <f>Položky!B77</f>
        <v>99</v>
      </c>
      <c r="B11" s="115" t="str">
        <f>Položky!C77</f>
        <v>Staveništní přesun hmot</v>
      </c>
      <c r="C11" s="66"/>
      <c r="D11" s="116"/>
      <c r="E11" s="201">
        <f>Položky!BA79</f>
        <v>0</v>
      </c>
      <c r="F11" s="202">
        <f>Položky!BB79</f>
        <v>0</v>
      </c>
      <c r="G11" s="202">
        <f>Položky!BC79</f>
        <v>0</v>
      </c>
      <c r="H11" s="202">
        <f>Položky!BD79</f>
        <v>0</v>
      </c>
      <c r="I11" s="203">
        <f>Položky!BE79</f>
        <v>0</v>
      </c>
    </row>
    <row r="12" spans="1:57" s="35" customFormat="1" x14ac:dyDescent="0.25">
      <c r="A12" s="200" t="str">
        <f>Položky!B80</f>
        <v>766</v>
      </c>
      <c r="B12" s="115" t="str">
        <f>Položky!C80</f>
        <v>Konstrukce truhlářské</v>
      </c>
      <c r="C12" s="66"/>
      <c r="D12" s="116"/>
      <c r="E12" s="201">
        <f>Položky!BA119</f>
        <v>0</v>
      </c>
      <c r="F12" s="202">
        <f>Položky!BB119</f>
        <v>0</v>
      </c>
      <c r="G12" s="202">
        <f>Položky!BC119</f>
        <v>0</v>
      </c>
      <c r="H12" s="202">
        <f>Položky!BD119</f>
        <v>0</v>
      </c>
      <c r="I12" s="203">
        <f>Položky!BE119</f>
        <v>0</v>
      </c>
    </row>
    <row r="13" spans="1:57" s="35" customFormat="1" ht="13.8" thickBot="1" x14ac:dyDescent="0.3">
      <c r="A13" s="200" t="str">
        <f>Položky!B120</f>
        <v>D96</v>
      </c>
      <c r="B13" s="115" t="str">
        <f>Položky!C120</f>
        <v>Přesuny suti a vybouraných hmot</v>
      </c>
      <c r="C13" s="66"/>
      <c r="D13" s="116"/>
      <c r="E13" s="201">
        <f>Položky!BA127</f>
        <v>0</v>
      </c>
      <c r="F13" s="202">
        <f>Položky!BB127</f>
        <v>0</v>
      </c>
      <c r="G13" s="202">
        <f>Položky!BC127</f>
        <v>0</v>
      </c>
      <c r="H13" s="202">
        <f>Položky!BD127</f>
        <v>0</v>
      </c>
      <c r="I13" s="203">
        <f>Položky!BE127</f>
        <v>0</v>
      </c>
    </row>
    <row r="14" spans="1:57" s="123" customFormat="1" ht="13.8" thickBot="1" x14ac:dyDescent="0.3">
      <c r="A14" s="117"/>
      <c r="B14" s="118" t="s">
        <v>57</v>
      </c>
      <c r="C14" s="118"/>
      <c r="D14" s="119"/>
      <c r="E14" s="120">
        <f>SUM(E7:E13)</f>
        <v>0</v>
      </c>
      <c r="F14" s="121">
        <f>SUM(F7:F13)</f>
        <v>0</v>
      </c>
      <c r="G14" s="121">
        <f>SUM(G7:G13)</f>
        <v>0</v>
      </c>
      <c r="H14" s="121">
        <f>SUM(H7:H13)</f>
        <v>0</v>
      </c>
      <c r="I14" s="122">
        <f>SUM(I7:I13)</f>
        <v>0</v>
      </c>
    </row>
    <row r="15" spans="1:57" x14ac:dyDescent="0.25">
      <c r="A15" s="66"/>
      <c r="B15" s="66"/>
      <c r="C15" s="66"/>
      <c r="D15" s="66"/>
      <c r="E15" s="66"/>
      <c r="F15" s="66"/>
      <c r="G15" s="66"/>
      <c r="H15" s="66"/>
      <c r="I15" s="66"/>
    </row>
    <row r="16" spans="1:57" ht="19.5" customHeight="1" x14ac:dyDescent="0.3">
      <c r="A16" s="107" t="s">
        <v>58</v>
      </c>
      <c r="B16" s="107"/>
      <c r="C16" s="107"/>
      <c r="D16" s="107"/>
      <c r="E16" s="107"/>
      <c r="F16" s="107"/>
      <c r="G16" s="124"/>
      <c r="H16" s="107"/>
      <c r="I16" s="107"/>
      <c r="BA16" s="41"/>
      <c r="BB16" s="41"/>
      <c r="BC16" s="41"/>
      <c r="BD16" s="41"/>
      <c r="BE16" s="41"/>
    </row>
    <row r="17" spans="1:53" ht="13.8" thickBot="1" x14ac:dyDescent="0.3">
      <c r="A17" s="77"/>
      <c r="B17" s="77"/>
      <c r="C17" s="77"/>
      <c r="D17" s="77"/>
      <c r="E17" s="77"/>
      <c r="F17" s="77"/>
      <c r="G17" s="77"/>
      <c r="H17" s="77"/>
      <c r="I17" s="77"/>
    </row>
    <row r="18" spans="1:53" x14ac:dyDescent="0.25">
      <c r="A18" s="71" t="s">
        <v>59</v>
      </c>
      <c r="B18" s="72"/>
      <c r="C18" s="72"/>
      <c r="D18" s="125"/>
      <c r="E18" s="126" t="s">
        <v>60</v>
      </c>
      <c r="F18" s="127" t="s">
        <v>61</v>
      </c>
      <c r="G18" s="128" t="s">
        <v>62</v>
      </c>
      <c r="H18" s="129"/>
      <c r="I18" s="130" t="s">
        <v>60</v>
      </c>
    </row>
    <row r="19" spans="1:53" x14ac:dyDescent="0.25">
      <c r="A19" s="64" t="s">
        <v>210</v>
      </c>
      <c r="B19" s="55"/>
      <c r="C19" s="55"/>
      <c r="D19" s="131"/>
      <c r="E19" s="132"/>
      <c r="F19" s="133"/>
      <c r="G19" s="134">
        <f t="shared" ref="G19:G26" si="0">CHOOSE(BA19+1,HSV+PSV,HSV+PSV+Mont,HSV+PSV+Dodavka+Mont,HSV,PSV,Mont,Dodavka,Mont+Dodavka,0)</f>
        <v>0</v>
      </c>
      <c r="H19" s="135"/>
      <c r="I19" s="136">
        <f t="shared" ref="I19:I26" si="1">E19+F19*G19/100</f>
        <v>0</v>
      </c>
      <c r="BA19">
        <v>0</v>
      </c>
    </row>
    <row r="20" spans="1:53" x14ac:dyDescent="0.25">
      <c r="A20" s="64" t="s">
        <v>211</v>
      </c>
      <c r="B20" s="55"/>
      <c r="C20" s="55"/>
      <c r="D20" s="131"/>
      <c r="E20" s="132"/>
      <c r="F20" s="133"/>
      <c r="G20" s="134">
        <f t="shared" si="0"/>
        <v>0</v>
      </c>
      <c r="H20" s="135"/>
      <c r="I20" s="136">
        <f t="shared" si="1"/>
        <v>0</v>
      </c>
      <c r="BA20">
        <v>0</v>
      </c>
    </row>
    <row r="21" spans="1:53" x14ac:dyDescent="0.25">
      <c r="A21" s="64" t="s">
        <v>212</v>
      </c>
      <c r="B21" s="55"/>
      <c r="C21" s="55"/>
      <c r="D21" s="131"/>
      <c r="E21" s="132"/>
      <c r="F21" s="133"/>
      <c r="G21" s="134">
        <f t="shared" si="0"/>
        <v>0</v>
      </c>
      <c r="H21" s="135"/>
      <c r="I21" s="136">
        <f t="shared" si="1"/>
        <v>0</v>
      </c>
      <c r="BA21">
        <v>0</v>
      </c>
    </row>
    <row r="22" spans="1:53" x14ac:dyDescent="0.25">
      <c r="A22" s="64" t="s">
        <v>213</v>
      </c>
      <c r="B22" s="55"/>
      <c r="C22" s="55"/>
      <c r="D22" s="131"/>
      <c r="E22" s="132"/>
      <c r="F22" s="133"/>
      <c r="G22" s="134">
        <f t="shared" si="0"/>
        <v>0</v>
      </c>
      <c r="H22" s="135"/>
      <c r="I22" s="136">
        <f t="shared" si="1"/>
        <v>0</v>
      </c>
      <c r="BA22">
        <v>0</v>
      </c>
    </row>
    <row r="23" spans="1:53" x14ac:dyDescent="0.25">
      <c r="A23" s="64" t="s">
        <v>214</v>
      </c>
      <c r="B23" s="55"/>
      <c r="C23" s="55"/>
      <c r="D23" s="131"/>
      <c r="E23" s="132"/>
      <c r="F23" s="133"/>
      <c r="G23" s="134">
        <f t="shared" si="0"/>
        <v>0</v>
      </c>
      <c r="H23" s="135"/>
      <c r="I23" s="136">
        <f t="shared" si="1"/>
        <v>0</v>
      </c>
      <c r="BA23">
        <v>1</v>
      </c>
    </row>
    <row r="24" spans="1:53" x14ac:dyDescent="0.25">
      <c r="A24" s="64" t="s">
        <v>215</v>
      </c>
      <c r="B24" s="55"/>
      <c r="C24" s="55"/>
      <c r="D24" s="131"/>
      <c r="E24" s="132"/>
      <c r="F24" s="133"/>
      <c r="G24" s="134">
        <f t="shared" si="0"/>
        <v>0</v>
      </c>
      <c r="H24" s="135"/>
      <c r="I24" s="136">
        <f t="shared" si="1"/>
        <v>0</v>
      </c>
      <c r="BA24">
        <v>1</v>
      </c>
    </row>
    <row r="25" spans="1:53" x14ac:dyDescent="0.25">
      <c r="A25" s="64" t="s">
        <v>216</v>
      </c>
      <c r="B25" s="55"/>
      <c r="C25" s="55"/>
      <c r="D25" s="131"/>
      <c r="E25" s="132"/>
      <c r="F25" s="133"/>
      <c r="G25" s="134">
        <f t="shared" si="0"/>
        <v>0</v>
      </c>
      <c r="H25" s="135"/>
      <c r="I25" s="136">
        <f t="shared" si="1"/>
        <v>0</v>
      </c>
      <c r="BA25">
        <v>2</v>
      </c>
    </row>
    <row r="26" spans="1:53" x14ac:dyDescent="0.25">
      <c r="A26" s="64" t="s">
        <v>217</v>
      </c>
      <c r="B26" s="55"/>
      <c r="C26" s="55"/>
      <c r="D26" s="131"/>
      <c r="E26" s="132"/>
      <c r="F26" s="133"/>
      <c r="G26" s="134">
        <f t="shared" si="0"/>
        <v>0</v>
      </c>
      <c r="H26" s="135"/>
      <c r="I26" s="136">
        <f t="shared" si="1"/>
        <v>0</v>
      </c>
      <c r="BA26">
        <v>2</v>
      </c>
    </row>
    <row r="27" spans="1:53" ht="13.8" thickBot="1" x14ac:dyDescent="0.3">
      <c r="A27" s="137"/>
      <c r="B27" s="138" t="s">
        <v>63</v>
      </c>
      <c r="C27" s="139"/>
      <c r="D27" s="140"/>
      <c r="E27" s="141"/>
      <c r="F27" s="142"/>
      <c r="G27" s="142"/>
      <c r="H27" s="222">
        <f>SUM(I19:I26)</f>
        <v>0</v>
      </c>
      <c r="I27" s="223"/>
    </row>
    <row r="29" spans="1:53" x14ac:dyDescent="0.25">
      <c r="B29" s="123"/>
      <c r="F29" s="143"/>
      <c r="G29" s="144"/>
      <c r="H29" s="144"/>
      <c r="I29" s="145"/>
    </row>
    <row r="30" spans="1:53" x14ac:dyDescent="0.25">
      <c r="F30" s="143"/>
      <c r="G30" s="144"/>
      <c r="H30" s="144"/>
      <c r="I30" s="145"/>
    </row>
    <row r="31" spans="1:53" x14ac:dyDescent="0.25">
      <c r="F31" s="143"/>
      <c r="G31" s="144"/>
      <c r="H31" s="144"/>
      <c r="I31" s="145"/>
    </row>
    <row r="32" spans="1:53" x14ac:dyDescent="0.25">
      <c r="F32" s="143"/>
      <c r="G32" s="144"/>
      <c r="H32" s="144"/>
      <c r="I32" s="145"/>
    </row>
    <row r="33" spans="6:9" x14ac:dyDescent="0.25">
      <c r="F33" s="143"/>
      <c r="G33" s="144"/>
      <c r="H33" s="144"/>
      <c r="I33" s="145"/>
    </row>
    <row r="34" spans="6:9" x14ac:dyDescent="0.25">
      <c r="F34" s="143"/>
      <c r="G34" s="144"/>
      <c r="H34" s="144"/>
      <c r="I34" s="145"/>
    </row>
    <row r="35" spans="6:9" x14ac:dyDescent="0.25">
      <c r="F35" s="143"/>
      <c r="G35" s="144"/>
      <c r="H35" s="144"/>
      <c r="I35" s="145"/>
    </row>
    <row r="36" spans="6:9" x14ac:dyDescent="0.25">
      <c r="F36" s="143"/>
      <c r="G36" s="144"/>
      <c r="H36" s="144"/>
      <c r="I36" s="145"/>
    </row>
    <row r="37" spans="6:9" x14ac:dyDescent="0.25">
      <c r="F37" s="143"/>
      <c r="G37" s="144"/>
      <c r="H37" s="144"/>
      <c r="I37" s="145"/>
    </row>
    <row r="38" spans="6:9" x14ac:dyDescent="0.25">
      <c r="F38" s="143"/>
      <c r="G38" s="144"/>
      <c r="H38" s="144"/>
      <c r="I38" s="145"/>
    </row>
    <row r="39" spans="6:9" x14ac:dyDescent="0.25">
      <c r="F39" s="143"/>
      <c r="G39" s="144"/>
      <c r="H39" s="144"/>
      <c r="I39" s="145"/>
    </row>
    <row r="40" spans="6:9" x14ac:dyDescent="0.25">
      <c r="F40" s="143"/>
      <c r="G40" s="144"/>
      <c r="H40" s="144"/>
      <c r="I40" s="145"/>
    </row>
    <row r="41" spans="6:9" x14ac:dyDescent="0.25">
      <c r="F41" s="143"/>
      <c r="G41" s="144"/>
      <c r="H41" s="144"/>
      <c r="I41" s="145"/>
    </row>
    <row r="42" spans="6:9" x14ac:dyDescent="0.25">
      <c r="F42" s="143"/>
      <c r="G42" s="144"/>
      <c r="H42" s="144"/>
      <c r="I42" s="145"/>
    </row>
    <row r="43" spans="6:9" x14ac:dyDescent="0.25">
      <c r="F43" s="143"/>
      <c r="G43" s="144"/>
      <c r="H43" s="144"/>
      <c r="I43" s="145"/>
    </row>
    <row r="44" spans="6:9" x14ac:dyDescent="0.25">
      <c r="F44" s="143"/>
      <c r="G44" s="144"/>
      <c r="H44" s="144"/>
      <c r="I44" s="145"/>
    </row>
    <row r="45" spans="6:9" x14ac:dyDescent="0.25">
      <c r="F45" s="143"/>
      <c r="G45" s="144"/>
      <c r="H45" s="144"/>
      <c r="I45" s="145"/>
    </row>
    <row r="46" spans="6:9" x14ac:dyDescent="0.25">
      <c r="F46" s="143"/>
      <c r="G46" s="144"/>
      <c r="H46" s="144"/>
      <c r="I46" s="145"/>
    </row>
    <row r="47" spans="6:9" x14ac:dyDescent="0.25">
      <c r="F47" s="143"/>
      <c r="G47" s="144"/>
      <c r="H47" s="144"/>
      <c r="I47" s="145"/>
    </row>
    <row r="48" spans="6:9" x14ac:dyDescent="0.25">
      <c r="F48" s="143"/>
      <c r="G48" s="144"/>
      <c r="H48" s="144"/>
      <c r="I48" s="145"/>
    </row>
    <row r="49" spans="6:9" x14ac:dyDescent="0.25">
      <c r="F49" s="143"/>
      <c r="G49" s="144"/>
      <c r="H49" s="144"/>
      <c r="I49" s="145"/>
    </row>
    <row r="50" spans="6:9" x14ac:dyDescent="0.25">
      <c r="F50" s="143"/>
      <c r="G50" s="144"/>
      <c r="H50" s="144"/>
      <c r="I50" s="145"/>
    </row>
    <row r="51" spans="6:9" x14ac:dyDescent="0.25">
      <c r="F51" s="143"/>
      <c r="G51" s="144"/>
      <c r="H51" s="144"/>
      <c r="I51" s="145"/>
    </row>
    <row r="52" spans="6:9" x14ac:dyDescent="0.25">
      <c r="F52" s="143"/>
      <c r="G52" s="144"/>
      <c r="H52" s="144"/>
      <c r="I52" s="145"/>
    </row>
    <row r="53" spans="6:9" x14ac:dyDescent="0.25">
      <c r="F53" s="143"/>
      <c r="G53" s="144"/>
      <c r="H53" s="144"/>
      <c r="I53" s="145"/>
    </row>
    <row r="54" spans="6:9" x14ac:dyDescent="0.25">
      <c r="F54" s="143"/>
      <c r="G54" s="144"/>
      <c r="H54" s="144"/>
      <c r="I54" s="145"/>
    </row>
    <row r="55" spans="6:9" x14ac:dyDescent="0.25">
      <c r="F55" s="143"/>
      <c r="G55" s="144"/>
      <c r="H55" s="144"/>
      <c r="I55" s="145"/>
    </row>
    <row r="56" spans="6:9" x14ac:dyDescent="0.25">
      <c r="F56" s="143"/>
      <c r="G56" s="144"/>
      <c r="H56" s="144"/>
      <c r="I56" s="145"/>
    </row>
    <row r="57" spans="6:9" x14ac:dyDescent="0.25">
      <c r="F57" s="143"/>
      <c r="G57" s="144"/>
      <c r="H57" s="144"/>
      <c r="I57" s="145"/>
    </row>
    <row r="58" spans="6:9" x14ac:dyDescent="0.25">
      <c r="F58" s="143"/>
      <c r="G58" s="144"/>
      <c r="H58" s="144"/>
      <c r="I58" s="145"/>
    </row>
    <row r="59" spans="6:9" x14ac:dyDescent="0.25">
      <c r="F59" s="143"/>
      <c r="G59" s="144"/>
      <c r="H59" s="144"/>
      <c r="I59" s="145"/>
    </row>
    <row r="60" spans="6:9" x14ac:dyDescent="0.25">
      <c r="F60" s="143"/>
      <c r="G60" s="144"/>
      <c r="H60" s="144"/>
      <c r="I60" s="145"/>
    </row>
    <row r="61" spans="6:9" x14ac:dyDescent="0.25">
      <c r="F61" s="143"/>
      <c r="G61" s="144"/>
      <c r="H61" s="144"/>
      <c r="I61" s="145"/>
    </row>
    <row r="62" spans="6:9" x14ac:dyDescent="0.25">
      <c r="F62" s="143"/>
      <c r="G62" s="144"/>
      <c r="H62" s="144"/>
      <c r="I62" s="145"/>
    </row>
    <row r="63" spans="6:9" x14ac:dyDescent="0.25">
      <c r="F63" s="143"/>
      <c r="G63" s="144"/>
      <c r="H63" s="144"/>
      <c r="I63" s="145"/>
    </row>
    <row r="64" spans="6:9" x14ac:dyDescent="0.25">
      <c r="F64" s="143"/>
      <c r="G64" s="144"/>
      <c r="H64" s="144"/>
      <c r="I64" s="145"/>
    </row>
    <row r="65" spans="6:9" x14ac:dyDescent="0.25">
      <c r="F65" s="143"/>
      <c r="G65" s="144"/>
      <c r="H65" s="144"/>
      <c r="I65" s="145"/>
    </row>
    <row r="66" spans="6:9" x14ac:dyDescent="0.25">
      <c r="F66" s="143"/>
      <c r="G66" s="144"/>
      <c r="H66" s="144"/>
      <c r="I66" s="145"/>
    </row>
    <row r="67" spans="6:9" x14ac:dyDescent="0.25">
      <c r="F67" s="143"/>
      <c r="G67" s="144"/>
      <c r="H67" s="144"/>
      <c r="I67" s="145"/>
    </row>
    <row r="68" spans="6:9" x14ac:dyDescent="0.25">
      <c r="F68" s="143"/>
      <c r="G68" s="144"/>
      <c r="H68" s="144"/>
      <c r="I68" s="145"/>
    </row>
    <row r="69" spans="6:9" x14ac:dyDescent="0.25">
      <c r="F69" s="143"/>
      <c r="G69" s="144"/>
      <c r="H69" s="144"/>
      <c r="I69" s="145"/>
    </row>
    <row r="70" spans="6:9" x14ac:dyDescent="0.25">
      <c r="F70" s="143"/>
      <c r="G70" s="144"/>
      <c r="H70" s="144"/>
      <c r="I70" s="145"/>
    </row>
    <row r="71" spans="6:9" x14ac:dyDescent="0.25">
      <c r="F71" s="143"/>
      <c r="G71" s="144"/>
      <c r="H71" s="144"/>
      <c r="I71" s="145"/>
    </row>
    <row r="72" spans="6:9" x14ac:dyDescent="0.25">
      <c r="F72" s="143"/>
      <c r="G72" s="144"/>
      <c r="H72" s="144"/>
      <c r="I72" s="145"/>
    </row>
    <row r="73" spans="6:9" x14ac:dyDescent="0.25">
      <c r="F73" s="143"/>
      <c r="G73" s="144"/>
      <c r="H73" s="144"/>
      <c r="I73" s="145"/>
    </row>
    <row r="74" spans="6:9" x14ac:dyDescent="0.25">
      <c r="F74" s="143"/>
      <c r="G74" s="144"/>
      <c r="H74" s="144"/>
      <c r="I74" s="145"/>
    </row>
    <row r="75" spans="6:9" x14ac:dyDescent="0.25">
      <c r="F75" s="143"/>
      <c r="G75" s="144"/>
      <c r="H75" s="144"/>
      <c r="I75" s="145"/>
    </row>
    <row r="76" spans="6:9" x14ac:dyDescent="0.25">
      <c r="F76" s="143"/>
      <c r="G76" s="144"/>
      <c r="H76" s="144"/>
      <c r="I76" s="145"/>
    </row>
    <row r="77" spans="6:9" x14ac:dyDescent="0.25">
      <c r="F77" s="143"/>
      <c r="G77" s="144"/>
      <c r="H77" s="144"/>
      <c r="I77" s="145"/>
    </row>
    <row r="78" spans="6:9" x14ac:dyDescent="0.25">
      <c r="F78" s="143"/>
      <c r="G78" s="144"/>
      <c r="H78" s="144"/>
      <c r="I78" s="145"/>
    </row>
  </sheetData>
  <mergeCells count="4">
    <mergeCell ref="A1:B1"/>
    <mergeCell ref="A2:B2"/>
    <mergeCell ref="G2:I2"/>
    <mergeCell ref="H27:I27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CZ200"/>
  <sheetViews>
    <sheetView showGridLines="0" showZeros="0" tabSelected="1" zoomScaleNormal="100" workbookViewId="0">
      <selection activeCell="G127" sqref="G127"/>
    </sheetView>
  </sheetViews>
  <sheetFormatPr defaultColWidth="9.109375" defaultRowHeight="13.2" x14ac:dyDescent="0.25"/>
  <cols>
    <col min="1" max="1" width="4.44140625" style="146" customWidth="1"/>
    <col min="2" max="2" width="11.5546875" style="146" customWidth="1"/>
    <col min="3" max="3" width="40.44140625" style="146" customWidth="1"/>
    <col min="4" max="4" width="5.5546875" style="146" customWidth="1"/>
    <col min="5" max="5" width="8.5546875" style="194" customWidth="1"/>
    <col min="6" max="6" width="9.88671875" style="146" customWidth="1"/>
    <col min="7" max="7" width="13.88671875" style="146" customWidth="1"/>
    <col min="8" max="11" width="9.109375" style="146"/>
    <col min="12" max="12" width="75.44140625" style="146" customWidth="1"/>
    <col min="13" max="13" width="45.33203125" style="146" customWidth="1"/>
    <col min="14" max="16384" width="9.109375" style="146"/>
  </cols>
  <sheetData>
    <row r="1" spans="1:104" ht="15.6" x14ac:dyDescent="0.3">
      <c r="A1" s="226" t="s">
        <v>75</v>
      </c>
      <c r="B1" s="226"/>
      <c r="C1" s="226"/>
      <c r="D1" s="226"/>
      <c r="E1" s="226"/>
      <c r="F1" s="226"/>
      <c r="G1" s="226"/>
    </row>
    <row r="2" spans="1:104" ht="14.25" customHeight="1" thickBot="1" x14ac:dyDescent="0.3">
      <c r="A2" s="147"/>
      <c r="B2" s="148"/>
      <c r="C2" s="149"/>
      <c r="D2" s="149"/>
      <c r="E2" s="150"/>
      <c r="F2" s="149"/>
      <c r="G2" s="149"/>
    </row>
    <row r="3" spans="1:104" ht="13.8" thickTop="1" x14ac:dyDescent="0.25">
      <c r="A3" s="215" t="s">
        <v>48</v>
      </c>
      <c r="B3" s="216"/>
      <c r="C3" s="97" t="str">
        <f>CONCATENATE(cislostavby," ",nazevstavby)</f>
        <v>Ko12/23 Rekonstrukce zdravotního střediska Drásov</v>
      </c>
      <c r="D3" s="151"/>
      <c r="E3" s="152" t="s">
        <v>64</v>
      </c>
      <c r="F3" s="153" t="str">
        <f>Rekapitulace!H1</f>
        <v>Ko12/23</v>
      </c>
      <c r="G3" s="154"/>
    </row>
    <row r="4" spans="1:104" ht="13.8" thickBot="1" x14ac:dyDescent="0.3">
      <c r="A4" s="227" t="s">
        <v>50</v>
      </c>
      <c r="B4" s="218"/>
      <c r="C4" s="103" t="str">
        <f>CONCATENATE(cisloobjektu," ",nazevobjektu)</f>
        <v>12/23 Drásov č.p.1</v>
      </c>
      <c r="D4" s="155"/>
      <c r="E4" s="228" t="str">
        <f>Rekapitulace!G2</f>
        <v>Montáž a dodávka dveří</v>
      </c>
      <c r="F4" s="229"/>
      <c r="G4" s="230"/>
    </row>
    <row r="5" spans="1:104" ht="13.8" thickTop="1" x14ac:dyDescent="0.25">
      <c r="A5" s="156"/>
      <c r="B5" s="147"/>
      <c r="C5" s="147"/>
      <c r="D5" s="147"/>
      <c r="E5" s="157"/>
      <c r="F5" s="147"/>
      <c r="G5" s="158"/>
    </row>
    <row r="6" spans="1:104" x14ac:dyDescent="0.25">
      <c r="A6" s="159" t="s">
        <v>65</v>
      </c>
      <c r="B6" s="160" t="s">
        <v>66</v>
      </c>
      <c r="C6" s="160" t="s">
        <v>67</v>
      </c>
      <c r="D6" s="160" t="s">
        <v>68</v>
      </c>
      <c r="E6" s="161" t="s">
        <v>69</v>
      </c>
      <c r="F6" s="160" t="s">
        <v>70</v>
      </c>
      <c r="G6" s="162" t="s">
        <v>71</v>
      </c>
    </row>
    <row r="7" spans="1:104" x14ac:dyDescent="0.25">
      <c r="A7" s="163" t="s">
        <v>72</v>
      </c>
      <c r="B7" s="164" t="s">
        <v>82</v>
      </c>
      <c r="C7" s="165" t="s">
        <v>83</v>
      </c>
      <c r="D7" s="166"/>
      <c r="E7" s="167"/>
      <c r="F7" s="167"/>
      <c r="G7" s="168"/>
      <c r="H7" s="169"/>
      <c r="I7" s="169"/>
      <c r="O7" s="170">
        <v>1</v>
      </c>
    </row>
    <row r="8" spans="1:104" ht="20.399999999999999" x14ac:dyDescent="0.25">
      <c r="A8" s="171">
        <v>1</v>
      </c>
      <c r="B8" s="172" t="s">
        <v>84</v>
      </c>
      <c r="C8" s="173" t="s">
        <v>85</v>
      </c>
      <c r="D8" s="174" t="s">
        <v>86</v>
      </c>
      <c r="E8" s="175">
        <v>0</v>
      </c>
      <c r="F8" s="175">
        <v>0</v>
      </c>
      <c r="G8" s="176">
        <f>E8*F8</f>
        <v>0</v>
      </c>
      <c r="O8" s="170">
        <v>2</v>
      </c>
      <c r="AA8" s="146">
        <v>10</v>
      </c>
      <c r="AB8" s="146">
        <v>0</v>
      </c>
      <c r="AC8" s="146">
        <v>8</v>
      </c>
      <c r="AZ8" s="146">
        <v>5</v>
      </c>
      <c r="BA8" s="146">
        <f>IF(AZ8=1,G8,0)</f>
        <v>0</v>
      </c>
      <c r="BB8" s="146">
        <f>IF(AZ8=2,G8,0)</f>
        <v>0</v>
      </c>
      <c r="BC8" s="146">
        <f>IF(AZ8=3,G8,0)</f>
        <v>0</v>
      </c>
      <c r="BD8" s="146">
        <f>IF(AZ8=4,G8,0)</f>
        <v>0</v>
      </c>
      <c r="BE8" s="146">
        <f>IF(AZ8=5,G8,0)</f>
        <v>0</v>
      </c>
      <c r="CA8" s="177">
        <v>10</v>
      </c>
      <c r="CB8" s="177">
        <v>0</v>
      </c>
      <c r="CZ8" s="146">
        <v>0</v>
      </c>
    </row>
    <row r="9" spans="1:104" x14ac:dyDescent="0.25">
      <c r="A9" s="184"/>
      <c r="B9" s="185" t="s">
        <v>73</v>
      </c>
      <c r="C9" s="186" t="str">
        <f>CONCATENATE(B7," ",C7)</f>
        <v>3 Svislé a kompletní konstrukce</v>
      </c>
      <c r="D9" s="187"/>
      <c r="E9" s="188"/>
      <c r="F9" s="189"/>
      <c r="G9" s="190">
        <f>SUM(G7:G8)</f>
        <v>0</v>
      </c>
      <c r="O9" s="170">
        <v>4</v>
      </c>
      <c r="BA9" s="191">
        <f>SUM(BA7:BA8)</f>
        <v>0</v>
      </c>
      <c r="BB9" s="191">
        <f>SUM(BB7:BB8)</f>
        <v>0</v>
      </c>
      <c r="BC9" s="191">
        <f>SUM(BC7:BC8)</f>
        <v>0</v>
      </c>
      <c r="BD9" s="191">
        <f>SUM(BD7:BD8)</f>
        <v>0</v>
      </c>
      <c r="BE9" s="191">
        <f>SUM(BE7:BE8)</f>
        <v>0</v>
      </c>
    </row>
    <row r="10" spans="1:104" x14ac:dyDescent="0.25">
      <c r="A10" s="163" t="s">
        <v>72</v>
      </c>
      <c r="B10" s="164" t="s">
        <v>87</v>
      </c>
      <c r="C10" s="165" t="s">
        <v>88</v>
      </c>
      <c r="D10" s="166"/>
      <c r="E10" s="167"/>
      <c r="F10" s="167"/>
      <c r="G10" s="168"/>
      <c r="H10" s="169"/>
      <c r="I10" s="169"/>
      <c r="O10" s="170">
        <v>1</v>
      </c>
    </row>
    <row r="11" spans="1:104" x14ac:dyDescent="0.25">
      <c r="A11" s="171">
        <v>2</v>
      </c>
      <c r="B11" s="172" t="s">
        <v>89</v>
      </c>
      <c r="C11" s="173" t="s">
        <v>90</v>
      </c>
      <c r="D11" s="174" t="s">
        <v>91</v>
      </c>
      <c r="E11" s="175">
        <v>21.75</v>
      </c>
      <c r="F11" s="175">
        <v>0</v>
      </c>
      <c r="G11" s="176">
        <f>E11*F11</f>
        <v>0</v>
      </c>
      <c r="O11" s="170">
        <v>2</v>
      </c>
      <c r="AA11" s="146">
        <v>1</v>
      </c>
      <c r="AB11" s="146">
        <v>0</v>
      </c>
      <c r="AC11" s="146">
        <v>0</v>
      </c>
      <c r="AZ11" s="146">
        <v>1</v>
      </c>
      <c r="BA11" s="146">
        <f>IF(AZ11=1,G11,0)</f>
        <v>0</v>
      </c>
      <c r="BB11" s="146">
        <f>IF(AZ11=2,G11,0)</f>
        <v>0</v>
      </c>
      <c r="BC11" s="146">
        <f>IF(AZ11=3,G11,0)</f>
        <v>0</v>
      </c>
      <c r="BD11" s="146">
        <f>IF(AZ11=4,G11,0)</f>
        <v>0</v>
      </c>
      <c r="BE11" s="146">
        <f>IF(AZ11=5,G11,0)</f>
        <v>0</v>
      </c>
      <c r="CA11" s="177">
        <v>1</v>
      </c>
      <c r="CB11" s="177">
        <v>0</v>
      </c>
      <c r="CZ11" s="146">
        <v>0</v>
      </c>
    </row>
    <row r="12" spans="1:104" x14ac:dyDescent="0.25">
      <c r="A12" s="178"/>
      <c r="B12" s="180"/>
      <c r="C12" s="224" t="s">
        <v>92</v>
      </c>
      <c r="D12" s="225"/>
      <c r="E12" s="181">
        <v>7.82</v>
      </c>
      <c r="F12" s="182"/>
      <c r="G12" s="183"/>
      <c r="M12" s="179" t="s">
        <v>92</v>
      </c>
      <c r="O12" s="170"/>
    </row>
    <row r="13" spans="1:104" x14ac:dyDescent="0.25">
      <c r="A13" s="178"/>
      <c r="B13" s="180"/>
      <c r="C13" s="224" t="s">
        <v>93</v>
      </c>
      <c r="D13" s="225"/>
      <c r="E13" s="181">
        <v>0.94</v>
      </c>
      <c r="F13" s="182"/>
      <c r="G13" s="183"/>
      <c r="M13" s="179" t="s">
        <v>93</v>
      </c>
      <c r="O13" s="170"/>
    </row>
    <row r="14" spans="1:104" x14ac:dyDescent="0.25">
      <c r="A14" s="178"/>
      <c r="B14" s="180"/>
      <c r="C14" s="224" t="s">
        <v>94</v>
      </c>
      <c r="D14" s="225"/>
      <c r="E14" s="181">
        <v>11.52</v>
      </c>
      <c r="F14" s="182"/>
      <c r="G14" s="183"/>
      <c r="M14" s="179" t="s">
        <v>94</v>
      </c>
      <c r="O14" s="170"/>
    </row>
    <row r="15" spans="1:104" x14ac:dyDescent="0.25">
      <c r="A15" s="178"/>
      <c r="B15" s="180"/>
      <c r="C15" s="224" t="s">
        <v>95</v>
      </c>
      <c r="D15" s="225"/>
      <c r="E15" s="181">
        <v>1.47</v>
      </c>
      <c r="F15" s="182"/>
      <c r="G15" s="183"/>
      <c r="M15" s="179" t="s">
        <v>95</v>
      </c>
      <c r="O15" s="170"/>
    </row>
    <row r="16" spans="1:104" ht="20.399999999999999" x14ac:dyDescent="0.25">
      <c r="A16" s="171">
        <v>3</v>
      </c>
      <c r="B16" s="172" t="s">
        <v>96</v>
      </c>
      <c r="C16" s="173" t="s">
        <v>97</v>
      </c>
      <c r="D16" s="174" t="s">
        <v>98</v>
      </c>
      <c r="E16" s="175">
        <v>32.753999999999998</v>
      </c>
      <c r="F16" s="175"/>
      <c r="G16" s="176">
        <f>E16*F16</f>
        <v>0</v>
      </c>
      <c r="O16" s="170">
        <v>2</v>
      </c>
      <c r="AA16" s="146">
        <v>1</v>
      </c>
      <c r="AB16" s="146">
        <v>1</v>
      </c>
      <c r="AC16" s="146">
        <v>1</v>
      </c>
      <c r="AZ16" s="146">
        <v>1</v>
      </c>
      <c r="BA16" s="146">
        <f>IF(AZ16=1,G16,0)</f>
        <v>0</v>
      </c>
      <c r="BB16" s="146">
        <f>IF(AZ16=2,G16,0)</f>
        <v>0</v>
      </c>
      <c r="BC16" s="146">
        <f>IF(AZ16=3,G16,0)</f>
        <v>0</v>
      </c>
      <c r="BD16" s="146">
        <f>IF(AZ16=4,G16,0)</f>
        <v>0</v>
      </c>
      <c r="BE16" s="146">
        <f>IF(AZ16=5,G16,0)</f>
        <v>0</v>
      </c>
      <c r="CA16" s="177">
        <v>1</v>
      </c>
      <c r="CB16" s="177">
        <v>1</v>
      </c>
      <c r="CZ16" s="146">
        <v>5.2839999999999998E-2</v>
      </c>
    </row>
    <row r="17" spans="1:104" x14ac:dyDescent="0.25">
      <c r="A17" s="178"/>
      <c r="B17" s="180"/>
      <c r="C17" s="224" t="s">
        <v>99</v>
      </c>
      <c r="D17" s="225"/>
      <c r="E17" s="181">
        <v>4.54</v>
      </c>
      <c r="F17" s="182"/>
      <c r="G17" s="183"/>
      <c r="M17" s="179" t="s">
        <v>99</v>
      </c>
      <c r="O17" s="170"/>
    </row>
    <row r="18" spans="1:104" x14ac:dyDescent="0.25">
      <c r="A18" s="178"/>
      <c r="B18" s="180"/>
      <c r="C18" s="224" t="s">
        <v>100</v>
      </c>
      <c r="D18" s="225"/>
      <c r="E18" s="181">
        <v>0.90800000000000003</v>
      </c>
      <c r="F18" s="182"/>
      <c r="G18" s="183"/>
      <c r="M18" s="179" t="s">
        <v>100</v>
      </c>
      <c r="O18" s="170"/>
    </row>
    <row r="19" spans="1:104" x14ac:dyDescent="0.25">
      <c r="A19" s="178"/>
      <c r="B19" s="180"/>
      <c r="C19" s="224" t="s">
        <v>101</v>
      </c>
      <c r="D19" s="225"/>
      <c r="E19" s="181">
        <v>2.7240000000000002</v>
      </c>
      <c r="F19" s="182"/>
      <c r="G19" s="183"/>
      <c r="M19" s="179" t="s">
        <v>101</v>
      </c>
      <c r="O19" s="170"/>
    </row>
    <row r="20" spans="1:104" x14ac:dyDescent="0.25">
      <c r="A20" s="178"/>
      <c r="B20" s="180"/>
      <c r="C20" s="224" t="s">
        <v>102</v>
      </c>
      <c r="D20" s="225"/>
      <c r="E20" s="181">
        <v>0.46400000000000002</v>
      </c>
      <c r="F20" s="182"/>
      <c r="G20" s="183"/>
      <c r="M20" s="179" t="s">
        <v>102</v>
      </c>
      <c r="O20" s="170"/>
    </row>
    <row r="21" spans="1:104" x14ac:dyDescent="0.25">
      <c r="A21" s="178"/>
      <c r="B21" s="180"/>
      <c r="C21" s="224" t="s">
        <v>103</v>
      </c>
      <c r="D21" s="225"/>
      <c r="E21" s="181">
        <v>0.69599999999999995</v>
      </c>
      <c r="F21" s="182"/>
      <c r="G21" s="183"/>
      <c r="M21" s="179" t="s">
        <v>103</v>
      </c>
      <c r="O21" s="170"/>
    </row>
    <row r="22" spans="1:104" x14ac:dyDescent="0.25">
      <c r="A22" s="178"/>
      <c r="B22" s="180"/>
      <c r="C22" s="224" t="s">
        <v>104</v>
      </c>
      <c r="D22" s="225"/>
      <c r="E22" s="181">
        <v>7.11</v>
      </c>
      <c r="F22" s="182"/>
      <c r="G22" s="183"/>
      <c r="M22" s="179" t="s">
        <v>104</v>
      </c>
      <c r="O22" s="170"/>
    </row>
    <row r="23" spans="1:104" x14ac:dyDescent="0.25">
      <c r="A23" s="178"/>
      <c r="B23" s="180"/>
      <c r="C23" s="224" t="s">
        <v>105</v>
      </c>
      <c r="D23" s="225"/>
      <c r="E23" s="181">
        <v>3.5550000000000002</v>
      </c>
      <c r="F23" s="182"/>
      <c r="G23" s="183"/>
      <c r="M23" s="179" t="s">
        <v>105</v>
      </c>
      <c r="O23" s="170"/>
    </row>
    <row r="24" spans="1:104" x14ac:dyDescent="0.25">
      <c r="A24" s="178"/>
      <c r="B24" s="180"/>
      <c r="C24" s="224" t="s">
        <v>106</v>
      </c>
      <c r="D24" s="225"/>
      <c r="E24" s="181">
        <v>5.2140000000000004</v>
      </c>
      <c r="F24" s="182"/>
      <c r="G24" s="183"/>
      <c r="M24" s="179" t="s">
        <v>106</v>
      </c>
      <c r="O24" s="170"/>
    </row>
    <row r="25" spans="1:104" x14ac:dyDescent="0.25">
      <c r="A25" s="178"/>
      <c r="B25" s="180"/>
      <c r="C25" s="224" t="s">
        <v>107</v>
      </c>
      <c r="D25" s="225"/>
      <c r="E25" s="181">
        <v>3.3180000000000001</v>
      </c>
      <c r="F25" s="182"/>
      <c r="G25" s="183"/>
      <c r="M25" s="179" t="s">
        <v>107</v>
      </c>
      <c r="O25" s="170"/>
    </row>
    <row r="26" spans="1:104" x14ac:dyDescent="0.25">
      <c r="A26" s="178"/>
      <c r="B26" s="180"/>
      <c r="C26" s="224" t="s">
        <v>108</v>
      </c>
      <c r="D26" s="225"/>
      <c r="E26" s="181">
        <v>0.47399999999999998</v>
      </c>
      <c r="F26" s="182"/>
      <c r="G26" s="183"/>
      <c r="M26" s="179" t="s">
        <v>108</v>
      </c>
      <c r="O26" s="170"/>
    </row>
    <row r="27" spans="1:104" x14ac:dyDescent="0.25">
      <c r="A27" s="178"/>
      <c r="B27" s="180"/>
      <c r="C27" s="224" t="s">
        <v>109</v>
      </c>
      <c r="D27" s="225"/>
      <c r="E27" s="181">
        <v>0.48399999999999999</v>
      </c>
      <c r="F27" s="182"/>
      <c r="G27" s="183"/>
      <c r="M27" s="179" t="s">
        <v>109</v>
      </c>
      <c r="O27" s="170"/>
    </row>
    <row r="28" spans="1:104" x14ac:dyDescent="0.25">
      <c r="A28" s="178"/>
      <c r="B28" s="180"/>
      <c r="C28" s="224" t="s">
        <v>110</v>
      </c>
      <c r="D28" s="225"/>
      <c r="E28" s="181">
        <v>0.60499999999999998</v>
      </c>
      <c r="F28" s="182"/>
      <c r="G28" s="183"/>
      <c r="M28" s="179" t="s">
        <v>110</v>
      </c>
      <c r="O28" s="170"/>
    </row>
    <row r="29" spans="1:104" x14ac:dyDescent="0.25">
      <c r="A29" s="178"/>
      <c r="B29" s="180"/>
      <c r="C29" s="224" t="s">
        <v>111</v>
      </c>
      <c r="D29" s="225"/>
      <c r="E29" s="181">
        <v>2.6619999999999999</v>
      </c>
      <c r="F29" s="182"/>
      <c r="G29" s="183"/>
      <c r="M29" s="179" t="s">
        <v>111</v>
      </c>
      <c r="O29" s="170"/>
    </row>
    <row r="30" spans="1:104" x14ac:dyDescent="0.25">
      <c r="A30" s="184"/>
      <c r="B30" s="185" t="s">
        <v>73</v>
      </c>
      <c r="C30" s="186" t="str">
        <f>CONCATENATE(B10," ",C10)</f>
        <v>61 Upravy povrchů vnitřní</v>
      </c>
      <c r="D30" s="187"/>
      <c r="E30" s="188"/>
      <c r="F30" s="189"/>
      <c r="G30" s="190">
        <f>SUM(G10:G29)</f>
        <v>0</v>
      </c>
      <c r="O30" s="170">
        <v>4</v>
      </c>
      <c r="BA30" s="191">
        <f>SUM(BA10:BA29)</f>
        <v>0</v>
      </c>
      <c r="BB30" s="191">
        <f>SUM(BB10:BB29)</f>
        <v>0</v>
      </c>
      <c r="BC30" s="191">
        <f>SUM(BC10:BC29)</f>
        <v>0</v>
      </c>
      <c r="BD30" s="191">
        <f>SUM(BD10:BD29)</f>
        <v>0</v>
      </c>
      <c r="BE30" s="191">
        <f>SUM(BE10:BE29)</f>
        <v>0</v>
      </c>
    </row>
    <row r="31" spans="1:104" x14ac:dyDescent="0.25">
      <c r="A31" s="163" t="s">
        <v>72</v>
      </c>
      <c r="B31" s="164" t="s">
        <v>112</v>
      </c>
      <c r="C31" s="165" t="s">
        <v>113</v>
      </c>
      <c r="D31" s="166"/>
      <c r="E31" s="167"/>
      <c r="F31" s="167"/>
      <c r="G31" s="168"/>
      <c r="H31" s="169"/>
      <c r="I31" s="169"/>
      <c r="O31" s="170">
        <v>1</v>
      </c>
    </row>
    <row r="32" spans="1:104" x14ac:dyDescent="0.25">
      <c r="A32" s="171">
        <v>4</v>
      </c>
      <c r="B32" s="172" t="s">
        <v>114</v>
      </c>
      <c r="C32" s="173" t="s">
        <v>115</v>
      </c>
      <c r="D32" s="174" t="s">
        <v>116</v>
      </c>
      <c r="E32" s="175">
        <v>46</v>
      </c>
      <c r="F32" s="175">
        <v>0</v>
      </c>
      <c r="G32" s="176">
        <f>E32*F32</f>
        <v>0</v>
      </c>
      <c r="O32" s="170">
        <v>2</v>
      </c>
      <c r="AA32" s="146">
        <v>1</v>
      </c>
      <c r="AB32" s="146">
        <v>1</v>
      </c>
      <c r="AC32" s="146">
        <v>1</v>
      </c>
      <c r="AZ32" s="146">
        <v>1</v>
      </c>
      <c r="BA32" s="146">
        <f>IF(AZ32=1,G32,0)</f>
        <v>0</v>
      </c>
      <c r="BB32" s="146">
        <f>IF(AZ32=2,G32,0)</f>
        <v>0</v>
      </c>
      <c r="BC32" s="146">
        <f>IF(AZ32=3,G32,0)</f>
        <v>0</v>
      </c>
      <c r="BD32" s="146">
        <f>IF(AZ32=4,G32,0)</f>
        <v>0</v>
      </c>
      <c r="BE32" s="146">
        <f>IF(AZ32=5,G32,0)</f>
        <v>0</v>
      </c>
      <c r="CA32" s="177">
        <v>1</v>
      </c>
      <c r="CB32" s="177">
        <v>1</v>
      </c>
      <c r="CZ32" s="146">
        <v>5.6210000000000003E-2</v>
      </c>
    </row>
    <row r="33" spans="1:104" ht="20.399999999999999" x14ac:dyDescent="0.25">
      <c r="A33" s="171">
        <v>5</v>
      </c>
      <c r="B33" s="172" t="s">
        <v>117</v>
      </c>
      <c r="C33" s="173" t="s">
        <v>118</v>
      </c>
      <c r="D33" s="174" t="s">
        <v>116</v>
      </c>
      <c r="E33" s="175">
        <v>16</v>
      </c>
      <c r="F33" s="175">
        <v>0</v>
      </c>
      <c r="G33" s="176">
        <f>E33*F33</f>
        <v>0</v>
      </c>
      <c r="O33" s="170">
        <v>2</v>
      </c>
      <c r="AA33" s="146">
        <v>12</v>
      </c>
      <c r="AB33" s="146">
        <v>0</v>
      </c>
      <c r="AC33" s="146">
        <v>10</v>
      </c>
      <c r="AZ33" s="146">
        <v>1</v>
      </c>
      <c r="BA33" s="146">
        <f>IF(AZ33=1,G33,0)</f>
        <v>0</v>
      </c>
      <c r="BB33" s="146">
        <f>IF(AZ33=2,G33,0)</f>
        <v>0</v>
      </c>
      <c r="BC33" s="146">
        <f>IF(AZ33=3,G33,0)</f>
        <v>0</v>
      </c>
      <c r="BD33" s="146">
        <f>IF(AZ33=4,G33,0)</f>
        <v>0</v>
      </c>
      <c r="BE33" s="146">
        <f>IF(AZ33=5,G33,0)</f>
        <v>0</v>
      </c>
      <c r="CA33" s="177">
        <v>12</v>
      </c>
      <c r="CB33" s="177">
        <v>0</v>
      </c>
      <c r="CZ33" s="146">
        <v>2.5000000000000001E-2</v>
      </c>
    </row>
    <row r="34" spans="1:104" x14ac:dyDescent="0.25">
      <c r="A34" s="178"/>
      <c r="B34" s="180"/>
      <c r="C34" s="224" t="s">
        <v>119</v>
      </c>
      <c r="D34" s="225"/>
      <c r="E34" s="181">
        <v>0</v>
      </c>
      <c r="F34" s="182"/>
      <c r="G34" s="183"/>
      <c r="M34" s="179" t="s">
        <v>119</v>
      </c>
      <c r="O34" s="170"/>
    </row>
    <row r="35" spans="1:104" x14ac:dyDescent="0.25">
      <c r="A35" s="178"/>
      <c r="B35" s="180"/>
      <c r="C35" s="224" t="s">
        <v>120</v>
      </c>
      <c r="D35" s="225"/>
      <c r="E35" s="181">
        <v>10</v>
      </c>
      <c r="F35" s="182"/>
      <c r="G35" s="183"/>
      <c r="M35" s="179" t="s">
        <v>120</v>
      </c>
      <c r="O35" s="170"/>
    </row>
    <row r="36" spans="1:104" x14ac:dyDescent="0.25">
      <c r="A36" s="178"/>
      <c r="B36" s="180"/>
      <c r="C36" s="224" t="s">
        <v>121</v>
      </c>
      <c r="D36" s="225"/>
      <c r="E36" s="181">
        <v>6</v>
      </c>
      <c r="F36" s="182"/>
      <c r="G36" s="183"/>
      <c r="M36" s="179" t="s">
        <v>121</v>
      </c>
      <c r="O36" s="170"/>
    </row>
    <row r="37" spans="1:104" ht="20.399999999999999" x14ac:dyDescent="0.25">
      <c r="A37" s="171">
        <v>6</v>
      </c>
      <c r="B37" s="172" t="s">
        <v>122</v>
      </c>
      <c r="C37" s="173" t="s">
        <v>123</v>
      </c>
      <c r="D37" s="174" t="s">
        <v>116</v>
      </c>
      <c r="E37" s="175">
        <v>1</v>
      </c>
      <c r="F37" s="175">
        <v>0</v>
      </c>
      <c r="G37" s="176">
        <f>E37*F37</f>
        <v>0</v>
      </c>
      <c r="O37" s="170">
        <v>2</v>
      </c>
      <c r="AA37" s="146">
        <v>12</v>
      </c>
      <c r="AB37" s="146">
        <v>0</v>
      </c>
      <c r="AC37" s="146">
        <v>11</v>
      </c>
      <c r="AZ37" s="146">
        <v>1</v>
      </c>
      <c r="BA37" s="146">
        <f>IF(AZ37=1,G37,0)</f>
        <v>0</v>
      </c>
      <c r="BB37" s="146">
        <f>IF(AZ37=2,G37,0)</f>
        <v>0</v>
      </c>
      <c r="BC37" s="146">
        <f>IF(AZ37=3,G37,0)</f>
        <v>0</v>
      </c>
      <c r="BD37" s="146">
        <f>IF(AZ37=4,G37,0)</f>
        <v>0</v>
      </c>
      <c r="BE37" s="146">
        <f>IF(AZ37=5,G37,0)</f>
        <v>0</v>
      </c>
      <c r="CA37" s="177">
        <v>12</v>
      </c>
      <c r="CB37" s="177">
        <v>0</v>
      </c>
      <c r="CZ37" s="146">
        <v>2.5000000000000001E-2</v>
      </c>
    </row>
    <row r="38" spans="1:104" x14ac:dyDescent="0.25">
      <c r="A38" s="178"/>
      <c r="B38" s="180"/>
      <c r="C38" s="224" t="s">
        <v>119</v>
      </c>
      <c r="D38" s="225"/>
      <c r="E38" s="181">
        <v>0</v>
      </c>
      <c r="F38" s="182"/>
      <c r="G38" s="183"/>
      <c r="M38" s="179" t="s">
        <v>119</v>
      </c>
      <c r="O38" s="170"/>
    </row>
    <row r="39" spans="1:104" x14ac:dyDescent="0.25">
      <c r="A39" s="178"/>
      <c r="B39" s="180"/>
      <c r="C39" s="224" t="s">
        <v>124</v>
      </c>
      <c r="D39" s="225"/>
      <c r="E39" s="181">
        <v>1</v>
      </c>
      <c r="F39" s="182"/>
      <c r="G39" s="183"/>
      <c r="M39" s="179" t="s">
        <v>124</v>
      </c>
      <c r="O39" s="170"/>
    </row>
    <row r="40" spans="1:104" ht="20.399999999999999" x14ac:dyDescent="0.25">
      <c r="A40" s="171">
        <v>7</v>
      </c>
      <c r="B40" s="172" t="s">
        <v>125</v>
      </c>
      <c r="C40" s="173" t="s">
        <v>126</v>
      </c>
      <c r="D40" s="174" t="s">
        <v>116</v>
      </c>
      <c r="E40" s="175">
        <v>1</v>
      </c>
      <c r="F40" s="175">
        <v>0</v>
      </c>
      <c r="G40" s="176">
        <f>E40*F40</f>
        <v>0</v>
      </c>
      <c r="O40" s="170">
        <v>2</v>
      </c>
      <c r="AA40" s="146">
        <v>12</v>
      </c>
      <c r="AB40" s="146">
        <v>0</v>
      </c>
      <c r="AC40" s="146">
        <v>30</v>
      </c>
      <c r="AZ40" s="146">
        <v>1</v>
      </c>
      <c r="BA40" s="146">
        <f>IF(AZ40=1,G40,0)</f>
        <v>0</v>
      </c>
      <c r="BB40" s="146">
        <f>IF(AZ40=2,G40,0)</f>
        <v>0</v>
      </c>
      <c r="BC40" s="146">
        <f>IF(AZ40=3,G40,0)</f>
        <v>0</v>
      </c>
      <c r="BD40" s="146">
        <f>IF(AZ40=4,G40,0)</f>
        <v>0</v>
      </c>
      <c r="BE40" s="146">
        <f>IF(AZ40=5,G40,0)</f>
        <v>0</v>
      </c>
      <c r="CA40" s="177">
        <v>12</v>
      </c>
      <c r="CB40" s="177">
        <v>0</v>
      </c>
      <c r="CZ40" s="146">
        <v>2.5000000000000001E-2</v>
      </c>
    </row>
    <row r="41" spans="1:104" x14ac:dyDescent="0.25">
      <c r="A41" s="178"/>
      <c r="B41" s="180"/>
      <c r="C41" s="224" t="s">
        <v>119</v>
      </c>
      <c r="D41" s="225"/>
      <c r="E41" s="181">
        <v>0</v>
      </c>
      <c r="F41" s="182"/>
      <c r="G41" s="183"/>
      <c r="M41" s="179" t="s">
        <v>119</v>
      </c>
      <c r="O41" s="170"/>
    </row>
    <row r="42" spans="1:104" x14ac:dyDescent="0.25">
      <c r="A42" s="178"/>
      <c r="B42" s="180"/>
      <c r="C42" s="224" t="s">
        <v>127</v>
      </c>
      <c r="D42" s="225"/>
      <c r="E42" s="181">
        <v>1</v>
      </c>
      <c r="F42" s="182"/>
      <c r="G42" s="183"/>
      <c r="M42" s="179" t="s">
        <v>127</v>
      </c>
      <c r="O42" s="170"/>
    </row>
    <row r="43" spans="1:104" ht="20.399999999999999" x14ac:dyDescent="0.25">
      <c r="A43" s="171">
        <v>8</v>
      </c>
      <c r="B43" s="172" t="s">
        <v>128</v>
      </c>
      <c r="C43" s="173" t="s">
        <v>129</v>
      </c>
      <c r="D43" s="174" t="s">
        <v>116</v>
      </c>
      <c r="E43" s="175">
        <v>1</v>
      </c>
      <c r="F43" s="175">
        <v>0</v>
      </c>
      <c r="G43" s="176">
        <f>E43*F43</f>
        <v>0</v>
      </c>
      <c r="O43" s="170">
        <v>2</v>
      </c>
      <c r="AA43" s="146">
        <v>12</v>
      </c>
      <c r="AB43" s="146">
        <v>0</v>
      </c>
      <c r="AC43" s="146">
        <v>12</v>
      </c>
      <c r="AZ43" s="146">
        <v>1</v>
      </c>
      <c r="BA43" s="146">
        <f>IF(AZ43=1,G43,0)</f>
        <v>0</v>
      </c>
      <c r="BB43" s="146">
        <f>IF(AZ43=2,G43,0)</f>
        <v>0</v>
      </c>
      <c r="BC43" s="146">
        <f>IF(AZ43=3,G43,0)</f>
        <v>0</v>
      </c>
      <c r="BD43" s="146">
        <f>IF(AZ43=4,G43,0)</f>
        <v>0</v>
      </c>
      <c r="BE43" s="146">
        <f>IF(AZ43=5,G43,0)</f>
        <v>0</v>
      </c>
      <c r="CA43" s="177">
        <v>12</v>
      </c>
      <c r="CB43" s="177">
        <v>0</v>
      </c>
      <c r="CZ43" s="146">
        <v>2.5000000000000001E-2</v>
      </c>
    </row>
    <row r="44" spans="1:104" x14ac:dyDescent="0.25">
      <c r="A44" s="178"/>
      <c r="B44" s="180"/>
      <c r="C44" s="224" t="s">
        <v>119</v>
      </c>
      <c r="D44" s="225"/>
      <c r="E44" s="181">
        <v>0</v>
      </c>
      <c r="F44" s="182"/>
      <c r="G44" s="183"/>
      <c r="M44" s="179" t="s">
        <v>119</v>
      </c>
      <c r="O44" s="170"/>
    </row>
    <row r="45" spans="1:104" x14ac:dyDescent="0.25">
      <c r="A45" s="178"/>
      <c r="B45" s="180"/>
      <c r="C45" s="224" t="s">
        <v>130</v>
      </c>
      <c r="D45" s="225"/>
      <c r="E45" s="181">
        <v>1</v>
      </c>
      <c r="F45" s="182"/>
      <c r="G45" s="183"/>
      <c r="M45" s="179" t="s">
        <v>130</v>
      </c>
      <c r="O45" s="170"/>
    </row>
    <row r="46" spans="1:104" ht="20.399999999999999" x14ac:dyDescent="0.25">
      <c r="A46" s="171">
        <v>9</v>
      </c>
      <c r="B46" s="172" t="s">
        <v>131</v>
      </c>
      <c r="C46" s="173" t="s">
        <v>132</v>
      </c>
      <c r="D46" s="174" t="s">
        <v>116</v>
      </c>
      <c r="E46" s="175">
        <v>16</v>
      </c>
      <c r="F46" s="175">
        <v>0</v>
      </c>
      <c r="G46" s="176">
        <f>E46*F46</f>
        <v>0</v>
      </c>
      <c r="O46" s="170">
        <v>2</v>
      </c>
      <c r="AA46" s="146">
        <v>12</v>
      </c>
      <c r="AB46" s="146">
        <v>0</v>
      </c>
      <c r="AC46" s="146">
        <v>31</v>
      </c>
      <c r="AZ46" s="146">
        <v>1</v>
      </c>
      <c r="BA46" s="146">
        <f>IF(AZ46=1,G46,0)</f>
        <v>0</v>
      </c>
      <c r="BB46" s="146">
        <f>IF(AZ46=2,G46,0)</f>
        <v>0</v>
      </c>
      <c r="BC46" s="146">
        <f>IF(AZ46=3,G46,0)</f>
        <v>0</v>
      </c>
      <c r="BD46" s="146">
        <f>IF(AZ46=4,G46,0)</f>
        <v>0</v>
      </c>
      <c r="BE46" s="146">
        <f>IF(AZ46=5,G46,0)</f>
        <v>0</v>
      </c>
      <c r="CA46" s="177">
        <v>12</v>
      </c>
      <c r="CB46" s="177">
        <v>0</v>
      </c>
      <c r="CZ46" s="146">
        <v>2.5000000000000001E-2</v>
      </c>
    </row>
    <row r="47" spans="1:104" x14ac:dyDescent="0.25">
      <c r="A47" s="178"/>
      <c r="B47" s="180"/>
      <c r="C47" s="224" t="s">
        <v>119</v>
      </c>
      <c r="D47" s="225"/>
      <c r="E47" s="181">
        <v>0</v>
      </c>
      <c r="F47" s="182"/>
      <c r="G47" s="183"/>
      <c r="M47" s="179" t="s">
        <v>119</v>
      </c>
      <c r="O47" s="170"/>
    </row>
    <row r="48" spans="1:104" x14ac:dyDescent="0.25">
      <c r="A48" s="178"/>
      <c r="B48" s="180"/>
      <c r="C48" s="224" t="s">
        <v>133</v>
      </c>
      <c r="D48" s="225"/>
      <c r="E48" s="181">
        <v>15</v>
      </c>
      <c r="F48" s="182"/>
      <c r="G48" s="183"/>
      <c r="M48" s="179" t="s">
        <v>133</v>
      </c>
      <c r="O48" s="170"/>
    </row>
    <row r="49" spans="1:104" x14ac:dyDescent="0.25">
      <c r="A49" s="178"/>
      <c r="B49" s="180"/>
      <c r="C49" s="224" t="s">
        <v>134</v>
      </c>
      <c r="D49" s="225"/>
      <c r="E49" s="181">
        <v>1</v>
      </c>
      <c r="F49" s="182"/>
      <c r="G49" s="183"/>
      <c r="M49" s="179" t="s">
        <v>134</v>
      </c>
      <c r="O49" s="170"/>
    </row>
    <row r="50" spans="1:104" ht="20.399999999999999" x14ac:dyDescent="0.25">
      <c r="A50" s="171">
        <v>10</v>
      </c>
      <c r="B50" s="172" t="s">
        <v>135</v>
      </c>
      <c r="C50" s="173" t="s">
        <v>136</v>
      </c>
      <c r="D50" s="174" t="s">
        <v>116</v>
      </c>
      <c r="E50" s="175">
        <v>5</v>
      </c>
      <c r="F50" s="175">
        <v>0</v>
      </c>
      <c r="G50" s="176">
        <f>E50*F50</f>
        <v>0</v>
      </c>
      <c r="O50" s="170">
        <v>2</v>
      </c>
      <c r="AA50" s="146">
        <v>12</v>
      </c>
      <c r="AB50" s="146">
        <v>0</v>
      </c>
      <c r="AC50" s="146">
        <v>32</v>
      </c>
      <c r="AZ50" s="146">
        <v>1</v>
      </c>
      <c r="BA50" s="146">
        <f>IF(AZ50=1,G50,0)</f>
        <v>0</v>
      </c>
      <c r="BB50" s="146">
        <f>IF(AZ50=2,G50,0)</f>
        <v>0</v>
      </c>
      <c r="BC50" s="146">
        <f>IF(AZ50=3,G50,0)</f>
        <v>0</v>
      </c>
      <c r="BD50" s="146">
        <f>IF(AZ50=4,G50,0)</f>
        <v>0</v>
      </c>
      <c r="BE50" s="146">
        <f>IF(AZ50=5,G50,0)</f>
        <v>0</v>
      </c>
      <c r="CA50" s="177">
        <v>12</v>
      </c>
      <c r="CB50" s="177">
        <v>0</v>
      </c>
      <c r="CZ50" s="146">
        <v>2.5000000000000001E-2</v>
      </c>
    </row>
    <row r="51" spans="1:104" x14ac:dyDescent="0.25">
      <c r="A51" s="178"/>
      <c r="B51" s="180"/>
      <c r="C51" s="224" t="s">
        <v>119</v>
      </c>
      <c r="D51" s="225"/>
      <c r="E51" s="181">
        <v>0</v>
      </c>
      <c r="F51" s="182"/>
      <c r="G51" s="183"/>
      <c r="M51" s="179" t="s">
        <v>119</v>
      </c>
      <c r="O51" s="170"/>
    </row>
    <row r="52" spans="1:104" x14ac:dyDescent="0.25">
      <c r="A52" s="178"/>
      <c r="B52" s="180"/>
      <c r="C52" s="224" t="s">
        <v>137</v>
      </c>
      <c r="D52" s="225"/>
      <c r="E52" s="181">
        <v>5</v>
      </c>
      <c r="F52" s="182"/>
      <c r="G52" s="183"/>
      <c r="M52" s="179" t="s">
        <v>137</v>
      </c>
      <c r="O52" s="170"/>
    </row>
    <row r="53" spans="1:104" ht="20.399999999999999" x14ac:dyDescent="0.25">
      <c r="A53" s="171">
        <v>11</v>
      </c>
      <c r="B53" s="172" t="s">
        <v>138</v>
      </c>
      <c r="C53" s="173" t="s">
        <v>139</v>
      </c>
      <c r="D53" s="174" t="s">
        <v>116</v>
      </c>
      <c r="E53" s="175">
        <v>2</v>
      </c>
      <c r="F53" s="175">
        <v>0</v>
      </c>
      <c r="G53" s="176">
        <f>E53*F53</f>
        <v>0</v>
      </c>
      <c r="O53" s="170">
        <v>2</v>
      </c>
      <c r="AA53" s="146">
        <v>12</v>
      </c>
      <c r="AB53" s="146">
        <v>0</v>
      </c>
      <c r="AC53" s="146">
        <v>13</v>
      </c>
      <c r="AZ53" s="146">
        <v>1</v>
      </c>
      <c r="BA53" s="146">
        <f>IF(AZ53=1,G53,0)</f>
        <v>0</v>
      </c>
      <c r="BB53" s="146">
        <f>IF(AZ53=2,G53,0)</f>
        <v>0</v>
      </c>
      <c r="BC53" s="146">
        <f>IF(AZ53=3,G53,0)</f>
        <v>0</v>
      </c>
      <c r="BD53" s="146">
        <f>IF(AZ53=4,G53,0)</f>
        <v>0</v>
      </c>
      <c r="BE53" s="146">
        <f>IF(AZ53=5,G53,0)</f>
        <v>0</v>
      </c>
      <c r="CA53" s="177">
        <v>12</v>
      </c>
      <c r="CB53" s="177">
        <v>0</v>
      </c>
      <c r="CZ53" s="146">
        <v>2.5000000000000001E-2</v>
      </c>
    </row>
    <row r="54" spans="1:104" x14ac:dyDescent="0.25">
      <c r="A54" s="178"/>
      <c r="B54" s="180"/>
      <c r="C54" s="224" t="s">
        <v>119</v>
      </c>
      <c r="D54" s="225"/>
      <c r="E54" s="181">
        <v>0</v>
      </c>
      <c r="F54" s="182"/>
      <c r="G54" s="183"/>
      <c r="M54" s="179" t="s">
        <v>119</v>
      </c>
      <c r="O54" s="170"/>
    </row>
    <row r="55" spans="1:104" x14ac:dyDescent="0.25">
      <c r="A55" s="178"/>
      <c r="B55" s="180"/>
      <c r="C55" s="224" t="s">
        <v>140</v>
      </c>
      <c r="D55" s="225"/>
      <c r="E55" s="181">
        <v>2</v>
      </c>
      <c r="F55" s="182"/>
      <c r="G55" s="183"/>
      <c r="M55" s="179" t="s">
        <v>140</v>
      </c>
      <c r="O55" s="170"/>
    </row>
    <row r="56" spans="1:104" ht="20.399999999999999" x14ac:dyDescent="0.25">
      <c r="A56" s="171">
        <v>12</v>
      </c>
      <c r="B56" s="172" t="s">
        <v>141</v>
      </c>
      <c r="C56" s="173" t="s">
        <v>142</v>
      </c>
      <c r="D56" s="174" t="s">
        <v>116</v>
      </c>
      <c r="E56" s="175">
        <v>1</v>
      </c>
      <c r="F56" s="175">
        <v>0</v>
      </c>
      <c r="G56" s="176">
        <f>E56*F56</f>
        <v>0</v>
      </c>
      <c r="O56" s="170">
        <v>2</v>
      </c>
      <c r="AA56" s="146">
        <v>12</v>
      </c>
      <c r="AB56" s="146">
        <v>0</v>
      </c>
      <c r="AC56" s="146">
        <v>14</v>
      </c>
      <c r="AZ56" s="146">
        <v>1</v>
      </c>
      <c r="BA56" s="146">
        <f>IF(AZ56=1,G56,0)</f>
        <v>0</v>
      </c>
      <c r="BB56" s="146">
        <f>IF(AZ56=2,G56,0)</f>
        <v>0</v>
      </c>
      <c r="BC56" s="146">
        <f>IF(AZ56=3,G56,0)</f>
        <v>0</v>
      </c>
      <c r="BD56" s="146">
        <f>IF(AZ56=4,G56,0)</f>
        <v>0</v>
      </c>
      <c r="BE56" s="146">
        <f>IF(AZ56=5,G56,0)</f>
        <v>0</v>
      </c>
      <c r="CA56" s="177">
        <v>12</v>
      </c>
      <c r="CB56" s="177">
        <v>0</v>
      </c>
      <c r="CZ56" s="146">
        <v>2.5000000000000001E-2</v>
      </c>
    </row>
    <row r="57" spans="1:104" x14ac:dyDescent="0.25">
      <c r="A57" s="178"/>
      <c r="B57" s="180"/>
      <c r="C57" s="224" t="s">
        <v>119</v>
      </c>
      <c r="D57" s="225"/>
      <c r="E57" s="181">
        <v>0</v>
      </c>
      <c r="F57" s="182"/>
      <c r="G57" s="183"/>
      <c r="M57" s="179" t="s">
        <v>119</v>
      </c>
      <c r="O57" s="170"/>
    </row>
    <row r="58" spans="1:104" x14ac:dyDescent="0.25">
      <c r="A58" s="178"/>
      <c r="B58" s="180"/>
      <c r="C58" s="224" t="s">
        <v>143</v>
      </c>
      <c r="D58" s="225"/>
      <c r="E58" s="181">
        <v>1</v>
      </c>
      <c r="F58" s="182"/>
      <c r="G58" s="183"/>
      <c r="M58" s="179" t="s">
        <v>143</v>
      </c>
      <c r="O58" s="170"/>
    </row>
    <row r="59" spans="1:104" ht="20.399999999999999" x14ac:dyDescent="0.25">
      <c r="A59" s="171">
        <v>13</v>
      </c>
      <c r="B59" s="172" t="s">
        <v>144</v>
      </c>
      <c r="C59" s="173" t="s">
        <v>145</v>
      </c>
      <c r="D59" s="174" t="s">
        <v>116</v>
      </c>
      <c r="E59" s="175">
        <v>1</v>
      </c>
      <c r="F59" s="175">
        <v>0</v>
      </c>
      <c r="G59" s="176">
        <f>E59*F59</f>
        <v>0</v>
      </c>
      <c r="O59" s="170">
        <v>2</v>
      </c>
      <c r="AA59" s="146">
        <v>12</v>
      </c>
      <c r="AB59" s="146">
        <v>0</v>
      </c>
      <c r="AC59" s="146">
        <v>33</v>
      </c>
      <c r="AZ59" s="146">
        <v>1</v>
      </c>
      <c r="BA59" s="146">
        <f>IF(AZ59=1,G59,0)</f>
        <v>0</v>
      </c>
      <c r="BB59" s="146">
        <f>IF(AZ59=2,G59,0)</f>
        <v>0</v>
      </c>
      <c r="BC59" s="146">
        <f>IF(AZ59=3,G59,0)</f>
        <v>0</v>
      </c>
      <c r="BD59" s="146">
        <f>IF(AZ59=4,G59,0)</f>
        <v>0</v>
      </c>
      <c r="BE59" s="146">
        <f>IF(AZ59=5,G59,0)</f>
        <v>0</v>
      </c>
      <c r="CA59" s="177">
        <v>12</v>
      </c>
      <c r="CB59" s="177">
        <v>0</v>
      </c>
      <c r="CZ59" s="146">
        <v>2.5000000000000001E-2</v>
      </c>
    </row>
    <row r="60" spans="1:104" x14ac:dyDescent="0.25">
      <c r="A60" s="178"/>
      <c r="B60" s="180"/>
      <c r="C60" s="224" t="s">
        <v>119</v>
      </c>
      <c r="D60" s="225"/>
      <c r="E60" s="181">
        <v>0</v>
      </c>
      <c r="F60" s="182"/>
      <c r="G60" s="183"/>
      <c r="M60" s="179" t="s">
        <v>119</v>
      </c>
      <c r="O60" s="170"/>
    </row>
    <row r="61" spans="1:104" x14ac:dyDescent="0.25">
      <c r="A61" s="178"/>
      <c r="B61" s="180"/>
      <c r="C61" s="224" t="s">
        <v>146</v>
      </c>
      <c r="D61" s="225"/>
      <c r="E61" s="181">
        <v>1</v>
      </c>
      <c r="F61" s="182"/>
      <c r="G61" s="183"/>
      <c r="M61" s="179" t="s">
        <v>146</v>
      </c>
      <c r="O61" s="170"/>
    </row>
    <row r="62" spans="1:104" ht="20.399999999999999" x14ac:dyDescent="0.25">
      <c r="A62" s="171">
        <v>14</v>
      </c>
      <c r="B62" s="172" t="s">
        <v>147</v>
      </c>
      <c r="C62" s="173" t="s">
        <v>148</v>
      </c>
      <c r="D62" s="174" t="s">
        <v>116</v>
      </c>
      <c r="E62" s="175">
        <v>1</v>
      </c>
      <c r="F62" s="175">
        <v>0</v>
      </c>
      <c r="G62" s="176">
        <f>E62*F62</f>
        <v>0</v>
      </c>
      <c r="O62" s="170">
        <v>2</v>
      </c>
      <c r="AA62" s="146">
        <v>12</v>
      </c>
      <c r="AB62" s="146">
        <v>0</v>
      </c>
      <c r="AC62" s="146">
        <v>34</v>
      </c>
      <c r="AZ62" s="146">
        <v>1</v>
      </c>
      <c r="BA62" s="146">
        <f>IF(AZ62=1,G62,0)</f>
        <v>0</v>
      </c>
      <c r="BB62" s="146">
        <f>IF(AZ62=2,G62,0)</f>
        <v>0</v>
      </c>
      <c r="BC62" s="146">
        <f>IF(AZ62=3,G62,0)</f>
        <v>0</v>
      </c>
      <c r="BD62" s="146">
        <f>IF(AZ62=4,G62,0)</f>
        <v>0</v>
      </c>
      <c r="BE62" s="146">
        <f>IF(AZ62=5,G62,0)</f>
        <v>0</v>
      </c>
      <c r="CA62" s="177">
        <v>12</v>
      </c>
      <c r="CB62" s="177">
        <v>0</v>
      </c>
      <c r="CZ62" s="146">
        <v>2.5000000000000001E-2</v>
      </c>
    </row>
    <row r="63" spans="1:104" x14ac:dyDescent="0.25">
      <c r="A63" s="178"/>
      <c r="B63" s="180"/>
      <c r="C63" s="224" t="s">
        <v>119</v>
      </c>
      <c r="D63" s="225"/>
      <c r="E63" s="181">
        <v>0</v>
      </c>
      <c r="F63" s="182"/>
      <c r="G63" s="183"/>
      <c r="M63" s="179" t="s">
        <v>119</v>
      </c>
      <c r="O63" s="170"/>
    </row>
    <row r="64" spans="1:104" x14ac:dyDescent="0.25">
      <c r="A64" s="178"/>
      <c r="B64" s="180"/>
      <c r="C64" s="224" t="s">
        <v>146</v>
      </c>
      <c r="D64" s="225"/>
      <c r="E64" s="181">
        <v>1</v>
      </c>
      <c r="F64" s="182"/>
      <c r="G64" s="183"/>
      <c r="M64" s="179" t="s">
        <v>146</v>
      </c>
      <c r="O64" s="170"/>
    </row>
    <row r="65" spans="1:104" ht="20.399999999999999" x14ac:dyDescent="0.25">
      <c r="A65" s="171">
        <v>15</v>
      </c>
      <c r="B65" s="172" t="s">
        <v>149</v>
      </c>
      <c r="C65" s="173" t="s">
        <v>150</v>
      </c>
      <c r="D65" s="174" t="s">
        <v>116</v>
      </c>
      <c r="E65" s="175">
        <v>1</v>
      </c>
      <c r="F65" s="175">
        <v>0</v>
      </c>
      <c r="G65" s="176">
        <f>E65*F65</f>
        <v>0</v>
      </c>
      <c r="O65" s="170">
        <v>2</v>
      </c>
      <c r="AA65" s="146">
        <v>12</v>
      </c>
      <c r="AB65" s="146">
        <v>0</v>
      </c>
      <c r="AC65" s="146">
        <v>35</v>
      </c>
      <c r="AZ65" s="146">
        <v>1</v>
      </c>
      <c r="BA65" s="146">
        <f>IF(AZ65=1,G65,0)</f>
        <v>0</v>
      </c>
      <c r="BB65" s="146">
        <f>IF(AZ65=2,G65,0)</f>
        <v>0</v>
      </c>
      <c r="BC65" s="146">
        <f>IF(AZ65=3,G65,0)</f>
        <v>0</v>
      </c>
      <c r="BD65" s="146">
        <f>IF(AZ65=4,G65,0)</f>
        <v>0</v>
      </c>
      <c r="BE65" s="146">
        <f>IF(AZ65=5,G65,0)</f>
        <v>0</v>
      </c>
      <c r="CA65" s="177">
        <v>12</v>
      </c>
      <c r="CB65" s="177">
        <v>0</v>
      </c>
      <c r="CZ65" s="146">
        <v>2.5000000000000001E-2</v>
      </c>
    </row>
    <row r="66" spans="1:104" x14ac:dyDescent="0.25">
      <c r="A66" s="178"/>
      <c r="B66" s="180"/>
      <c r="C66" s="224" t="s">
        <v>119</v>
      </c>
      <c r="D66" s="225"/>
      <c r="E66" s="181">
        <v>0</v>
      </c>
      <c r="F66" s="182"/>
      <c r="G66" s="183"/>
      <c r="M66" s="179" t="s">
        <v>119</v>
      </c>
      <c r="O66" s="170"/>
    </row>
    <row r="67" spans="1:104" x14ac:dyDescent="0.25">
      <c r="A67" s="178"/>
      <c r="B67" s="180"/>
      <c r="C67" s="224" t="s">
        <v>146</v>
      </c>
      <c r="D67" s="225"/>
      <c r="E67" s="181">
        <v>1</v>
      </c>
      <c r="F67" s="182"/>
      <c r="G67" s="183"/>
      <c r="M67" s="179" t="s">
        <v>146</v>
      </c>
      <c r="O67" s="170"/>
    </row>
    <row r="68" spans="1:104" x14ac:dyDescent="0.25">
      <c r="A68" s="184"/>
      <c r="B68" s="185" t="s">
        <v>73</v>
      </c>
      <c r="C68" s="186" t="str">
        <f>CONCATENATE(B31," ",C31)</f>
        <v>64 Výplně otvorů</v>
      </c>
      <c r="D68" s="187"/>
      <c r="E68" s="188"/>
      <c r="F68" s="189"/>
      <c r="G68" s="190">
        <f>SUM(G31:G67)</f>
        <v>0</v>
      </c>
      <c r="O68" s="170">
        <v>4</v>
      </c>
      <c r="BA68" s="191">
        <f>SUM(BA31:BA67)</f>
        <v>0</v>
      </c>
      <c r="BB68" s="191">
        <f>SUM(BB31:BB67)</f>
        <v>0</v>
      </c>
      <c r="BC68" s="191">
        <f>SUM(BC31:BC67)</f>
        <v>0</v>
      </c>
      <c r="BD68" s="191">
        <f>SUM(BD31:BD67)</f>
        <v>0</v>
      </c>
      <c r="BE68" s="191">
        <f>SUM(BE31:BE67)</f>
        <v>0</v>
      </c>
    </row>
    <row r="69" spans="1:104" x14ac:dyDescent="0.25">
      <c r="A69" s="163" t="s">
        <v>72</v>
      </c>
      <c r="B69" s="164" t="s">
        <v>151</v>
      </c>
      <c r="C69" s="165" t="s">
        <v>152</v>
      </c>
      <c r="D69" s="166"/>
      <c r="E69" s="167"/>
      <c r="F69" s="167"/>
      <c r="G69" s="168"/>
      <c r="H69" s="169"/>
      <c r="I69" s="169"/>
      <c r="O69" s="170">
        <v>1</v>
      </c>
    </row>
    <row r="70" spans="1:104" x14ac:dyDescent="0.25">
      <c r="A70" s="171">
        <v>16</v>
      </c>
      <c r="B70" s="172" t="s">
        <v>153</v>
      </c>
      <c r="C70" s="173" t="s">
        <v>154</v>
      </c>
      <c r="D70" s="174" t="s">
        <v>98</v>
      </c>
      <c r="E70" s="175">
        <v>60.676000000000002</v>
      </c>
      <c r="F70" s="175">
        <v>0</v>
      </c>
      <c r="G70" s="176">
        <f>E70*F70</f>
        <v>0</v>
      </c>
      <c r="O70" s="170">
        <v>2</v>
      </c>
      <c r="AA70" s="146">
        <v>1</v>
      </c>
      <c r="AB70" s="146">
        <v>1</v>
      </c>
      <c r="AC70" s="146">
        <v>1</v>
      </c>
      <c r="AZ70" s="146">
        <v>1</v>
      </c>
      <c r="BA70" s="146">
        <f>IF(AZ70=1,G70,0)</f>
        <v>0</v>
      </c>
      <c r="BB70" s="146">
        <f>IF(AZ70=2,G70,0)</f>
        <v>0</v>
      </c>
      <c r="BC70" s="146">
        <f>IF(AZ70=3,G70,0)</f>
        <v>0</v>
      </c>
      <c r="BD70" s="146">
        <f>IF(AZ70=4,G70,0)</f>
        <v>0</v>
      </c>
      <c r="BE70" s="146">
        <f>IF(AZ70=5,G70,0)</f>
        <v>0</v>
      </c>
      <c r="CA70" s="177">
        <v>1</v>
      </c>
      <c r="CB70" s="177">
        <v>1</v>
      </c>
      <c r="CZ70" s="146">
        <v>1.17E-3</v>
      </c>
    </row>
    <row r="71" spans="1:104" x14ac:dyDescent="0.25">
      <c r="A71" s="178"/>
      <c r="B71" s="180"/>
      <c r="C71" s="224" t="s">
        <v>155</v>
      </c>
      <c r="D71" s="225"/>
      <c r="E71" s="181">
        <v>20.094000000000001</v>
      </c>
      <c r="F71" s="182"/>
      <c r="G71" s="183"/>
      <c r="M71" s="179" t="s">
        <v>155</v>
      </c>
      <c r="O71" s="170"/>
    </row>
    <row r="72" spans="1:104" x14ac:dyDescent="0.25">
      <c r="A72" s="178"/>
      <c r="B72" s="180"/>
      <c r="C72" s="224" t="s">
        <v>156</v>
      </c>
      <c r="D72" s="225"/>
      <c r="E72" s="181">
        <v>2.758</v>
      </c>
      <c r="F72" s="182"/>
      <c r="G72" s="183"/>
      <c r="M72" s="179" t="s">
        <v>156</v>
      </c>
      <c r="O72" s="170"/>
    </row>
    <row r="73" spans="1:104" x14ac:dyDescent="0.25">
      <c r="A73" s="178"/>
      <c r="B73" s="180"/>
      <c r="C73" s="224" t="s">
        <v>157</v>
      </c>
      <c r="D73" s="225"/>
      <c r="E73" s="181">
        <v>37.823999999999998</v>
      </c>
      <c r="F73" s="182"/>
      <c r="G73" s="183"/>
      <c r="M73" s="179" t="s">
        <v>157</v>
      </c>
      <c r="O73" s="170"/>
    </row>
    <row r="74" spans="1:104" x14ac:dyDescent="0.25">
      <c r="A74" s="171">
        <v>17</v>
      </c>
      <c r="B74" s="172" t="s">
        <v>158</v>
      </c>
      <c r="C74" s="173" t="s">
        <v>159</v>
      </c>
      <c r="D74" s="174" t="s">
        <v>98</v>
      </c>
      <c r="E74" s="175">
        <v>5.319</v>
      </c>
      <c r="F74" s="175">
        <v>0</v>
      </c>
      <c r="G74" s="176">
        <f>E74*F74</f>
        <v>0</v>
      </c>
      <c r="O74" s="170">
        <v>2</v>
      </c>
      <c r="AA74" s="146">
        <v>1</v>
      </c>
      <c r="AB74" s="146">
        <v>1</v>
      </c>
      <c r="AC74" s="146">
        <v>1</v>
      </c>
      <c r="AZ74" s="146">
        <v>1</v>
      </c>
      <c r="BA74" s="146">
        <f>IF(AZ74=1,G74,0)</f>
        <v>0</v>
      </c>
      <c r="BB74" s="146">
        <f>IF(AZ74=2,G74,0)</f>
        <v>0</v>
      </c>
      <c r="BC74" s="146">
        <f>IF(AZ74=3,G74,0)</f>
        <v>0</v>
      </c>
      <c r="BD74" s="146">
        <f>IF(AZ74=4,G74,0)</f>
        <v>0</v>
      </c>
      <c r="BE74" s="146">
        <f>IF(AZ74=5,G74,0)</f>
        <v>0</v>
      </c>
      <c r="CA74" s="177">
        <v>1</v>
      </c>
      <c r="CB74" s="177">
        <v>1</v>
      </c>
      <c r="CZ74" s="146">
        <v>1E-3</v>
      </c>
    </row>
    <row r="75" spans="1:104" x14ac:dyDescent="0.25">
      <c r="A75" s="178"/>
      <c r="B75" s="180"/>
      <c r="C75" s="224" t="s">
        <v>160</v>
      </c>
      <c r="D75" s="225"/>
      <c r="E75" s="181">
        <v>5.319</v>
      </c>
      <c r="F75" s="182"/>
      <c r="G75" s="183"/>
      <c r="M75" s="179" t="s">
        <v>160</v>
      </c>
      <c r="O75" s="170"/>
    </row>
    <row r="76" spans="1:104" x14ac:dyDescent="0.25">
      <c r="A76" s="184"/>
      <c r="B76" s="185" t="s">
        <v>73</v>
      </c>
      <c r="C76" s="186" t="str">
        <f>CONCATENATE(B69," ",C69)</f>
        <v>96 Bourání konstrukcí</v>
      </c>
      <c r="D76" s="187"/>
      <c r="E76" s="188"/>
      <c r="F76" s="189"/>
      <c r="G76" s="190">
        <f>SUM(G69:G75)</f>
        <v>0</v>
      </c>
      <c r="O76" s="170">
        <v>4</v>
      </c>
      <c r="BA76" s="191">
        <f>SUM(BA69:BA75)</f>
        <v>0</v>
      </c>
      <c r="BB76" s="191">
        <f>SUM(BB69:BB75)</f>
        <v>0</v>
      </c>
      <c r="BC76" s="191">
        <f>SUM(BC69:BC75)</f>
        <v>0</v>
      </c>
      <c r="BD76" s="191">
        <f>SUM(BD69:BD75)</f>
        <v>0</v>
      </c>
      <c r="BE76" s="191">
        <f>SUM(BE69:BE75)</f>
        <v>0</v>
      </c>
    </row>
    <row r="77" spans="1:104" x14ac:dyDescent="0.25">
      <c r="A77" s="163" t="s">
        <v>72</v>
      </c>
      <c r="B77" s="164" t="s">
        <v>161</v>
      </c>
      <c r="C77" s="165" t="s">
        <v>162</v>
      </c>
      <c r="D77" s="166"/>
      <c r="E77" s="167"/>
      <c r="F77" s="167"/>
      <c r="G77" s="168"/>
      <c r="H77" s="169"/>
      <c r="I77" s="169"/>
      <c r="O77" s="170">
        <v>1</v>
      </c>
    </row>
    <row r="78" spans="1:104" x14ac:dyDescent="0.25">
      <c r="A78" s="171">
        <v>18</v>
      </c>
      <c r="B78" s="172" t="s">
        <v>163</v>
      </c>
      <c r="C78" s="173" t="s">
        <v>164</v>
      </c>
      <c r="D78" s="174" t="s">
        <v>165</v>
      </c>
      <c r="E78" s="175">
        <v>5.5426912799999997</v>
      </c>
      <c r="F78" s="175">
        <v>0</v>
      </c>
      <c r="G78" s="176">
        <f>E78*F78</f>
        <v>0</v>
      </c>
      <c r="O78" s="170">
        <v>2</v>
      </c>
      <c r="AA78" s="146">
        <v>7</v>
      </c>
      <c r="AB78" s="146">
        <v>1</v>
      </c>
      <c r="AC78" s="146">
        <v>2</v>
      </c>
      <c r="AZ78" s="146">
        <v>1</v>
      </c>
      <c r="BA78" s="146">
        <f>IF(AZ78=1,G78,0)</f>
        <v>0</v>
      </c>
      <c r="BB78" s="146">
        <f>IF(AZ78=2,G78,0)</f>
        <v>0</v>
      </c>
      <c r="BC78" s="146">
        <f>IF(AZ78=3,G78,0)</f>
        <v>0</v>
      </c>
      <c r="BD78" s="146">
        <f>IF(AZ78=4,G78,0)</f>
        <v>0</v>
      </c>
      <c r="BE78" s="146">
        <f>IF(AZ78=5,G78,0)</f>
        <v>0</v>
      </c>
      <c r="CA78" s="177">
        <v>7</v>
      </c>
      <c r="CB78" s="177">
        <v>1</v>
      </c>
      <c r="CZ78" s="146">
        <v>0</v>
      </c>
    </row>
    <row r="79" spans="1:104" x14ac:dyDescent="0.25">
      <c r="A79" s="184"/>
      <c r="B79" s="185" t="s">
        <v>73</v>
      </c>
      <c r="C79" s="186" t="str">
        <f>CONCATENATE(B77," ",C77)</f>
        <v>99 Staveništní přesun hmot</v>
      </c>
      <c r="D79" s="187"/>
      <c r="E79" s="188"/>
      <c r="F79" s="189"/>
      <c r="G79" s="190">
        <f>SUM(G77:G78)</f>
        <v>0</v>
      </c>
      <c r="O79" s="170">
        <v>4</v>
      </c>
      <c r="BA79" s="191">
        <f>SUM(BA77:BA78)</f>
        <v>0</v>
      </c>
      <c r="BB79" s="191">
        <f>SUM(BB77:BB78)</f>
        <v>0</v>
      </c>
      <c r="BC79" s="191">
        <f>SUM(BC77:BC78)</f>
        <v>0</v>
      </c>
      <c r="BD79" s="191">
        <f>SUM(BD77:BD78)</f>
        <v>0</v>
      </c>
      <c r="BE79" s="191">
        <f>SUM(BE77:BE78)</f>
        <v>0</v>
      </c>
    </row>
    <row r="80" spans="1:104" x14ac:dyDescent="0.25">
      <c r="A80" s="163" t="s">
        <v>72</v>
      </c>
      <c r="B80" s="164" t="s">
        <v>166</v>
      </c>
      <c r="C80" s="165" t="s">
        <v>167</v>
      </c>
      <c r="D80" s="166"/>
      <c r="E80" s="167"/>
      <c r="F80" s="167"/>
      <c r="G80" s="168"/>
      <c r="H80" s="169"/>
      <c r="I80" s="169"/>
      <c r="O80" s="170">
        <v>1</v>
      </c>
    </row>
    <row r="81" spans="1:104" x14ac:dyDescent="0.25">
      <c r="A81" s="171">
        <v>19</v>
      </c>
      <c r="B81" s="172" t="s">
        <v>168</v>
      </c>
      <c r="C81" s="173" t="s">
        <v>169</v>
      </c>
      <c r="D81" s="174" t="s">
        <v>116</v>
      </c>
      <c r="E81" s="175">
        <v>43</v>
      </c>
      <c r="F81" s="175">
        <v>0</v>
      </c>
      <c r="G81" s="176">
        <f>E81*F81</f>
        <v>0</v>
      </c>
      <c r="O81" s="170">
        <v>2</v>
      </c>
      <c r="AA81" s="146">
        <v>1</v>
      </c>
      <c r="AB81" s="146">
        <v>7</v>
      </c>
      <c r="AC81" s="146">
        <v>7</v>
      </c>
      <c r="AZ81" s="146">
        <v>2</v>
      </c>
      <c r="BA81" s="146">
        <f>IF(AZ81=1,G81,0)</f>
        <v>0</v>
      </c>
      <c r="BB81" s="146">
        <f>IF(AZ81=2,G81,0)</f>
        <v>0</v>
      </c>
      <c r="BC81" s="146">
        <f>IF(AZ81=3,G81,0)</f>
        <v>0</v>
      </c>
      <c r="BD81" s="146">
        <f>IF(AZ81=4,G81,0)</f>
        <v>0</v>
      </c>
      <c r="BE81" s="146">
        <f>IF(AZ81=5,G81,0)</f>
        <v>0</v>
      </c>
      <c r="CA81" s="177">
        <v>1</v>
      </c>
      <c r="CB81" s="177">
        <v>7</v>
      </c>
      <c r="CZ81" s="146">
        <v>0</v>
      </c>
    </row>
    <row r="82" spans="1:104" x14ac:dyDescent="0.25">
      <c r="A82" s="171">
        <v>20</v>
      </c>
      <c r="B82" s="172" t="s">
        <v>170</v>
      </c>
      <c r="C82" s="173" t="s">
        <v>171</v>
      </c>
      <c r="D82" s="174" t="s">
        <v>116</v>
      </c>
      <c r="E82" s="175">
        <v>3</v>
      </c>
      <c r="F82" s="175">
        <v>0</v>
      </c>
      <c r="G82" s="176">
        <f>E82*F82</f>
        <v>0</v>
      </c>
      <c r="O82" s="170">
        <v>2</v>
      </c>
      <c r="AA82" s="146">
        <v>1</v>
      </c>
      <c r="AB82" s="146">
        <v>7</v>
      </c>
      <c r="AC82" s="146">
        <v>7</v>
      </c>
      <c r="AZ82" s="146">
        <v>2</v>
      </c>
      <c r="BA82" s="146">
        <f>IF(AZ82=1,G82,0)</f>
        <v>0</v>
      </c>
      <c r="BB82" s="146">
        <f>IF(AZ82=2,G82,0)</f>
        <v>0</v>
      </c>
      <c r="BC82" s="146">
        <f>IF(AZ82=3,G82,0)</f>
        <v>0</v>
      </c>
      <c r="BD82" s="146">
        <f>IF(AZ82=4,G82,0)</f>
        <v>0</v>
      </c>
      <c r="BE82" s="146">
        <f>IF(AZ82=5,G82,0)</f>
        <v>0</v>
      </c>
      <c r="CA82" s="177">
        <v>1</v>
      </c>
      <c r="CB82" s="177">
        <v>7</v>
      </c>
      <c r="CZ82" s="146">
        <v>0</v>
      </c>
    </row>
    <row r="83" spans="1:104" ht="20.399999999999999" x14ac:dyDescent="0.25">
      <c r="A83" s="171">
        <v>21</v>
      </c>
      <c r="B83" s="172" t="s">
        <v>172</v>
      </c>
      <c r="C83" s="173" t="s">
        <v>173</v>
      </c>
      <c r="D83" s="174" t="s">
        <v>116</v>
      </c>
      <c r="E83" s="175">
        <v>11</v>
      </c>
      <c r="F83" s="175">
        <v>0</v>
      </c>
      <c r="G83" s="176">
        <f>E83*F83</f>
        <v>0</v>
      </c>
      <c r="O83" s="170">
        <v>2</v>
      </c>
      <c r="AA83" s="146">
        <v>12</v>
      </c>
      <c r="AB83" s="146">
        <v>0</v>
      </c>
      <c r="AC83" s="146">
        <v>2</v>
      </c>
      <c r="AZ83" s="146">
        <v>2</v>
      </c>
      <c r="BA83" s="146">
        <f>IF(AZ83=1,G83,0)</f>
        <v>0</v>
      </c>
      <c r="BB83" s="146">
        <f>IF(AZ83=2,G83,0)</f>
        <v>0</v>
      </c>
      <c r="BC83" s="146">
        <f>IF(AZ83=3,G83,0)</f>
        <v>0</v>
      </c>
      <c r="BD83" s="146">
        <f>IF(AZ83=4,G83,0)</f>
        <v>0</v>
      </c>
      <c r="BE83" s="146">
        <f>IF(AZ83=5,G83,0)</f>
        <v>0</v>
      </c>
      <c r="CA83" s="177">
        <v>12</v>
      </c>
      <c r="CB83" s="177">
        <v>0</v>
      </c>
      <c r="CZ83" s="146">
        <v>1.2999999999999999E-2</v>
      </c>
    </row>
    <row r="84" spans="1:104" x14ac:dyDescent="0.25">
      <c r="A84" s="178"/>
      <c r="B84" s="180"/>
      <c r="C84" s="224" t="s">
        <v>174</v>
      </c>
      <c r="D84" s="225"/>
      <c r="E84" s="181">
        <v>0</v>
      </c>
      <c r="F84" s="182"/>
      <c r="G84" s="183"/>
      <c r="M84" s="179" t="s">
        <v>174</v>
      </c>
      <c r="O84" s="170"/>
    </row>
    <row r="85" spans="1:104" x14ac:dyDescent="0.25">
      <c r="A85" s="178"/>
      <c r="B85" s="180"/>
      <c r="C85" s="224" t="s">
        <v>175</v>
      </c>
      <c r="D85" s="225"/>
      <c r="E85" s="181">
        <v>0</v>
      </c>
      <c r="F85" s="182"/>
      <c r="G85" s="183"/>
      <c r="M85" s="179" t="s">
        <v>175</v>
      </c>
      <c r="O85" s="170"/>
    </row>
    <row r="86" spans="1:104" x14ac:dyDescent="0.25">
      <c r="A86" s="178"/>
      <c r="B86" s="180"/>
      <c r="C86" s="224" t="s">
        <v>119</v>
      </c>
      <c r="D86" s="225"/>
      <c r="E86" s="181">
        <v>0</v>
      </c>
      <c r="F86" s="182"/>
      <c r="G86" s="183"/>
      <c r="M86" s="179" t="s">
        <v>119</v>
      </c>
      <c r="O86" s="170"/>
    </row>
    <row r="87" spans="1:104" x14ac:dyDescent="0.25">
      <c r="A87" s="178"/>
      <c r="B87" s="180"/>
      <c r="C87" s="224" t="s">
        <v>176</v>
      </c>
      <c r="D87" s="225"/>
      <c r="E87" s="181">
        <v>11</v>
      </c>
      <c r="F87" s="182"/>
      <c r="G87" s="183"/>
      <c r="M87" s="179" t="s">
        <v>176</v>
      </c>
      <c r="O87" s="170"/>
    </row>
    <row r="88" spans="1:104" ht="20.399999999999999" x14ac:dyDescent="0.25">
      <c r="A88" s="171">
        <v>22</v>
      </c>
      <c r="B88" s="172" t="s">
        <v>177</v>
      </c>
      <c r="C88" s="173" t="s">
        <v>178</v>
      </c>
      <c r="D88" s="174" t="s">
        <v>116</v>
      </c>
      <c r="E88" s="175">
        <v>6</v>
      </c>
      <c r="F88" s="175">
        <v>0</v>
      </c>
      <c r="G88" s="176">
        <f>E88*F88</f>
        <v>0</v>
      </c>
      <c r="O88" s="170">
        <v>2</v>
      </c>
      <c r="AA88" s="146">
        <v>12</v>
      </c>
      <c r="AB88" s="146">
        <v>0</v>
      </c>
      <c r="AC88" s="146">
        <v>3</v>
      </c>
      <c r="AZ88" s="146">
        <v>2</v>
      </c>
      <c r="BA88" s="146">
        <f>IF(AZ88=1,G88,0)</f>
        <v>0</v>
      </c>
      <c r="BB88" s="146">
        <f>IF(AZ88=2,G88,0)</f>
        <v>0</v>
      </c>
      <c r="BC88" s="146">
        <f>IF(AZ88=3,G88,0)</f>
        <v>0</v>
      </c>
      <c r="BD88" s="146">
        <f>IF(AZ88=4,G88,0)</f>
        <v>0</v>
      </c>
      <c r="BE88" s="146">
        <f>IF(AZ88=5,G88,0)</f>
        <v>0</v>
      </c>
      <c r="CA88" s="177">
        <v>12</v>
      </c>
      <c r="CB88" s="177">
        <v>0</v>
      </c>
      <c r="CZ88" s="146">
        <v>1.2999999999999999E-2</v>
      </c>
    </row>
    <row r="89" spans="1:104" x14ac:dyDescent="0.25">
      <c r="A89" s="178"/>
      <c r="B89" s="180"/>
      <c r="C89" s="224" t="s">
        <v>179</v>
      </c>
      <c r="D89" s="225"/>
      <c r="E89" s="181">
        <v>0</v>
      </c>
      <c r="F89" s="182"/>
      <c r="G89" s="183"/>
      <c r="M89" s="179" t="s">
        <v>179</v>
      </c>
      <c r="O89" s="170"/>
    </row>
    <row r="90" spans="1:104" x14ac:dyDescent="0.25">
      <c r="A90" s="178"/>
      <c r="B90" s="180"/>
      <c r="C90" s="224" t="s">
        <v>175</v>
      </c>
      <c r="D90" s="225"/>
      <c r="E90" s="181">
        <v>0</v>
      </c>
      <c r="F90" s="182"/>
      <c r="G90" s="183"/>
      <c r="M90" s="179" t="s">
        <v>175</v>
      </c>
      <c r="O90" s="170"/>
    </row>
    <row r="91" spans="1:104" x14ac:dyDescent="0.25">
      <c r="A91" s="178"/>
      <c r="B91" s="180"/>
      <c r="C91" s="224" t="s">
        <v>119</v>
      </c>
      <c r="D91" s="225"/>
      <c r="E91" s="181">
        <v>0</v>
      </c>
      <c r="F91" s="182"/>
      <c r="G91" s="183"/>
      <c r="M91" s="179" t="s">
        <v>119</v>
      </c>
      <c r="O91" s="170"/>
    </row>
    <row r="92" spans="1:104" x14ac:dyDescent="0.25">
      <c r="A92" s="178"/>
      <c r="B92" s="180"/>
      <c r="C92" s="224" t="s">
        <v>121</v>
      </c>
      <c r="D92" s="225"/>
      <c r="E92" s="181">
        <v>6</v>
      </c>
      <c r="F92" s="182"/>
      <c r="G92" s="183"/>
      <c r="M92" s="179" t="s">
        <v>121</v>
      </c>
      <c r="O92" s="170"/>
    </row>
    <row r="93" spans="1:104" ht="20.399999999999999" x14ac:dyDescent="0.25">
      <c r="A93" s="171">
        <v>23</v>
      </c>
      <c r="B93" s="172" t="s">
        <v>180</v>
      </c>
      <c r="C93" s="173" t="s">
        <v>181</v>
      </c>
      <c r="D93" s="174" t="s">
        <v>116</v>
      </c>
      <c r="E93" s="175">
        <v>1</v>
      </c>
      <c r="F93" s="175">
        <v>0</v>
      </c>
      <c r="G93" s="176">
        <f>E93*F93</f>
        <v>0</v>
      </c>
      <c r="O93" s="170">
        <v>2</v>
      </c>
      <c r="AA93" s="146">
        <v>12</v>
      </c>
      <c r="AB93" s="146">
        <v>0</v>
      </c>
      <c r="AC93" s="146">
        <v>4</v>
      </c>
      <c r="AZ93" s="146">
        <v>2</v>
      </c>
      <c r="BA93" s="146">
        <f>IF(AZ93=1,G93,0)</f>
        <v>0</v>
      </c>
      <c r="BB93" s="146">
        <f>IF(AZ93=2,G93,0)</f>
        <v>0</v>
      </c>
      <c r="BC93" s="146">
        <f>IF(AZ93=3,G93,0)</f>
        <v>0</v>
      </c>
      <c r="BD93" s="146">
        <f>IF(AZ93=4,G93,0)</f>
        <v>0</v>
      </c>
      <c r="BE93" s="146">
        <f>IF(AZ93=5,G93,0)</f>
        <v>0</v>
      </c>
      <c r="CA93" s="177">
        <v>12</v>
      </c>
      <c r="CB93" s="177">
        <v>0</v>
      </c>
      <c r="CZ93" s="146">
        <v>1.2999999999999999E-2</v>
      </c>
    </row>
    <row r="94" spans="1:104" x14ac:dyDescent="0.25">
      <c r="A94" s="178"/>
      <c r="B94" s="180"/>
      <c r="C94" s="224" t="s">
        <v>174</v>
      </c>
      <c r="D94" s="225"/>
      <c r="E94" s="181">
        <v>0</v>
      </c>
      <c r="F94" s="182"/>
      <c r="G94" s="183"/>
      <c r="M94" s="179" t="s">
        <v>174</v>
      </c>
      <c r="O94" s="170"/>
    </row>
    <row r="95" spans="1:104" x14ac:dyDescent="0.25">
      <c r="A95" s="178"/>
      <c r="B95" s="180"/>
      <c r="C95" s="224" t="s">
        <v>175</v>
      </c>
      <c r="D95" s="225"/>
      <c r="E95" s="181">
        <v>0</v>
      </c>
      <c r="F95" s="182"/>
      <c r="G95" s="183"/>
      <c r="M95" s="179" t="s">
        <v>175</v>
      </c>
      <c r="O95" s="170"/>
    </row>
    <row r="96" spans="1:104" x14ac:dyDescent="0.25">
      <c r="A96" s="178"/>
      <c r="B96" s="180"/>
      <c r="C96" s="224" t="s">
        <v>119</v>
      </c>
      <c r="D96" s="225"/>
      <c r="E96" s="181">
        <v>0</v>
      </c>
      <c r="F96" s="182"/>
      <c r="G96" s="183"/>
      <c r="M96" s="179" t="s">
        <v>119</v>
      </c>
      <c r="O96" s="170"/>
    </row>
    <row r="97" spans="1:104" x14ac:dyDescent="0.25">
      <c r="A97" s="178"/>
      <c r="B97" s="180"/>
      <c r="C97" s="224" t="s">
        <v>182</v>
      </c>
      <c r="D97" s="225"/>
      <c r="E97" s="181">
        <v>1</v>
      </c>
      <c r="F97" s="182"/>
      <c r="G97" s="183"/>
      <c r="M97" s="179" t="s">
        <v>182</v>
      </c>
      <c r="O97" s="170"/>
    </row>
    <row r="98" spans="1:104" ht="20.399999999999999" x14ac:dyDescent="0.25">
      <c r="A98" s="171">
        <v>24</v>
      </c>
      <c r="B98" s="172" t="s">
        <v>183</v>
      </c>
      <c r="C98" s="173" t="s">
        <v>184</v>
      </c>
      <c r="D98" s="174" t="s">
        <v>116</v>
      </c>
      <c r="E98" s="175">
        <v>1</v>
      </c>
      <c r="F98" s="175">
        <v>0</v>
      </c>
      <c r="G98" s="176">
        <f>E98*F98</f>
        <v>0</v>
      </c>
      <c r="O98" s="170">
        <v>2</v>
      </c>
      <c r="AA98" s="146">
        <v>12</v>
      </c>
      <c r="AB98" s="146">
        <v>0</v>
      </c>
      <c r="AC98" s="146">
        <v>5</v>
      </c>
      <c r="AZ98" s="146">
        <v>2</v>
      </c>
      <c r="BA98" s="146">
        <f>IF(AZ98=1,G98,0)</f>
        <v>0</v>
      </c>
      <c r="BB98" s="146">
        <f>IF(AZ98=2,G98,0)</f>
        <v>0</v>
      </c>
      <c r="BC98" s="146">
        <f>IF(AZ98=3,G98,0)</f>
        <v>0</v>
      </c>
      <c r="BD98" s="146">
        <f>IF(AZ98=4,G98,0)</f>
        <v>0</v>
      </c>
      <c r="BE98" s="146">
        <f>IF(AZ98=5,G98,0)</f>
        <v>0</v>
      </c>
      <c r="CA98" s="177">
        <v>12</v>
      </c>
      <c r="CB98" s="177">
        <v>0</v>
      </c>
      <c r="CZ98" s="146">
        <v>1.2999999999999999E-2</v>
      </c>
    </row>
    <row r="99" spans="1:104" x14ac:dyDescent="0.25">
      <c r="A99" s="178"/>
      <c r="B99" s="180"/>
      <c r="C99" s="224" t="s">
        <v>179</v>
      </c>
      <c r="D99" s="225"/>
      <c r="E99" s="181">
        <v>0</v>
      </c>
      <c r="F99" s="182"/>
      <c r="G99" s="183"/>
      <c r="M99" s="179" t="s">
        <v>179</v>
      </c>
      <c r="O99" s="170"/>
    </row>
    <row r="100" spans="1:104" x14ac:dyDescent="0.25">
      <c r="A100" s="178"/>
      <c r="B100" s="180"/>
      <c r="C100" s="224" t="s">
        <v>175</v>
      </c>
      <c r="D100" s="225"/>
      <c r="E100" s="181">
        <v>0</v>
      </c>
      <c r="F100" s="182"/>
      <c r="G100" s="183"/>
      <c r="M100" s="179" t="s">
        <v>175</v>
      </c>
      <c r="O100" s="170"/>
    </row>
    <row r="101" spans="1:104" x14ac:dyDescent="0.25">
      <c r="A101" s="178"/>
      <c r="B101" s="180"/>
      <c r="C101" s="224" t="s">
        <v>119</v>
      </c>
      <c r="D101" s="225"/>
      <c r="E101" s="181">
        <v>0</v>
      </c>
      <c r="F101" s="182"/>
      <c r="G101" s="183"/>
      <c r="M101" s="179" t="s">
        <v>119</v>
      </c>
      <c r="O101" s="170"/>
    </row>
    <row r="102" spans="1:104" x14ac:dyDescent="0.25">
      <c r="A102" s="178"/>
      <c r="B102" s="180"/>
      <c r="C102" s="224" t="s">
        <v>130</v>
      </c>
      <c r="D102" s="225"/>
      <c r="E102" s="181">
        <v>1</v>
      </c>
      <c r="F102" s="182"/>
      <c r="G102" s="183"/>
      <c r="M102" s="179" t="s">
        <v>130</v>
      </c>
      <c r="O102" s="170"/>
    </row>
    <row r="103" spans="1:104" ht="20.399999999999999" x14ac:dyDescent="0.25">
      <c r="A103" s="171">
        <v>25</v>
      </c>
      <c r="B103" s="172" t="s">
        <v>185</v>
      </c>
      <c r="C103" s="173" t="s">
        <v>186</v>
      </c>
      <c r="D103" s="174" t="s">
        <v>116</v>
      </c>
      <c r="E103" s="175">
        <v>23</v>
      </c>
      <c r="F103" s="175">
        <v>0</v>
      </c>
      <c r="G103" s="176">
        <f>E103*F103</f>
        <v>0</v>
      </c>
      <c r="O103" s="170">
        <v>2</v>
      </c>
      <c r="AA103" s="146">
        <v>12</v>
      </c>
      <c r="AB103" s="146">
        <v>0</v>
      </c>
      <c r="AC103" s="146">
        <v>6</v>
      </c>
      <c r="AZ103" s="146">
        <v>2</v>
      </c>
      <c r="BA103" s="146">
        <f>IF(AZ103=1,G103,0)</f>
        <v>0</v>
      </c>
      <c r="BB103" s="146">
        <f>IF(AZ103=2,G103,0)</f>
        <v>0</v>
      </c>
      <c r="BC103" s="146">
        <f>IF(AZ103=3,G103,0)</f>
        <v>0</v>
      </c>
      <c r="BD103" s="146">
        <f>IF(AZ103=4,G103,0)</f>
        <v>0</v>
      </c>
      <c r="BE103" s="146">
        <f>IF(AZ103=5,G103,0)</f>
        <v>0</v>
      </c>
      <c r="CA103" s="177">
        <v>12</v>
      </c>
      <c r="CB103" s="177">
        <v>0</v>
      </c>
      <c r="CZ103" s="146">
        <v>1.2999999999999999E-2</v>
      </c>
    </row>
    <row r="104" spans="1:104" x14ac:dyDescent="0.25">
      <c r="A104" s="178"/>
      <c r="B104" s="180"/>
      <c r="C104" s="224" t="s">
        <v>179</v>
      </c>
      <c r="D104" s="225"/>
      <c r="E104" s="181">
        <v>0</v>
      </c>
      <c r="F104" s="182"/>
      <c r="G104" s="183"/>
      <c r="M104" s="179" t="s">
        <v>179</v>
      </c>
      <c r="O104" s="170"/>
    </row>
    <row r="105" spans="1:104" x14ac:dyDescent="0.25">
      <c r="A105" s="178"/>
      <c r="B105" s="180"/>
      <c r="C105" s="224" t="s">
        <v>175</v>
      </c>
      <c r="D105" s="225"/>
      <c r="E105" s="181">
        <v>0</v>
      </c>
      <c r="F105" s="182"/>
      <c r="G105" s="183"/>
      <c r="M105" s="179" t="s">
        <v>175</v>
      </c>
      <c r="O105" s="170"/>
    </row>
    <row r="106" spans="1:104" x14ac:dyDescent="0.25">
      <c r="A106" s="178"/>
      <c r="B106" s="180"/>
      <c r="C106" s="224" t="s">
        <v>119</v>
      </c>
      <c r="D106" s="225"/>
      <c r="E106" s="181">
        <v>0</v>
      </c>
      <c r="F106" s="182"/>
      <c r="G106" s="183"/>
      <c r="M106" s="179" t="s">
        <v>119</v>
      </c>
      <c r="O106" s="170"/>
    </row>
    <row r="107" spans="1:104" x14ac:dyDescent="0.25">
      <c r="A107" s="178"/>
      <c r="B107" s="180"/>
      <c r="C107" s="224" t="s">
        <v>187</v>
      </c>
      <c r="D107" s="225"/>
      <c r="E107" s="181">
        <v>23</v>
      </c>
      <c r="F107" s="182"/>
      <c r="G107" s="183"/>
      <c r="M107" s="179" t="s">
        <v>187</v>
      </c>
      <c r="O107" s="170"/>
    </row>
    <row r="108" spans="1:104" ht="20.399999999999999" x14ac:dyDescent="0.25">
      <c r="A108" s="171">
        <v>26</v>
      </c>
      <c r="B108" s="172" t="s">
        <v>188</v>
      </c>
      <c r="C108" s="173" t="s">
        <v>189</v>
      </c>
      <c r="D108" s="174" t="s">
        <v>116</v>
      </c>
      <c r="E108" s="175">
        <v>1</v>
      </c>
      <c r="F108" s="175">
        <v>0</v>
      </c>
      <c r="G108" s="176">
        <f>E108*F108</f>
        <v>0</v>
      </c>
      <c r="O108" s="170">
        <v>2</v>
      </c>
      <c r="AA108" s="146">
        <v>12</v>
      </c>
      <c r="AB108" s="146">
        <v>0</v>
      </c>
      <c r="AC108" s="146">
        <v>7</v>
      </c>
      <c r="AZ108" s="146">
        <v>2</v>
      </c>
      <c r="BA108" s="146">
        <f>IF(AZ108=1,G108,0)</f>
        <v>0</v>
      </c>
      <c r="BB108" s="146">
        <f>IF(AZ108=2,G108,0)</f>
        <v>0</v>
      </c>
      <c r="BC108" s="146">
        <f>IF(AZ108=3,G108,0)</f>
        <v>0</v>
      </c>
      <c r="BD108" s="146">
        <f>IF(AZ108=4,G108,0)</f>
        <v>0</v>
      </c>
      <c r="BE108" s="146">
        <f>IF(AZ108=5,G108,0)</f>
        <v>0</v>
      </c>
      <c r="CA108" s="177">
        <v>12</v>
      </c>
      <c r="CB108" s="177">
        <v>0</v>
      </c>
      <c r="CZ108" s="146">
        <v>1.2999999999999999E-2</v>
      </c>
    </row>
    <row r="109" spans="1:104" ht="21" x14ac:dyDescent="0.25">
      <c r="A109" s="178"/>
      <c r="B109" s="180"/>
      <c r="C109" s="224" t="s">
        <v>190</v>
      </c>
      <c r="D109" s="225"/>
      <c r="E109" s="181">
        <v>0</v>
      </c>
      <c r="F109" s="182"/>
      <c r="G109" s="183"/>
      <c r="M109" s="179" t="s">
        <v>190</v>
      </c>
      <c r="O109" s="170"/>
    </row>
    <row r="110" spans="1:104" x14ac:dyDescent="0.25">
      <c r="A110" s="178"/>
      <c r="B110" s="180"/>
      <c r="C110" s="224" t="s">
        <v>175</v>
      </c>
      <c r="D110" s="225"/>
      <c r="E110" s="181">
        <v>0</v>
      </c>
      <c r="F110" s="182"/>
      <c r="G110" s="183"/>
      <c r="M110" s="179" t="s">
        <v>175</v>
      </c>
      <c r="O110" s="170"/>
    </row>
    <row r="111" spans="1:104" x14ac:dyDescent="0.25">
      <c r="A111" s="178"/>
      <c r="B111" s="180"/>
      <c r="C111" s="224" t="s">
        <v>119</v>
      </c>
      <c r="D111" s="225"/>
      <c r="E111" s="181">
        <v>0</v>
      </c>
      <c r="F111" s="182"/>
      <c r="G111" s="183"/>
      <c r="M111" s="179" t="s">
        <v>119</v>
      </c>
      <c r="O111" s="170"/>
    </row>
    <row r="112" spans="1:104" x14ac:dyDescent="0.25">
      <c r="A112" s="178"/>
      <c r="B112" s="180"/>
      <c r="C112" s="224" t="s">
        <v>134</v>
      </c>
      <c r="D112" s="225"/>
      <c r="E112" s="181">
        <v>1</v>
      </c>
      <c r="F112" s="182"/>
      <c r="G112" s="183"/>
      <c r="M112" s="179" t="s">
        <v>134</v>
      </c>
      <c r="O112" s="170"/>
    </row>
    <row r="113" spans="1:104" ht="20.399999999999999" x14ac:dyDescent="0.25">
      <c r="A113" s="171">
        <v>27</v>
      </c>
      <c r="B113" s="172" t="s">
        <v>191</v>
      </c>
      <c r="C113" s="173" t="s">
        <v>192</v>
      </c>
      <c r="D113" s="174" t="s">
        <v>116</v>
      </c>
      <c r="E113" s="175">
        <v>3</v>
      </c>
      <c r="F113" s="175">
        <v>0</v>
      </c>
      <c r="G113" s="176">
        <f>E113*F113</f>
        <v>0</v>
      </c>
      <c r="O113" s="170">
        <v>2</v>
      </c>
      <c r="AA113" s="146">
        <v>12</v>
      </c>
      <c r="AB113" s="146">
        <v>0</v>
      </c>
      <c r="AC113" s="146">
        <v>8</v>
      </c>
      <c r="AZ113" s="146">
        <v>2</v>
      </c>
      <c r="BA113" s="146">
        <f>IF(AZ113=1,G113,0)</f>
        <v>0</v>
      </c>
      <c r="BB113" s="146">
        <f>IF(AZ113=2,G113,0)</f>
        <v>0</v>
      </c>
      <c r="BC113" s="146">
        <f>IF(AZ113=3,G113,0)</f>
        <v>0</v>
      </c>
      <c r="BD113" s="146">
        <f>IF(AZ113=4,G113,0)</f>
        <v>0</v>
      </c>
      <c r="BE113" s="146">
        <f>IF(AZ113=5,G113,0)</f>
        <v>0</v>
      </c>
      <c r="CA113" s="177">
        <v>12</v>
      </c>
      <c r="CB113" s="177">
        <v>0</v>
      </c>
      <c r="CZ113" s="146">
        <v>1.2999999999999999E-2</v>
      </c>
    </row>
    <row r="114" spans="1:104" x14ac:dyDescent="0.25">
      <c r="A114" s="178"/>
      <c r="B114" s="180"/>
      <c r="C114" s="224" t="s">
        <v>179</v>
      </c>
      <c r="D114" s="225"/>
      <c r="E114" s="181">
        <v>0</v>
      </c>
      <c r="F114" s="182"/>
      <c r="G114" s="183"/>
      <c r="M114" s="179" t="s">
        <v>179</v>
      </c>
      <c r="O114" s="170"/>
    </row>
    <row r="115" spans="1:104" x14ac:dyDescent="0.25">
      <c r="A115" s="178"/>
      <c r="B115" s="180"/>
      <c r="C115" s="224" t="s">
        <v>175</v>
      </c>
      <c r="D115" s="225"/>
      <c r="E115" s="181">
        <v>0</v>
      </c>
      <c r="F115" s="182"/>
      <c r="G115" s="183"/>
      <c r="M115" s="179" t="s">
        <v>175</v>
      </c>
      <c r="O115" s="170"/>
    </row>
    <row r="116" spans="1:104" x14ac:dyDescent="0.25">
      <c r="A116" s="178"/>
      <c r="B116" s="180"/>
      <c r="C116" s="224" t="s">
        <v>119</v>
      </c>
      <c r="D116" s="225"/>
      <c r="E116" s="181">
        <v>0</v>
      </c>
      <c r="F116" s="182"/>
      <c r="G116" s="183"/>
      <c r="M116" s="179" t="s">
        <v>119</v>
      </c>
      <c r="O116" s="170"/>
    </row>
    <row r="117" spans="1:104" x14ac:dyDescent="0.25">
      <c r="A117" s="178"/>
      <c r="B117" s="180"/>
      <c r="C117" s="224" t="s">
        <v>193</v>
      </c>
      <c r="D117" s="225"/>
      <c r="E117" s="181">
        <v>3</v>
      </c>
      <c r="F117" s="182"/>
      <c r="G117" s="183"/>
      <c r="M117" s="179" t="s">
        <v>193</v>
      </c>
      <c r="O117" s="170"/>
    </row>
    <row r="118" spans="1:104" x14ac:dyDescent="0.25">
      <c r="A118" s="171">
        <v>28</v>
      </c>
      <c r="B118" s="172" t="s">
        <v>194</v>
      </c>
      <c r="C118" s="173" t="s">
        <v>195</v>
      </c>
      <c r="D118" s="174" t="s">
        <v>61</v>
      </c>
      <c r="E118" s="175"/>
      <c r="F118" s="175">
        <v>0</v>
      </c>
      <c r="G118" s="176">
        <f>E118*F118</f>
        <v>0</v>
      </c>
      <c r="O118" s="170">
        <v>2</v>
      </c>
      <c r="AA118" s="146">
        <v>7</v>
      </c>
      <c r="AB118" s="146">
        <v>1002</v>
      </c>
      <c r="AC118" s="146">
        <v>5</v>
      </c>
      <c r="AZ118" s="146">
        <v>2</v>
      </c>
      <c r="BA118" s="146">
        <f>IF(AZ118=1,G118,0)</f>
        <v>0</v>
      </c>
      <c r="BB118" s="146">
        <f>IF(AZ118=2,G118,0)</f>
        <v>0</v>
      </c>
      <c r="BC118" s="146">
        <f>IF(AZ118=3,G118,0)</f>
        <v>0</v>
      </c>
      <c r="BD118" s="146">
        <f>IF(AZ118=4,G118,0)</f>
        <v>0</v>
      </c>
      <c r="BE118" s="146">
        <f>IF(AZ118=5,G118,0)</f>
        <v>0</v>
      </c>
      <c r="CA118" s="177">
        <v>7</v>
      </c>
      <c r="CB118" s="177">
        <v>1002</v>
      </c>
      <c r="CZ118" s="146">
        <v>0</v>
      </c>
    </row>
    <row r="119" spans="1:104" x14ac:dyDescent="0.25">
      <c r="A119" s="184"/>
      <c r="B119" s="185" t="s">
        <v>73</v>
      </c>
      <c r="C119" s="186" t="str">
        <f>CONCATENATE(B80," ",C80)</f>
        <v>766 Konstrukce truhlářské</v>
      </c>
      <c r="D119" s="187"/>
      <c r="E119" s="188"/>
      <c r="F119" s="189"/>
      <c r="G119" s="190">
        <f>SUM(G80:G118)</f>
        <v>0</v>
      </c>
      <c r="O119" s="170">
        <v>4</v>
      </c>
      <c r="BA119" s="191">
        <f>SUM(BA80:BA118)</f>
        <v>0</v>
      </c>
      <c r="BB119" s="191">
        <f>SUM(BB80:BB118)</f>
        <v>0</v>
      </c>
      <c r="BC119" s="191">
        <f>SUM(BC80:BC118)</f>
        <v>0</v>
      </c>
      <c r="BD119" s="191">
        <f>SUM(BD80:BD118)</f>
        <v>0</v>
      </c>
      <c r="BE119" s="191">
        <f>SUM(BE80:BE118)</f>
        <v>0</v>
      </c>
    </row>
    <row r="120" spans="1:104" x14ac:dyDescent="0.25">
      <c r="A120" s="163" t="s">
        <v>72</v>
      </c>
      <c r="B120" s="164" t="s">
        <v>196</v>
      </c>
      <c r="C120" s="165" t="s">
        <v>197</v>
      </c>
      <c r="D120" s="166"/>
      <c r="E120" s="167"/>
      <c r="F120" s="167"/>
      <c r="G120" s="168"/>
      <c r="H120" s="169"/>
      <c r="I120" s="169"/>
      <c r="O120" s="170">
        <v>1</v>
      </c>
    </row>
    <row r="121" spans="1:104" ht="20.399999999999999" x14ac:dyDescent="0.25">
      <c r="A121" s="171">
        <v>29</v>
      </c>
      <c r="B121" s="172" t="s">
        <v>198</v>
      </c>
      <c r="C121" s="173" t="s">
        <v>199</v>
      </c>
      <c r="D121" s="174" t="s">
        <v>165</v>
      </c>
      <c r="E121" s="175">
        <v>4.9465000000000003</v>
      </c>
      <c r="F121" s="175">
        <v>0</v>
      </c>
      <c r="G121" s="176">
        <f t="shared" ref="G121:G126" si="0">E121*F121</f>
        <v>0</v>
      </c>
      <c r="O121" s="170">
        <v>2</v>
      </c>
      <c r="AA121" s="146">
        <v>1</v>
      </c>
      <c r="AB121" s="146">
        <v>10</v>
      </c>
      <c r="AC121" s="146">
        <v>10</v>
      </c>
      <c r="AZ121" s="146">
        <v>1</v>
      </c>
      <c r="BA121" s="146">
        <f t="shared" ref="BA121:BA126" si="1">IF(AZ121=1,G121,0)</f>
        <v>0</v>
      </c>
      <c r="BB121" s="146">
        <f t="shared" ref="BB121:BB126" si="2">IF(AZ121=2,G121,0)</f>
        <v>0</v>
      </c>
      <c r="BC121" s="146">
        <f t="shared" ref="BC121:BC126" si="3">IF(AZ121=3,G121,0)</f>
        <v>0</v>
      </c>
      <c r="BD121" s="146">
        <f t="shared" ref="BD121:BD126" si="4">IF(AZ121=4,G121,0)</f>
        <v>0</v>
      </c>
      <c r="BE121" s="146">
        <f t="shared" ref="BE121:BE126" si="5">IF(AZ121=5,G121,0)</f>
        <v>0</v>
      </c>
      <c r="CA121" s="177">
        <v>1</v>
      </c>
      <c r="CB121" s="177">
        <v>10</v>
      </c>
      <c r="CZ121" s="146">
        <v>0</v>
      </c>
    </row>
    <row r="122" spans="1:104" x14ac:dyDescent="0.25">
      <c r="A122" s="171">
        <v>30</v>
      </c>
      <c r="B122" s="172" t="s">
        <v>200</v>
      </c>
      <c r="C122" s="173" t="s">
        <v>201</v>
      </c>
      <c r="D122" s="174" t="s">
        <v>165</v>
      </c>
      <c r="E122" s="175">
        <v>4.9464730000000001</v>
      </c>
      <c r="F122" s="175">
        <v>0</v>
      </c>
      <c r="G122" s="176">
        <f t="shared" si="0"/>
        <v>0</v>
      </c>
      <c r="O122" s="170">
        <v>2</v>
      </c>
      <c r="AA122" s="146">
        <v>8</v>
      </c>
      <c r="AB122" s="146">
        <v>0</v>
      </c>
      <c r="AC122" s="146">
        <v>3</v>
      </c>
      <c r="AZ122" s="146">
        <v>1</v>
      </c>
      <c r="BA122" s="146">
        <f t="shared" si="1"/>
        <v>0</v>
      </c>
      <c r="BB122" s="146">
        <f t="shared" si="2"/>
        <v>0</v>
      </c>
      <c r="BC122" s="146">
        <f t="shared" si="3"/>
        <v>0</v>
      </c>
      <c r="BD122" s="146">
        <f t="shared" si="4"/>
        <v>0</v>
      </c>
      <c r="BE122" s="146">
        <f t="shared" si="5"/>
        <v>0</v>
      </c>
      <c r="CA122" s="177">
        <v>8</v>
      </c>
      <c r="CB122" s="177">
        <v>0</v>
      </c>
      <c r="CZ122" s="146">
        <v>0</v>
      </c>
    </row>
    <row r="123" spans="1:104" x14ac:dyDescent="0.25">
      <c r="A123" s="171">
        <v>31</v>
      </c>
      <c r="B123" s="172" t="s">
        <v>202</v>
      </c>
      <c r="C123" s="173" t="s">
        <v>203</v>
      </c>
      <c r="D123" s="174" t="s">
        <v>165</v>
      </c>
      <c r="E123" s="175">
        <v>4.9464730000000001</v>
      </c>
      <c r="F123" s="175">
        <v>0</v>
      </c>
      <c r="G123" s="176">
        <f t="shared" si="0"/>
        <v>0</v>
      </c>
      <c r="O123" s="170">
        <v>2</v>
      </c>
      <c r="AA123" s="146">
        <v>8</v>
      </c>
      <c r="AB123" s="146">
        <v>0</v>
      </c>
      <c r="AC123" s="146">
        <v>3</v>
      </c>
      <c r="AZ123" s="146">
        <v>1</v>
      </c>
      <c r="BA123" s="146">
        <f t="shared" si="1"/>
        <v>0</v>
      </c>
      <c r="BB123" s="146">
        <f t="shared" si="2"/>
        <v>0</v>
      </c>
      <c r="BC123" s="146">
        <f t="shared" si="3"/>
        <v>0</v>
      </c>
      <c r="BD123" s="146">
        <f t="shared" si="4"/>
        <v>0</v>
      </c>
      <c r="BE123" s="146">
        <f t="shared" si="5"/>
        <v>0</v>
      </c>
      <c r="CA123" s="177">
        <v>8</v>
      </c>
      <c r="CB123" s="177">
        <v>0</v>
      </c>
      <c r="CZ123" s="146">
        <v>0</v>
      </c>
    </row>
    <row r="124" spans="1:104" x14ac:dyDescent="0.25">
      <c r="A124" s="171">
        <v>32</v>
      </c>
      <c r="B124" s="172" t="s">
        <v>204</v>
      </c>
      <c r="C124" s="173" t="s">
        <v>205</v>
      </c>
      <c r="D124" s="174" t="s">
        <v>165</v>
      </c>
      <c r="E124" s="175">
        <v>4.9464730000000001</v>
      </c>
      <c r="F124" s="175">
        <v>0</v>
      </c>
      <c r="G124" s="176">
        <f t="shared" si="0"/>
        <v>0</v>
      </c>
      <c r="O124" s="170">
        <v>2</v>
      </c>
      <c r="AA124" s="146">
        <v>8</v>
      </c>
      <c r="AB124" s="146">
        <v>0</v>
      </c>
      <c r="AC124" s="146">
        <v>3</v>
      </c>
      <c r="AZ124" s="146">
        <v>1</v>
      </c>
      <c r="BA124" s="146">
        <f t="shared" si="1"/>
        <v>0</v>
      </c>
      <c r="BB124" s="146">
        <f t="shared" si="2"/>
        <v>0</v>
      </c>
      <c r="BC124" s="146">
        <f t="shared" si="3"/>
        <v>0</v>
      </c>
      <c r="BD124" s="146">
        <f t="shared" si="4"/>
        <v>0</v>
      </c>
      <c r="BE124" s="146">
        <f t="shared" si="5"/>
        <v>0</v>
      </c>
      <c r="CA124" s="177">
        <v>8</v>
      </c>
      <c r="CB124" s="177">
        <v>0</v>
      </c>
      <c r="CZ124" s="146">
        <v>0</v>
      </c>
    </row>
    <row r="125" spans="1:104" x14ac:dyDescent="0.25">
      <c r="A125" s="171">
        <v>33</v>
      </c>
      <c r="B125" s="172" t="s">
        <v>206</v>
      </c>
      <c r="C125" s="173" t="s">
        <v>207</v>
      </c>
      <c r="D125" s="174" t="s">
        <v>165</v>
      </c>
      <c r="E125" s="175">
        <v>4.9464730000000001</v>
      </c>
      <c r="F125" s="175">
        <v>0</v>
      </c>
      <c r="G125" s="176">
        <f t="shared" si="0"/>
        <v>0</v>
      </c>
      <c r="O125" s="170">
        <v>2</v>
      </c>
      <c r="AA125" s="146">
        <v>8</v>
      </c>
      <c r="AB125" s="146">
        <v>0</v>
      </c>
      <c r="AC125" s="146">
        <v>3</v>
      </c>
      <c r="AZ125" s="146">
        <v>1</v>
      </c>
      <c r="BA125" s="146">
        <f t="shared" si="1"/>
        <v>0</v>
      </c>
      <c r="BB125" s="146">
        <f t="shared" si="2"/>
        <v>0</v>
      </c>
      <c r="BC125" s="146">
        <f t="shared" si="3"/>
        <v>0</v>
      </c>
      <c r="BD125" s="146">
        <f t="shared" si="4"/>
        <v>0</v>
      </c>
      <c r="BE125" s="146">
        <f t="shared" si="5"/>
        <v>0</v>
      </c>
      <c r="CA125" s="177">
        <v>8</v>
      </c>
      <c r="CB125" s="177">
        <v>0</v>
      </c>
      <c r="CZ125" s="146">
        <v>0</v>
      </c>
    </row>
    <row r="126" spans="1:104" x14ac:dyDescent="0.25">
      <c r="A126" s="171">
        <v>34</v>
      </c>
      <c r="B126" s="172" t="s">
        <v>208</v>
      </c>
      <c r="C126" s="173" t="s">
        <v>209</v>
      </c>
      <c r="D126" s="174" t="s">
        <v>165</v>
      </c>
      <c r="E126" s="175">
        <v>4.9464730000000001</v>
      </c>
      <c r="F126" s="175">
        <v>0</v>
      </c>
      <c r="G126" s="176">
        <f t="shared" si="0"/>
        <v>0</v>
      </c>
      <c r="O126" s="170">
        <v>2</v>
      </c>
      <c r="AA126" s="146">
        <v>8</v>
      </c>
      <c r="AB126" s="146">
        <v>0</v>
      </c>
      <c r="AC126" s="146">
        <v>3</v>
      </c>
      <c r="AZ126" s="146">
        <v>1</v>
      </c>
      <c r="BA126" s="146">
        <f t="shared" si="1"/>
        <v>0</v>
      </c>
      <c r="BB126" s="146">
        <f t="shared" si="2"/>
        <v>0</v>
      </c>
      <c r="BC126" s="146">
        <f t="shared" si="3"/>
        <v>0</v>
      </c>
      <c r="BD126" s="146">
        <f t="shared" si="4"/>
        <v>0</v>
      </c>
      <c r="BE126" s="146">
        <f t="shared" si="5"/>
        <v>0</v>
      </c>
      <c r="CA126" s="177">
        <v>8</v>
      </c>
      <c r="CB126" s="177">
        <v>0</v>
      </c>
      <c r="CZ126" s="146">
        <v>0</v>
      </c>
    </row>
    <row r="127" spans="1:104" x14ac:dyDescent="0.25">
      <c r="A127" s="184"/>
      <c r="B127" s="185" t="s">
        <v>73</v>
      </c>
      <c r="C127" s="186" t="str">
        <f>CONCATENATE(B120," ",C120)</f>
        <v>D96 Přesuny suti a vybouraných hmot</v>
      </c>
      <c r="D127" s="187"/>
      <c r="E127" s="188"/>
      <c r="F127" s="189"/>
      <c r="G127" s="190">
        <f>SUM(G120:G126)</f>
        <v>0</v>
      </c>
      <c r="O127" s="170">
        <v>4</v>
      </c>
      <c r="BA127" s="191">
        <f>SUM(BA120:BA126)</f>
        <v>0</v>
      </c>
      <c r="BB127" s="191">
        <f>SUM(BB120:BB126)</f>
        <v>0</v>
      </c>
      <c r="BC127" s="191">
        <f>SUM(BC120:BC126)</f>
        <v>0</v>
      </c>
      <c r="BD127" s="191">
        <f>SUM(BD120:BD126)</f>
        <v>0</v>
      </c>
      <c r="BE127" s="191">
        <f>SUM(BE120:BE126)</f>
        <v>0</v>
      </c>
    </row>
    <row r="128" spans="1:104" x14ac:dyDescent="0.25">
      <c r="E128" s="146"/>
    </row>
    <row r="129" spans="5:5" x14ac:dyDescent="0.25">
      <c r="E129" s="146"/>
    </row>
    <row r="130" spans="5:5" x14ac:dyDescent="0.25">
      <c r="E130" s="146"/>
    </row>
    <row r="131" spans="5:5" x14ac:dyDescent="0.25">
      <c r="E131" s="146"/>
    </row>
    <row r="132" spans="5:5" x14ac:dyDescent="0.25">
      <c r="E132" s="146"/>
    </row>
    <row r="133" spans="5:5" x14ac:dyDescent="0.25">
      <c r="E133" s="146"/>
    </row>
    <row r="134" spans="5:5" x14ac:dyDescent="0.25">
      <c r="E134" s="146"/>
    </row>
    <row r="135" spans="5:5" x14ac:dyDescent="0.25">
      <c r="E135" s="146"/>
    </row>
    <row r="136" spans="5:5" x14ac:dyDescent="0.25">
      <c r="E136" s="146"/>
    </row>
    <row r="137" spans="5:5" x14ac:dyDescent="0.25">
      <c r="E137" s="146"/>
    </row>
    <row r="138" spans="5:5" x14ac:dyDescent="0.25">
      <c r="E138" s="146"/>
    </row>
    <row r="139" spans="5:5" x14ac:dyDescent="0.25">
      <c r="E139" s="146"/>
    </row>
    <row r="140" spans="5:5" x14ac:dyDescent="0.25">
      <c r="E140" s="146"/>
    </row>
    <row r="141" spans="5:5" x14ac:dyDescent="0.25">
      <c r="E141" s="146"/>
    </row>
    <row r="142" spans="5:5" x14ac:dyDescent="0.25">
      <c r="E142" s="146"/>
    </row>
    <row r="143" spans="5:5" x14ac:dyDescent="0.25">
      <c r="E143" s="146"/>
    </row>
    <row r="144" spans="5:5" x14ac:dyDescent="0.25">
      <c r="E144" s="146"/>
    </row>
    <row r="145" spans="1:7" x14ac:dyDescent="0.25">
      <c r="E145" s="146"/>
    </row>
    <row r="146" spans="1:7" x14ac:dyDescent="0.25">
      <c r="E146" s="146"/>
    </row>
    <row r="147" spans="1:7" x14ac:dyDescent="0.25">
      <c r="E147" s="146"/>
    </row>
    <row r="148" spans="1:7" x14ac:dyDescent="0.25">
      <c r="E148" s="146"/>
    </row>
    <row r="149" spans="1:7" x14ac:dyDescent="0.25">
      <c r="E149" s="146"/>
    </row>
    <row r="150" spans="1:7" x14ac:dyDescent="0.25">
      <c r="E150" s="146"/>
    </row>
    <row r="151" spans="1:7" x14ac:dyDescent="0.25">
      <c r="A151" s="192"/>
      <c r="B151" s="192"/>
      <c r="C151" s="192"/>
      <c r="D151" s="192"/>
      <c r="E151" s="192"/>
      <c r="F151" s="192"/>
      <c r="G151" s="192"/>
    </row>
    <row r="152" spans="1:7" x14ac:dyDescent="0.25">
      <c r="A152" s="192"/>
      <c r="B152" s="192"/>
      <c r="C152" s="192"/>
      <c r="D152" s="192"/>
      <c r="E152" s="192"/>
      <c r="F152" s="192"/>
      <c r="G152" s="192"/>
    </row>
    <row r="153" spans="1:7" x14ac:dyDescent="0.25">
      <c r="A153" s="192"/>
      <c r="B153" s="192"/>
      <c r="C153" s="192"/>
      <c r="D153" s="192"/>
      <c r="E153" s="192"/>
      <c r="F153" s="192"/>
      <c r="G153" s="192"/>
    </row>
    <row r="154" spans="1:7" x14ac:dyDescent="0.25">
      <c r="A154" s="192"/>
      <c r="B154" s="192"/>
      <c r="C154" s="192"/>
      <c r="D154" s="192"/>
      <c r="E154" s="192"/>
      <c r="F154" s="192"/>
      <c r="G154" s="192"/>
    </row>
    <row r="155" spans="1:7" x14ac:dyDescent="0.25">
      <c r="E155" s="146"/>
    </row>
    <row r="156" spans="1:7" x14ac:dyDescent="0.25">
      <c r="E156" s="146"/>
    </row>
    <row r="157" spans="1:7" x14ac:dyDescent="0.25">
      <c r="E157" s="146"/>
    </row>
    <row r="158" spans="1:7" x14ac:dyDescent="0.25">
      <c r="E158" s="146"/>
    </row>
    <row r="159" spans="1:7" x14ac:dyDescent="0.25">
      <c r="E159" s="146"/>
    </row>
    <row r="160" spans="1:7" x14ac:dyDescent="0.25">
      <c r="E160" s="146"/>
    </row>
    <row r="161" spans="5:5" x14ac:dyDescent="0.25">
      <c r="E161" s="146"/>
    </row>
    <row r="162" spans="5:5" x14ac:dyDescent="0.25">
      <c r="E162" s="146"/>
    </row>
    <row r="163" spans="5:5" x14ac:dyDescent="0.25">
      <c r="E163" s="146"/>
    </row>
    <row r="164" spans="5:5" x14ac:dyDescent="0.25">
      <c r="E164" s="146"/>
    </row>
    <row r="165" spans="5:5" x14ac:dyDescent="0.25">
      <c r="E165" s="146"/>
    </row>
    <row r="166" spans="5:5" x14ac:dyDescent="0.25">
      <c r="E166" s="146"/>
    </row>
    <row r="167" spans="5:5" x14ac:dyDescent="0.25">
      <c r="E167" s="146"/>
    </row>
    <row r="168" spans="5:5" x14ac:dyDescent="0.25">
      <c r="E168" s="146"/>
    </row>
    <row r="169" spans="5:5" x14ac:dyDescent="0.25">
      <c r="E169" s="146"/>
    </row>
    <row r="170" spans="5:5" x14ac:dyDescent="0.25">
      <c r="E170" s="146"/>
    </row>
    <row r="171" spans="5:5" x14ac:dyDescent="0.25">
      <c r="E171" s="146"/>
    </row>
    <row r="172" spans="5:5" x14ac:dyDescent="0.25">
      <c r="E172" s="146"/>
    </row>
    <row r="173" spans="5:5" x14ac:dyDescent="0.25">
      <c r="E173" s="146"/>
    </row>
    <row r="174" spans="5:5" x14ac:dyDescent="0.25">
      <c r="E174" s="146"/>
    </row>
    <row r="175" spans="5:5" x14ac:dyDescent="0.25">
      <c r="E175" s="146"/>
    </row>
    <row r="176" spans="5:5" x14ac:dyDescent="0.25">
      <c r="E176" s="146"/>
    </row>
    <row r="177" spans="1:7" x14ac:dyDescent="0.25">
      <c r="E177" s="146"/>
    </row>
    <row r="178" spans="1:7" x14ac:dyDescent="0.25">
      <c r="E178" s="146"/>
    </row>
    <row r="179" spans="1:7" x14ac:dyDescent="0.25">
      <c r="E179" s="146"/>
    </row>
    <row r="180" spans="1:7" x14ac:dyDescent="0.25">
      <c r="E180" s="146"/>
    </row>
    <row r="181" spans="1:7" x14ac:dyDescent="0.25">
      <c r="E181" s="146"/>
    </row>
    <row r="182" spans="1:7" x14ac:dyDescent="0.25">
      <c r="E182" s="146"/>
    </row>
    <row r="183" spans="1:7" x14ac:dyDescent="0.25">
      <c r="E183" s="146"/>
    </row>
    <row r="184" spans="1:7" x14ac:dyDescent="0.25">
      <c r="E184" s="146"/>
    </row>
    <row r="185" spans="1:7" x14ac:dyDescent="0.25">
      <c r="E185" s="146"/>
    </row>
    <row r="186" spans="1:7" x14ac:dyDescent="0.25">
      <c r="A186" s="193"/>
      <c r="B186" s="193"/>
    </row>
    <row r="187" spans="1:7" x14ac:dyDescent="0.25">
      <c r="A187" s="192"/>
      <c r="B187" s="192"/>
      <c r="C187" s="195"/>
      <c r="D187" s="195"/>
      <c r="E187" s="196"/>
      <c r="F187" s="195"/>
      <c r="G187" s="197"/>
    </row>
    <row r="188" spans="1:7" x14ac:dyDescent="0.25">
      <c r="A188" s="198"/>
      <c r="B188" s="198"/>
      <c r="C188" s="192"/>
      <c r="D188" s="192"/>
      <c r="E188" s="199"/>
      <c r="F188" s="192"/>
      <c r="G188" s="192"/>
    </row>
    <row r="189" spans="1:7" x14ac:dyDescent="0.25">
      <c r="A189" s="192"/>
      <c r="B189" s="192"/>
      <c r="C189" s="192"/>
      <c r="D189" s="192"/>
      <c r="E189" s="199"/>
      <c r="F189" s="192"/>
      <c r="G189" s="192"/>
    </row>
    <row r="190" spans="1:7" x14ac:dyDescent="0.25">
      <c r="A190" s="192"/>
      <c r="B190" s="192"/>
      <c r="C190" s="192"/>
      <c r="D190" s="192"/>
      <c r="E190" s="199"/>
      <c r="F190" s="192"/>
      <c r="G190" s="192"/>
    </row>
    <row r="191" spans="1:7" x14ac:dyDescent="0.25">
      <c r="A191" s="192"/>
      <c r="B191" s="192"/>
      <c r="C191" s="192"/>
      <c r="D191" s="192"/>
      <c r="E191" s="199"/>
      <c r="F191" s="192"/>
      <c r="G191" s="192"/>
    </row>
    <row r="192" spans="1:7" x14ac:dyDescent="0.25">
      <c r="A192" s="192"/>
      <c r="B192" s="192"/>
      <c r="C192" s="192"/>
      <c r="D192" s="192"/>
      <c r="E192" s="199"/>
      <c r="F192" s="192"/>
      <c r="G192" s="192"/>
    </row>
    <row r="193" spans="1:7" x14ac:dyDescent="0.25">
      <c r="A193" s="192"/>
      <c r="B193" s="192"/>
      <c r="C193" s="192"/>
      <c r="D193" s="192"/>
      <c r="E193" s="199"/>
      <c r="F193" s="192"/>
      <c r="G193" s="192"/>
    </row>
    <row r="194" spans="1:7" x14ac:dyDescent="0.25">
      <c r="A194" s="192"/>
      <c r="B194" s="192"/>
      <c r="C194" s="192"/>
      <c r="D194" s="192"/>
      <c r="E194" s="199"/>
      <c r="F194" s="192"/>
      <c r="G194" s="192"/>
    </row>
    <row r="195" spans="1:7" x14ac:dyDescent="0.25">
      <c r="A195" s="192"/>
      <c r="B195" s="192"/>
      <c r="C195" s="192"/>
      <c r="D195" s="192"/>
      <c r="E195" s="199"/>
      <c r="F195" s="192"/>
      <c r="G195" s="192"/>
    </row>
    <row r="196" spans="1:7" x14ac:dyDescent="0.25">
      <c r="A196" s="192"/>
      <c r="B196" s="192"/>
      <c r="C196" s="192"/>
      <c r="D196" s="192"/>
      <c r="E196" s="199"/>
      <c r="F196" s="192"/>
      <c r="G196" s="192"/>
    </row>
    <row r="197" spans="1:7" x14ac:dyDescent="0.25">
      <c r="A197" s="192"/>
      <c r="B197" s="192"/>
      <c r="C197" s="192"/>
      <c r="D197" s="192"/>
      <c r="E197" s="199"/>
      <c r="F197" s="192"/>
      <c r="G197" s="192"/>
    </row>
    <row r="198" spans="1:7" x14ac:dyDescent="0.25">
      <c r="A198" s="192"/>
      <c r="B198" s="192"/>
      <c r="C198" s="192"/>
      <c r="D198" s="192"/>
      <c r="E198" s="199"/>
      <c r="F198" s="192"/>
      <c r="G198" s="192"/>
    </row>
    <row r="199" spans="1:7" x14ac:dyDescent="0.25">
      <c r="A199" s="192"/>
      <c r="B199" s="192"/>
      <c r="C199" s="192"/>
      <c r="D199" s="192"/>
      <c r="E199" s="199"/>
      <c r="F199" s="192"/>
      <c r="G199" s="192"/>
    </row>
    <row r="200" spans="1:7" x14ac:dyDescent="0.25">
      <c r="A200" s="192"/>
      <c r="B200" s="192"/>
      <c r="C200" s="192"/>
      <c r="D200" s="192"/>
      <c r="E200" s="199"/>
      <c r="F200" s="192"/>
      <c r="G200" s="192"/>
    </row>
  </sheetData>
  <mergeCells count="77">
    <mergeCell ref="A1:G1"/>
    <mergeCell ref="A3:B3"/>
    <mergeCell ref="A4:B4"/>
    <mergeCell ref="E4:G4"/>
    <mergeCell ref="C26:D26"/>
    <mergeCell ref="C12:D12"/>
    <mergeCell ref="C13:D13"/>
    <mergeCell ref="C14:D14"/>
    <mergeCell ref="C15:D15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48:D48"/>
    <mergeCell ref="C27:D27"/>
    <mergeCell ref="C28:D28"/>
    <mergeCell ref="C29:D29"/>
    <mergeCell ref="C34:D34"/>
    <mergeCell ref="C35:D35"/>
    <mergeCell ref="C36:D36"/>
    <mergeCell ref="C38:D38"/>
    <mergeCell ref="C39:D39"/>
    <mergeCell ref="C41:D41"/>
    <mergeCell ref="C42:D42"/>
    <mergeCell ref="C44:D44"/>
    <mergeCell ref="C45:D45"/>
    <mergeCell ref="C47:D47"/>
    <mergeCell ref="C66:D66"/>
    <mergeCell ref="C49:D49"/>
    <mergeCell ref="C51:D51"/>
    <mergeCell ref="C52:D52"/>
    <mergeCell ref="C54:D54"/>
    <mergeCell ref="C55:D55"/>
    <mergeCell ref="C57:D57"/>
    <mergeCell ref="C58:D58"/>
    <mergeCell ref="C60:D60"/>
    <mergeCell ref="C61:D61"/>
    <mergeCell ref="C63:D63"/>
    <mergeCell ref="C64:D64"/>
    <mergeCell ref="C90:D90"/>
    <mergeCell ref="C67:D67"/>
    <mergeCell ref="C71:D71"/>
    <mergeCell ref="C72:D72"/>
    <mergeCell ref="C73:D73"/>
    <mergeCell ref="C75:D75"/>
    <mergeCell ref="C84:D84"/>
    <mergeCell ref="C85:D85"/>
    <mergeCell ref="C86:D86"/>
    <mergeCell ref="C87:D87"/>
    <mergeCell ref="C89:D89"/>
    <mergeCell ref="C105:D105"/>
    <mergeCell ref="C91:D91"/>
    <mergeCell ref="C92:D92"/>
    <mergeCell ref="C94:D94"/>
    <mergeCell ref="C95:D95"/>
    <mergeCell ref="C96:D96"/>
    <mergeCell ref="C97:D97"/>
    <mergeCell ref="C99:D99"/>
    <mergeCell ref="C100:D100"/>
    <mergeCell ref="C101:D101"/>
    <mergeCell ref="C102:D102"/>
    <mergeCell ref="C104:D104"/>
    <mergeCell ref="C114:D114"/>
    <mergeCell ref="C115:D115"/>
    <mergeCell ref="C116:D116"/>
    <mergeCell ref="C117:D117"/>
    <mergeCell ref="C106:D106"/>
    <mergeCell ref="C107:D107"/>
    <mergeCell ref="C109:D109"/>
    <mergeCell ref="C110:D110"/>
    <mergeCell ref="C111:D111"/>
    <mergeCell ref="C112:D112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romca</dc:creator>
  <cp:lastModifiedBy>ja</cp:lastModifiedBy>
  <dcterms:created xsi:type="dcterms:W3CDTF">2023-09-19T10:18:25Z</dcterms:created>
  <dcterms:modified xsi:type="dcterms:W3CDTF">2023-09-19T12:46:30Z</dcterms:modified>
</cp:coreProperties>
</file>