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novakova\Desktop\Hranice - Revitalizace nábřeží v Kropáčově ulici - 1. Etapa\PD Kropáčova + výkaz výměr\"/>
    </mc:Choice>
  </mc:AlternateContent>
  <bookViews>
    <workbookView xWindow="555" yWindow="510" windowWidth="25215" windowHeight="14790" activeTab="1"/>
  </bookViews>
  <sheets>
    <sheet name="Pokyny pro vyplnění" sheetId="11" r:id="rId1"/>
    <sheet name="Stavba" sheetId="1" r:id="rId2"/>
    <sheet name="VzorPolozky" sheetId="10" state="hidden" r:id="rId3"/>
    <sheet name="SO.00 00.1 Pol" sheetId="12" r:id="rId4"/>
    <sheet name="SO.01 01.1 Pol" sheetId="13" r:id="rId5"/>
    <sheet name="SO.01 01.2 Pol" sheetId="14" r:id="rId6"/>
    <sheet name="SO.01 01.3 Pol" sheetId="15" r:id="rId7"/>
    <sheet name="SO.01 01.4 Pol" sheetId="16" r:id="rId8"/>
    <sheet name="SO.01 01.5 Pol" sheetId="17" r:id="rId9"/>
    <sheet name="SO.02 02.1 Pol" sheetId="18" r:id="rId10"/>
    <sheet name="SO.02 02.2 Pol" sheetId="19" r:id="rId11"/>
    <sheet name="SO.02 02.3 Pol" sheetId="20" r:id="rId12"/>
    <sheet name="SO.02 02.4 Pol" sheetId="21" r:id="rId13"/>
    <sheet name="SO.02 02.5 Pol" sheetId="22" r:id="rId14"/>
    <sheet name="SO.02 02.6 Pol" sheetId="23" r:id="rId15"/>
    <sheet name="SO.02 02.7 Pol" sheetId="24" r:id="rId16"/>
    <sheet name="SO.02 02.8 Pol" sheetId="25" r:id="rId17"/>
    <sheet name="SO.02 02.9 Pol" sheetId="26" r:id="rId18"/>
    <sheet name="SO.03 03.1 Pol" sheetId="27" r:id="rId19"/>
    <sheet name="SO.03 03.2 Pol" sheetId="28" r:id="rId20"/>
    <sheet name="SO.03 03.3 Pol" sheetId="29" r:id="rId21"/>
    <sheet name="SO.03 03.4 Pol" sheetId="30" r:id="rId22"/>
    <sheet name="SO.03 03.5 Pol" sheetId="31" r:id="rId23"/>
    <sheet name="SO.03 03.6 Pol" sheetId="32" r:id="rId24"/>
    <sheet name="SO.04 04.1 Pol" sheetId="33" r:id="rId25"/>
    <sheet name="SO.05 05.1 Pol" sheetId="34" r:id="rId26"/>
    <sheet name="SO.05 05.2 Pol" sheetId="35" r:id="rId27"/>
    <sheet name="SO.05 05.3 Pol" sheetId="36" r:id="rId28"/>
    <sheet name="SO.05 05.4 Pol" sheetId="37" r:id="rId29"/>
    <sheet name="SO.06 06.1 Pol" sheetId="38" r:id="rId30"/>
    <sheet name="SO.06 06.2 Pol" sheetId="39" r:id="rId31"/>
    <sheet name="SO.06 06.3 Pol" sheetId="40" r:id="rId32"/>
    <sheet name="SO.07 07.1 Pol" sheetId="41" r:id="rId33"/>
    <sheet name="SO.08 08.1 Pol" sheetId="42" r:id="rId34"/>
    <sheet name="SO.09 09.1 Pol" sheetId="43" r:id="rId35"/>
    <sheet name="SO.10 10.1 Pol" sheetId="44" r:id="rId36"/>
    <sheet name="SO.11 11.1 Pol" sheetId="45" r:id="rId37"/>
    <sheet name="SO.13 13.1 Pol" sheetId="46" r:id="rId38"/>
    <sheet name="SO.15 15.1 Pol" sheetId="47" r:id="rId39"/>
    <sheet name="OBS" sheetId="48" r:id="rId40"/>
    <sheet name="BIL" sheetId="49" r:id="rId41"/>
    <sheet name="SUM" sheetId="50" r:id="rId42"/>
    <sheet name="KACET_OSETRENI" sheetId="51" r:id="rId43"/>
    <sheet name="LIK_TRAVNIKU_SKRYVKA" sheetId="52" r:id="rId44"/>
    <sheet name="ZALOZENI_VEG_VRSTVY" sheetId="53" r:id="rId45"/>
    <sheet name="ROS" sheetId="54" r:id="rId46"/>
    <sheet name="V_STROM_ALEJ" sheetId="55" r:id="rId47"/>
    <sheet name="VYSADBA_KER_TRVAL" sheetId="56" r:id="rId48"/>
    <sheet name="Z_TRÁV" sheetId="57" r:id="rId49"/>
    <sheet name="ROZ_P_DŘEV" sheetId="58" r:id="rId50"/>
    <sheet name="TECHNICKE" sheetId="59" r:id="rId51"/>
    <sheet name="VRN" sheetId="60" r:id="rId52"/>
  </sheets>
  <externalReferences>
    <externalReference r:id="rId53"/>
  </externalReferences>
  <definedNames>
    <definedName name="_10Excel_BuiltIn_Print_Area_3_1_1" localSheetId="42">#REF!</definedName>
    <definedName name="_10Excel_BuiltIn_Print_Area_3_1_1">#REF!</definedName>
    <definedName name="_11Excel_BuiltIn_Print_Area_3_1_1_1_1" localSheetId="42">#REF!</definedName>
    <definedName name="_11Excel_BuiltIn_Print_Area_3_1_1_1_1">#REF!</definedName>
    <definedName name="_12Excel_BuiltIn_Print_Area_3_1_1_1_1_1" localSheetId="39">#REF!</definedName>
    <definedName name="_13Excel_BuiltIn_Print_Area_3_1_1_1_1_1" localSheetId="46">#REF!</definedName>
    <definedName name="_13Excel_BuiltIn_Print_Area_3_1_1_1_1_1" localSheetId="47">#REF!</definedName>
    <definedName name="_14Excel_BuiltIn_Print_Area_3_1_1_1_1_1" localSheetId="42">#REF!</definedName>
    <definedName name="_14Excel_BuiltIn_Print_Area_3_1_1_1_1_1">#REF!</definedName>
    <definedName name="_15Excel_BuiltIn_Print_Area_4_1" localSheetId="42">#REF!</definedName>
    <definedName name="_15Excel_BuiltIn_Print_Area_4_1">#REF!</definedName>
    <definedName name="_16Excel_BuiltIn_Print_Area_4_1_1" localSheetId="42">#REF!</definedName>
    <definedName name="_16Excel_BuiltIn_Print_Area_4_1_1">#REF!</definedName>
    <definedName name="_17Excel_BuiltIn_Print_Area_5_1_1" localSheetId="42">#REF!</definedName>
    <definedName name="_17Excel_BuiltIn_Print_Area_5_1_1">#REF!</definedName>
    <definedName name="_18Excel_BuiltIn_Print_Area_6_1" localSheetId="40">#REF!</definedName>
    <definedName name="_19Excel_BuiltIn_Print_Area_6_1" localSheetId="42">#REF!</definedName>
    <definedName name="_19Excel_BuiltIn_Print_Area_6_1">#REF!</definedName>
    <definedName name="_1Excel_BuiltIn_Print_Area_1_1" localSheetId="40">#REF!</definedName>
    <definedName name="_20Excel_BuiltIn_Print_Area_6_1_1_1" localSheetId="42">#REF!</definedName>
    <definedName name="_20Excel_BuiltIn_Print_Area_6_1_1_1">#REF!</definedName>
    <definedName name="_21Excel_BuiltIn_Print_Area_7_1" localSheetId="42">#REF!</definedName>
    <definedName name="_21Excel_BuiltIn_Print_Area_7_1">#REF!</definedName>
    <definedName name="_22Excel_BuiltIn_Print_Area_7_1_1" localSheetId="42">#REF!</definedName>
    <definedName name="_22Excel_BuiltIn_Print_Area_7_1_1">#REF!</definedName>
    <definedName name="_23Excel_BuiltIn_Print_Area_8_1_1_1_1" localSheetId="42">#REF!</definedName>
    <definedName name="_23Excel_BuiltIn_Print_Area_8_1_1_1_1">#REF!</definedName>
    <definedName name="_24Excel_BuiltIn_Print_Area_9_1_1" localSheetId="42">#REF!</definedName>
    <definedName name="_24Excel_BuiltIn_Print_Area_9_1_1">#REF!</definedName>
    <definedName name="_2Excel_BuiltIn_Print_Area_1_1" localSheetId="42">#REF!</definedName>
    <definedName name="_2Excel_BuiltIn_Print_Area_1_1">#REF!</definedName>
    <definedName name="_3Excel_BuiltIn_Print_Area_1_1_1_1_1_1" localSheetId="42">#REF!</definedName>
    <definedName name="_3Excel_BuiltIn_Print_Area_1_1_1_1_1_1">#REF!</definedName>
    <definedName name="_4Excel_BuiltIn_Print_Area_1_1_1_1_1_1_1_1" localSheetId="46">#REF!</definedName>
    <definedName name="_4Excel_BuiltIn_Print_Area_1_1_1_1_1_1_1_1" localSheetId="47">#REF!</definedName>
    <definedName name="_5Excel_BuiltIn_Print_Area_1_1_1_1_1_1_1_1" localSheetId="42">#REF!</definedName>
    <definedName name="_5Excel_BuiltIn_Print_Area_1_1_1_1_1_1_1_1">#REF!</definedName>
    <definedName name="_6Excel_BuiltIn_Print_Area_13_1" localSheetId="42">#REF!</definedName>
    <definedName name="_6Excel_BuiltIn_Print_Area_13_1">#REF!</definedName>
    <definedName name="_7Excel_BuiltIn_Print_Area_2_1" localSheetId="42">#REF!</definedName>
    <definedName name="_7Excel_BuiltIn_Print_Area_2_1">#REF!</definedName>
    <definedName name="_8Excel_BuiltIn_Print_Area_2_1_1" localSheetId="42">#REF!</definedName>
    <definedName name="_8Excel_BuiltIn_Print_Area_2_1_1">#REF!</definedName>
    <definedName name="_9Excel_BuiltIn_Print_Area_3_1" localSheetId="42">#REF!</definedName>
    <definedName name="_9Excel_BuiltIn_Print_Area_3_1">#REF!</definedName>
    <definedName name="_xlnm._FilterDatabase" localSheetId="42" hidden="1">KACET_OSETRENI!#REF!</definedName>
    <definedName name="_xlnm._FilterDatabase" localSheetId="45" hidden="1">ROS!$A$57:$E$110</definedName>
    <definedName name="_xlnm._FilterDatabase" localSheetId="49" hidden="1">ROZ_P_DŘEV!$A$31:$I$44</definedName>
    <definedName name="_xlnm._FilterDatabase" localSheetId="46" hidden="1">V_STROM_ALEJ!$A$4:$N$4</definedName>
    <definedName name="_xlnm._FilterDatabase" localSheetId="48" hidden="1">Z_TRÁV!$A$4:$I$15</definedName>
    <definedName name="CelkemDPHVypocet" localSheetId="1">Stavba!$H$90</definedName>
    <definedName name="CenaCelkem">Stavba!$G$29</definedName>
    <definedName name="CenaCelkemBezDPH">Stavba!$G$28</definedName>
    <definedName name="CenaCelkemVypocet" localSheetId="1">Stavba!$I$90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esky1" localSheetId="42">#REF!</definedName>
    <definedName name="desky1">#REF!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dsa" localSheetId="42">#REF!</definedName>
    <definedName name="dsa">#REF!</definedName>
    <definedName name="Excel_BuiltIn_Print_Area_1_1" localSheetId="40">#REF!</definedName>
    <definedName name="Excel_BuiltIn_Print_Area_1_1" localSheetId="42">#REF!</definedName>
    <definedName name="Excel_BuiltIn_Print_Area_1_1">#REF!</definedName>
    <definedName name="Excel_BuiltIn_Print_Area_1_1_1" localSheetId="40">#REF!</definedName>
    <definedName name="Excel_BuiltIn_Print_Area_1_1_1" localSheetId="42">#REF!</definedName>
    <definedName name="Excel_BuiltIn_Print_Area_1_1_1">#REF!</definedName>
    <definedName name="Excel_BuiltIn_Print_Area_1_1_1_1" localSheetId="40">"$#REF!.$A$1:$E$142"</definedName>
    <definedName name="Excel_BuiltIn_Print_Area_1_1_1_1" localSheetId="42">#REF!</definedName>
    <definedName name="Excel_BuiltIn_Print_Area_1_1_1_1">#REF!</definedName>
    <definedName name="Excel_BuiltIn_Print_Area_1_1_1_1_1" localSheetId="40">#REF!</definedName>
    <definedName name="Excel_BuiltIn_Print_Area_1_1_1_1_1" localSheetId="42">#REF!</definedName>
    <definedName name="Excel_BuiltIn_Print_Area_1_1_1_1_1" localSheetId="39">#REF!</definedName>
    <definedName name="Excel_BuiltIn_Print_Area_1_1_1_1_1" localSheetId="46">#REF!</definedName>
    <definedName name="Excel_BuiltIn_Print_Area_1_1_1_1_1" localSheetId="47">#REF!</definedName>
    <definedName name="Excel_BuiltIn_Print_Area_1_1_1_1_1">#REF!</definedName>
    <definedName name="Excel_BuiltIn_Print_Area_1_1_1_1_1_1" localSheetId="40">#REF!</definedName>
    <definedName name="Excel_BuiltIn_Print_Area_1_1_1_1_1_1" localSheetId="42">#REF!</definedName>
    <definedName name="Excel_BuiltIn_Print_Area_1_1_1_1_1_1" localSheetId="46">"$#REF!.$A$1:$E$142"</definedName>
    <definedName name="Excel_BuiltIn_Print_Area_1_1_1_1_1_1" localSheetId="47">"$#REF!.$A$1:$E$142"</definedName>
    <definedName name="Excel_BuiltIn_Print_Area_1_1_1_1_1_1">#REF!</definedName>
    <definedName name="Excel_BuiltIn_Print_Area_1_1_1_1_1_1_1" localSheetId="46">#REF!</definedName>
    <definedName name="Excel_BuiltIn_Print_Area_1_1_1_1_1_1_1" localSheetId="47">#REF!</definedName>
    <definedName name="Excel_BuiltIn_Print_Area_1_1_1_1_1_1_1">"$#REF!.$A$1:$E$142"</definedName>
    <definedName name="Excel_BuiltIn_Print_Area_1_1_1_1_1_1_1_1" localSheetId="42">#REF!</definedName>
    <definedName name="Excel_BuiltIn_Print_Area_1_1_1_1_1_1_1_1" localSheetId="39">#REF!</definedName>
    <definedName name="Excel_BuiltIn_Print_Area_1_1_1_1_1_1_1_1" localSheetId="46">#REF!</definedName>
    <definedName name="Excel_BuiltIn_Print_Area_1_1_1_1_1_1_1_1" localSheetId="47">#REF!</definedName>
    <definedName name="Excel_BuiltIn_Print_Area_1_1_1_1_1_1_1_1">#REF!</definedName>
    <definedName name="Excel_BuiltIn_Print_Area_1_1_1_1_1_1_1_1_1" localSheetId="42">#REF!</definedName>
    <definedName name="Excel_BuiltIn_Print_Area_1_1_1_1_1_1_1_1_1" localSheetId="39">#REF!</definedName>
    <definedName name="Excel_BuiltIn_Print_Area_1_1_1_1_1_1_1_1_1" localSheetId="46">#REF!</definedName>
    <definedName name="Excel_BuiltIn_Print_Area_1_1_1_1_1_1_1_1_1" localSheetId="47">#REF!</definedName>
    <definedName name="Excel_BuiltIn_Print_Area_1_1_1_1_1_1_1_1_1">#REF!</definedName>
    <definedName name="Excel_BuiltIn_Print_Area_10_1" localSheetId="40">#REF!</definedName>
    <definedName name="Excel_BuiltIn_Print_Area_10_1" localSheetId="42">#REF!</definedName>
    <definedName name="Excel_BuiltIn_Print_Area_10_1" localSheetId="46">#REF!</definedName>
    <definedName name="Excel_BuiltIn_Print_Area_10_1" localSheetId="47">#REF!</definedName>
    <definedName name="Excel_BuiltIn_Print_Area_10_1">#REF!</definedName>
    <definedName name="Excel_BuiltIn_Print_Area_10_1_1" localSheetId="42">#REF!</definedName>
    <definedName name="Excel_BuiltIn_Print_Area_10_1_1" localSheetId="46">#REF!</definedName>
    <definedName name="Excel_BuiltIn_Print_Area_10_1_1" localSheetId="47">#REF!</definedName>
    <definedName name="Excel_BuiltIn_Print_Area_10_1_1">#REF!</definedName>
    <definedName name="Excel_BuiltIn_Print_Area_10_1_1_1" localSheetId="42">#REF!</definedName>
    <definedName name="Excel_BuiltIn_Print_Area_10_1_1_1">#REF!</definedName>
    <definedName name="Excel_BuiltIn_Print_Area_11" localSheetId="42">#REF!</definedName>
    <definedName name="Excel_BuiltIn_Print_Area_11" localSheetId="46">#REF!</definedName>
    <definedName name="Excel_BuiltIn_Print_Area_11" localSheetId="47">#REF!</definedName>
    <definedName name="Excel_BuiltIn_Print_Area_11">#REF!</definedName>
    <definedName name="Excel_BuiltIn_Print_Area_11_1" localSheetId="40">#REF!</definedName>
    <definedName name="Excel_BuiltIn_Print_Area_11_1" localSheetId="42">#REF!</definedName>
    <definedName name="Excel_BuiltIn_Print_Area_11_1" localSheetId="46">#REF!</definedName>
    <definedName name="Excel_BuiltIn_Print_Area_11_1" localSheetId="47">#REF!</definedName>
    <definedName name="Excel_BuiltIn_Print_Area_11_1">#REF!</definedName>
    <definedName name="Excel_BuiltIn_Print_Area_11_1_1" localSheetId="40">#REF!</definedName>
    <definedName name="Excel_BuiltIn_Print_Area_11_1_1" localSheetId="42">#REF!</definedName>
    <definedName name="Excel_BuiltIn_Print_Area_11_1_1" localSheetId="46">#REF!</definedName>
    <definedName name="Excel_BuiltIn_Print_Area_11_1_1" localSheetId="47">#REF!</definedName>
    <definedName name="Excel_BuiltIn_Print_Area_11_1_1">#REF!</definedName>
    <definedName name="Excel_BuiltIn_Print_Area_11_1_1_1" localSheetId="42">#REF!</definedName>
    <definedName name="Excel_BuiltIn_Print_Area_11_1_1_1">#REF!</definedName>
    <definedName name="Excel_BuiltIn_Print_Area_13" localSheetId="42">#REF!</definedName>
    <definedName name="Excel_BuiltIn_Print_Area_13">#REF!</definedName>
    <definedName name="Excel_BuiltIn_Print_Area_16" localSheetId="42">#REF!</definedName>
    <definedName name="Excel_BuiltIn_Print_Area_16">#REF!</definedName>
    <definedName name="Excel_BuiltIn_Print_Area_2_1" localSheetId="40">#REF!</definedName>
    <definedName name="Excel_BuiltIn_Print_Area_2_1" localSheetId="42">#REF!</definedName>
    <definedName name="Excel_BuiltIn_Print_Area_2_1" localSheetId="39">#REF!</definedName>
    <definedName name="Excel_BuiltIn_Print_Area_2_1" localSheetId="46">#REF!</definedName>
    <definedName name="Excel_BuiltIn_Print_Area_2_1" localSheetId="47">#REF!</definedName>
    <definedName name="Excel_BuiltIn_Print_Area_2_1">#REF!</definedName>
    <definedName name="Excel_BuiltIn_Print_Area_2_1_1" localSheetId="40">#REF!</definedName>
    <definedName name="Excel_BuiltIn_Print_Area_2_1_1" localSheetId="42">#REF!</definedName>
    <definedName name="Excel_BuiltIn_Print_Area_2_1_1" localSheetId="46">#REF!</definedName>
    <definedName name="Excel_BuiltIn_Print_Area_2_1_1" localSheetId="47">#REF!</definedName>
    <definedName name="Excel_BuiltIn_Print_Area_2_1_1">#REF!</definedName>
    <definedName name="Excel_BuiltIn_Print_Area_2_1_1_1" localSheetId="42">#REF!</definedName>
    <definedName name="Excel_BuiltIn_Print_Area_2_1_1_1" localSheetId="39">#REF!</definedName>
    <definedName name="Excel_BuiltIn_Print_Area_2_1_1_1" localSheetId="46">#REF!</definedName>
    <definedName name="Excel_BuiltIn_Print_Area_2_1_1_1" localSheetId="47">#REF!</definedName>
    <definedName name="Excel_BuiltIn_Print_Area_2_1_1_1">#REF!</definedName>
    <definedName name="Excel_BuiltIn_Print_Area_2_1_1_1_1" localSheetId="42">#REF!</definedName>
    <definedName name="Excel_BuiltIn_Print_Area_2_1_1_1_1" localSheetId="39">#REF!</definedName>
    <definedName name="Excel_BuiltIn_Print_Area_2_1_1_1_1" localSheetId="46">#REF!</definedName>
    <definedName name="Excel_BuiltIn_Print_Area_2_1_1_1_1" localSheetId="47">#REF!</definedName>
    <definedName name="Excel_BuiltIn_Print_Area_2_1_1_1_1">#REF!</definedName>
    <definedName name="Excel_BuiltIn_Print_Area_3_1" localSheetId="40">#REF!</definedName>
    <definedName name="Excel_BuiltIn_Print_Area_3_1" localSheetId="42">#REF!</definedName>
    <definedName name="Excel_BuiltIn_Print_Area_3_1" localSheetId="46">#REF!</definedName>
    <definedName name="Excel_BuiltIn_Print_Area_3_1" localSheetId="47">#REF!</definedName>
    <definedName name="Excel_BuiltIn_Print_Area_3_1">#REF!</definedName>
    <definedName name="Excel_BuiltIn_Print_Area_3_1_1" localSheetId="40">#REF!</definedName>
    <definedName name="Excel_BuiltIn_Print_Area_3_1_1" localSheetId="42">#REF!</definedName>
    <definedName name="Excel_BuiltIn_Print_Area_3_1_1" localSheetId="46">#REF!</definedName>
    <definedName name="Excel_BuiltIn_Print_Area_3_1_1" localSheetId="47">#REF!</definedName>
    <definedName name="Excel_BuiltIn_Print_Area_3_1_1">#REF!</definedName>
    <definedName name="Excel_BuiltIn_Print_Area_3_1_1_1" localSheetId="40">#REF!</definedName>
    <definedName name="Excel_BuiltIn_Print_Area_3_1_1_1" localSheetId="42">#REF!</definedName>
    <definedName name="Excel_BuiltIn_Print_Area_3_1_1_1" localSheetId="46">V_STROM_ALEJ!#REF!</definedName>
    <definedName name="Excel_BuiltIn_Print_Area_3_1_1_1" localSheetId="47">VYSADBA_KER_TRVAL!#REF!</definedName>
    <definedName name="Excel_BuiltIn_Print_Area_3_1_1_1">#REF!</definedName>
    <definedName name="Excel_BuiltIn_Print_Area_3_1_1_1_1" localSheetId="40">#REF!</definedName>
    <definedName name="Excel_BuiltIn_Print_Area_3_1_1_1_1" localSheetId="42">#REF!</definedName>
    <definedName name="Excel_BuiltIn_Print_Area_3_1_1_1_1" localSheetId="39">#REF!</definedName>
    <definedName name="Excel_BuiltIn_Print_Area_3_1_1_1_1" localSheetId="46">#REF!</definedName>
    <definedName name="Excel_BuiltIn_Print_Area_3_1_1_1_1" localSheetId="47">#REF!</definedName>
    <definedName name="Excel_BuiltIn_Print_Area_3_1_1_1_1">#REF!</definedName>
    <definedName name="Excel_BuiltIn_Print_Area_3_1_1_1_1_1" localSheetId="40">#REF!</definedName>
    <definedName name="Excel_BuiltIn_Print_Area_3_1_1_1_1_1" localSheetId="42">#REF!</definedName>
    <definedName name="Excel_BuiltIn_Print_Area_3_1_1_1_1_1" localSheetId="39">#REF!</definedName>
    <definedName name="Excel_BuiltIn_Print_Area_3_1_1_1_1_1" localSheetId="46">#REF!</definedName>
    <definedName name="Excel_BuiltIn_Print_Area_3_1_1_1_1_1" localSheetId="47">#REF!</definedName>
    <definedName name="Excel_BuiltIn_Print_Area_3_1_1_1_1_1">#REF!</definedName>
    <definedName name="Excel_BuiltIn_Print_Area_4_1" localSheetId="40">#REF!</definedName>
    <definedName name="Excel_BuiltIn_Print_Area_4_1" localSheetId="42">#REF!</definedName>
    <definedName name="Excel_BuiltIn_Print_Area_4_1" localSheetId="46">V_STROM_ALEJ!#REF!</definedName>
    <definedName name="Excel_BuiltIn_Print_Area_4_1" localSheetId="47">VYSADBA_KER_TRVAL!#REF!</definedName>
    <definedName name="Excel_BuiltIn_Print_Area_4_1">#REF!</definedName>
    <definedName name="Excel_BuiltIn_Print_Area_4_1_1" localSheetId="40">#REF!</definedName>
    <definedName name="Excel_BuiltIn_Print_Area_4_1_1" localSheetId="42">#REF!</definedName>
    <definedName name="Excel_BuiltIn_Print_Area_4_1_1" localSheetId="39">#REF!</definedName>
    <definedName name="Excel_BuiltIn_Print_Area_4_1_1" localSheetId="46">#REF!</definedName>
    <definedName name="Excel_BuiltIn_Print_Area_4_1_1" localSheetId="47">#REF!</definedName>
    <definedName name="Excel_BuiltIn_Print_Area_4_1_1">#REF!</definedName>
    <definedName name="Excel_BuiltIn_Print_Area_4_1_1_1" localSheetId="40">#REF!</definedName>
    <definedName name="Excel_BuiltIn_Print_Area_4_1_1_1" localSheetId="42">#REF!</definedName>
    <definedName name="Excel_BuiltIn_Print_Area_4_1_1_1" localSheetId="39">#REF!</definedName>
    <definedName name="Excel_BuiltIn_Print_Area_4_1_1_1" localSheetId="46">#REF!</definedName>
    <definedName name="Excel_BuiltIn_Print_Area_4_1_1_1" localSheetId="47">#REF!</definedName>
    <definedName name="Excel_BuiltIn_Print_Area_4_1_1_1">#REF!</definedName>
    <definedName name="Excel_BuiltIn_Print_Area_4_1_1_1_1" localSheetId="42">#REF!</definedName>
    <definedName name="Excel_BuiltIn_Print_Area_4_1_1_1_1" localSheetId="39">#REF!</definedName>
    <definedName name="Excel_BuiltIn_Print_Area_4_1_1_1_1" localSheetId="46">#REF!</definedName>
    <definedName name="Excel_BuiltIn_Print_Area_4_1_1_1_1" localSheetId="47">#REF!</definedName>
    <definedName name="Excel_BuiltIn_Print_Area_4_1_1_1_1">#REF!</definedName>
    <definedName name="Excel_BuiltIn_Print_Area_5" localSheetId="42">#REF!</definedName>
    <definedName name="Excel_BuiltIn_Print_Area_5">#REF!</definedName>
    <definedName name="Excel_BuiltIn_Print_Area_5_1" localSheetId="42">#REF!</definedName>
    <definedName name="Excel_BuiltIn_Print_Area_5_1" localSheetId="46">#REF!</definedName>
    <definedName name="Excel_BuiltIn_Print_Area_5_1" localSheetId="47">#REF!</definedName>
    <definedName name="Excel_BuiltIn_Print_Area_5_1">#REF!</definedName>
    <definedName name="Excel_BuiltIn_Print_Area_5_1_1" localSheetId="40">#REF!</definedName>
    <definedName name="Excel_BuiltIn_Print_Area_5_1_1" localSheetId="42">#REF!</definedName>
    <definedName name="Excel_BuiltIn_Print_Area_5_1_1" localSheetId="46">#REF!</definedName>
    <definedName name="Excel_BuiltIn_Print_Area_5_1_1" localSheetId="47">#REF!</definedName>
    <definedName name="Excel_BuiltIn_Print_Area_5_1_1">#REF!</definedName>
    <definedName name="Excel_BuiltIn_Print_Area_5_1_1_1" localSheetId="40">#REF!</definedName>
    <definedName name="Excel_BuiltIn_Print_Area_5_1_1_1" localSheetId="42">#REF!</definedName>
    <definedName name="Excel_BuiltIn_Print_Area_5_1_1_1" localSheetId="39">#REF!</definedName>
    <definedName name="Excel_BuiltIn_Print_Area_5_1_1_1" localSheetId="46">#REF!</definedName>
    <definedName name="Excel_BuiltIn_Print_Area_5_1_1_1" localSheetId="47">#REF!</definedName>
    <definedName name="Excel_BuiltIn_Print_Area_5_1_1_1">#REF!</definedName>
    <definedName name="Excel_BuiltIn_Print_Area_6" localSheetId="42">#REF!</definedName>
    <definedName name="Excel_BuiltIn_Print_Area_6">#REF!</definedName>
    <definedName name="Excel_BuiltIn_Print_Area_6_1" localSheetId="42">#REF!</definedName>
    <definedName name="Excel_BuiltIn_Print_Area_6_1" localSheetId="46">#REF!</definedName>
    <definedName name="Excel_BuiltIn_Print_Area_6_1" localSheetId="47">#REF!</definedName>
    <definedName name="Excel_BuiltIn_Print_Area_6_1">#REF!</definedName>
    <definedName name="Excel_BuiltIn_Print_Area_6_1_1" localSheetId="40">#REF!</definedName>
    <definedName name="Excel_BuiltIn_Print_Area_6_1_1" localSheetId="42">#REF!</definedName>
    <definedName name="Excel_BuiltIn_Print_Area_6_1_1" localSheetId="46">#REF!</definedName>
    <definedName name="Excel_BuiltIn_Print_Area_6_1_1" localSheetId="47">#REF!</definedName>
    <definedName name="Excel_BuiltIn_Print_Area_6_1_1">#REF!</definedName>
    <definedName name="Excel_BuiltIn_Print_Area_6_1_1_1" localSheetId="42">#REF!</definedName>
    <definedName name="Excel_BuiltIn_Print_Area_6_1_1_1" localSheetId="39">#REF!</definedName>
    <definedName name="Excel_BuiltIn_Print_Area_6_1_1_1" localSheetId="46">#REF!</definedName>
    <definedName name="Excel_BuiltIn_Print_Area_6_1_1_1" localSheetId="47">#REF!</definedName>
    <definedName name="Excel_BuiltIn_Print_Area_6_1_1_1">#REF!</definedName>
    <definedName name="Excel_BuiltIn_Print_Area_7_1" localSheetId="40">#REF!</definedName>
    <definedName name="Excel_BuiltIn_Print_Area_7_1" localSheetId="42">#REF!</definedName>
    <definedName name="Excel_BuiltIn_Print_Area_7_1">#REF!</definedName>
    <definedName name="Excel_BuiltIn_Print_Area_7_1_1" localSheetId="42">#REF!</definedName>
    <definedName name="Excel_BuiltIn_Print_Area_7_1_1">#REF!</definedName>
    <definedName name="Excel_BuiltIn_Print_Area_8" localSheetId="42">#REF!</definedName>
    <definedName name="Excel_BuiltIn_Print_Area_8" localSheetId="46">#REF!</definedName>
    <definedName name="Excel_BuiltIn_Print_Area_8" localSheetId="47">#REF!</definedName>
    <definedName name="Excel_BuiltIn_Print_Area_8">#REF!</definedName>
    <definedName name="Excel_BuiltIn_Print_Area_8_1" localSheetId="40">#REF!</definedName>
    <definedName name="Excel_BuiltIn_Print_Area_8_1" localSheetId="42">#REF!</definedName>
    <definedName name="Excel_BuiltIn_Print_Area_8_1" localSheetId="39">#REF!</definedName>
    <definedName name="Excel_BuiltIn_Print_Area_8_1" localSheetId="46">#REF!</definedName>
    <definedName name="Excel_BuiltIn_Print_Area_8_1" localSheetId="47">#REF!</definedName>
    <definedName name="Excel_BuiltIn_Print_Area_8_1">#REF!</definedName>
    <definedName name="Excel_BuiltIn_Print_Area_8_1_1" localSheetId="40">#REF!</definedName>
    <definedName name="Excel_BuiltIn_Print_Area_8_1_1" localSheetId="42">#REF!</definedName>
    <definedName name="Excel_BuiltIn_Print_Area_8_1_1" localSheetId="46">#REF!</definedName>
    <definedName name="Excel_BuiltIn_Print_Area_8_1_1" localSheetId="47">#REF!</definedName>
    <definedName name="Excel_BuiltIn_Print_Area_8_1_1">#REF!</definedName>
    <definedName name="Excel_BuiltIn_Print_Area_8_1_1_1" localSheetId="42">#REF!</definedName>
    <definedName name="Excel_BuiltIn_Print_Area_8_1_1_1">#REF!</definedName>
    <definedName name="Excel_BuiltIn_Print_Area_8_1_1_1_1" localSheetId="42">#REF!</definedName>
    <definedName name="Excel_BuiltIn_Print_Area_8_1_1_1_1">#REF!</definedName>
    <definedName name="Excel_BuiltIn_Print_Area_9_1" localSheetId="40">#REF!</definedName>
    <definedName name="Excel_BuiltIn_Print_Area_9_1" localSheetId="42">#REF!</definedName>
    <definedName name="Excel_BuiltIn_Print_Area_9_1" localSheetId="46">V_STROM_ALEJ!#REF!</definedName>
    <definedName name="Excel_BuiltIn_Print_Area_9_1" localSheetId="47">VYSADBA_KER_TRVAL!#REF!</definedName>
    <definedName name="Excel_BuiltIn_Print_Area_9_1">#REF!</definedName>
    <definedName name="Excel_BuiltIn_Print_Area_9_1_1" localSheetId="40">#REF!</definedName>
    <definedName name="Excel_BuiltIn_Print_Area_9_1_1" localSheetId="42">#REF!</definedName>
    <definedName name="Excel_BuiltIn_Print_Area_9_1_1" localSheetId="46">#REF!</definedName>
    <definedName name="Excel_BuiltIn_Print_Area_9_1_1" localSheetId="47">#REF!</definedName>
    <definedName name="Excel_BuiltIn_Print_Area_9_1_1">#REF!</definedName>
    <definedName name="Excel_BuiltIn_Print_Area_9_1_1_1" localSheetId="42">#REF!</definedName>
    <definedName name="Excel_BuiltIn_Print_Area_9_1_1_1">#REF!</definedName>
    <definedName name="Excel_BuiltIn_Print_Titles_1" localSheetId="42">#REF!</definedName>
    <definedName name="Excel_BuiltIn_Print_Titles_1" localSheetId="39">#REF!</definedName>
    <definedName name="Excel_BuiltIn_Print_Titles_1" localSheetId="46">#REF!</definedName>
    <definedName name="Excel_BuiltIn_Print_Titles_1" localSheetId="47">#REF!</definedName>
    <definedName name="Excel_BuiltIn_Print_Titles_1">#REF!</definedName>
    <definedName name="Excel_BuiltIn_Print_Titles_3" localSheetId="42">#REF!</definedName>
    <definedName name="Excel_BuiltIn_Print_Titles_3">#REF!</definedName>
    <definedName name="Excel_BuiltIn_Print_Titles_4" localSheetId="40">"$#REF!.$#REF!$#REF!:$#REF!$#REF!"</definedName>
    <definedName name="Excel_BuiltIn_Print_Titles_4" localSheetId="42">#REF!</definedName>
    <definedName name="Excel_BuiltIn_Print_Titles_4" localSheetId="39">#REF!</definedName>
    <definedName name="Excel_BuiltIn_Print_Titles_4" localSheetId="46">#REF!</definedName>
    <definedName name="Excel_BuiltIn_Print_Titles_4" localSheetId="47">#REF!</definedName>
    <definedName name="Excel_BuiltIn_Print_Titles_4">#REF!</definedName>
    <definedName name="Excel_BuiltIn_Print_Titles_4_1">"$#REF!.$#REF!$#REF!:$#REF!$#REF!"</definedName>
    <definedName name="Excel_BuiltIn_Print_Titles_5" localSheetId="42">#REF!</definedName>
    <definedName name="Excel_BuiltIn_Print_Titles_5" localSheetId="39">#REF!</definedName>
    <definedName name="Excel_BuiltIn_Print_Titles_5" localSheetId="46">#REF!</definedName>
    <definedName name="Excel_BuiltIn_Print_Titles_5" localSheetId="47">#REF!</definedName>
    <definedName name="Excel_BuiltIn_Print_Titles_5">#REF!</definedName>
    <definedName name="Excel_BuiltIn_Print_Titles_7" localSheetId="42">#REF!</definedName>
    <definedName name="Excel_BuiltIn_Print_Titles_7" localSheetId="39">#REF!</definedName>
    <definedName name="Excel_BuiltIn_Print_Titles_7" localSheetId="46">#REF!</definedName>
    <definedName name="Excel_BuiltIn_Print_Titles_7" localSheetId="47">#REF!</definedName>
    <definedName name="Excel_BuiltIn_Print_Titles_7">#REF!</definedName>
    <definedName name="ff" localSheetId="42">#REF!</definedName>
    <definedName name="ff">#REF!</definedName>
    <definedName name="h" localSheetId="42">#REF!</definedName>
    <definedName name="h" localSheetId="39">#REF!</definedName>
    <definedName name="h" localSheetId="46">#REF!</definedName>
    <definedName name="h" localSheetId="47">#REF!</definedName>
    <definedName name="h">#REF!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2">KACET_OSETRENI!$3:$3</definedName>
    <definedName name="_xlnm.Print_Titles" localSheetId="39">OBS!$1:$1</definedName>
    <definedName name="_xlnm.Print_Titles" localSheetId="3">'SO.00 00.1 Pol'!$1:$7</definedName>
    <definedName name="_xlnm.Print_Titles" localSheetId="4">'SO.01 01.1 Pol'!$1:$7</definedName>
    <definedName name="_xlnm.Print_Titles" localSheetId="5">'SO.01 01.2 Pol'!$1:$7</definedName>
    <definedName name="_xlnm.Print_Titles" localSheetId="6">'SO.01 01.3 Pol'!$1:$7</definedName>
    <definedName name="_xlnm.Print_Titles" localSheetId="7">'SO.01 01.4 Pol'!$1:$7</definedName>
    <definedName name="_xlnm.Print_Titles" localSheetId="8">'SO.01 01.5 Pol'!$1:$7</definedName>
    <definedName name="_xlnm.Print_Titles" localSheetId="9">'SO.02 02.1 Pol'!$1:$7</definedName>
    <definedName name="_xlnm.Print_Titles" localSheetId="10">'SO.02 02.2 Pol'!$1:$7</definedName>
    <definedName name="_xlnm.Print_Titles" localSheetId="11">'SO.02 02.3 Pol'!$1:$7</definedName>
    <definedName name="_xlnm.Print_Titles" localSheetId="12">'SO.02 02.4 Pol'!$1:$7</definedName>
    <definedName name="_xlnm.Print_Titles" localSheetId="13">'SO.02 02.5 Pol'!$1:$7</definedName>
    <definedName name="_xlnm.Print_Titles" localSheetId="14">'SO.02 02.6 Pol'!$1:$7</definedName>
    <definedName name="_xlnm.Print_Titles" localSheetId="15">'SO.02 02.7 Pol'!$1:$7</definedName>
    <definedName name="_xlnm.Print_Titles" localSheetId="16">'SO.02 02.8 Pol'!$1:$7</definedName>
    <definedName name="_xlnm.Print_Titles" localSheetId="17">'SO.02 02.9 Pol'!$1:$7</definedName>
    <definedName name="_xlnm.Print_Titles" localSheetId="18">'SO.03 03.1 Pol'!$1:$7</definedName>
    <definedName name="_xlnm.Print_Titles" localSheetId="19">'SO.03 03.2 Pol'!$1:$7</definedName>
    <definedName name="_xlnm.Print_Titles" localSheetId="20">'SO.03 03.3 Pol'!$1:$7</definedName>
    <definedName name="_xlnm.Print_Titles" localSheetId="21">'SO.03 03.4 Pol'!$1:$7</definedName>
    <definedName name="_xlnm.Print_Titles" localSheetId="22">'SO.03 03.5 Pol'!$1:$7</definedName>
    <definedName name="_xlnm.Print_Titles" localSheetId="23">'SO.03 03.6 Pol'!$1:$7</definedName>
    <definedName name="_xlnm.Print_Titles" localSheetId="24">'SO.04 04.1 Pol'!$1:$7</definedName>
    <definedName name="_xlnm.Print_Titles" localSheetId="25">'SO.05 05.1 Pol'!$1:$7</definedName>
    <definedName name="_xlnm.Print_Titles" localSheetId="26">'SO.05 05.2 Pol'!$1:$7</definedName>
    <definedName name="_xlnm.Print_Titles" localSheetId="27">'SO.05 05.3 Pol'!$1:$7</definedName>
    <definedName name="_xlnm.Print_Titles" localSheetId="28">'SO.05 05.4 Pol'!$1:$7</definedName>
    <definedName name="_xlnm.Print_Titles" localSheetId="29">'SO.06 06.1 Pol'!$1:$7</definedName>
    <definedName name="_xlnm.Print_Titles" localSheetId="30">'SO.06 06.2 Pol'!$1:$7</definedName>
    <definedName name="_xlnm.Print_Titles" localSheetId="31">'SO.06 06.3 Pol'!$1:$7</definedName>
    <definedName name="_xlnm.Print_Titles" localSheetId="32">'SO.07 07.1 Pol'!$1:$7</definedName>
    <definedName name="_xlnm.Print_Titles" localSheetId="33">'SO.08 08.1 Pol'!$1:$7</definedName>
    <definedName name="_xlnm.Print_Titles" localSheetId="34">'SO.09 09.1 Pol'!$1:$7</definedName>
    <definedName name="_xlnm.Print_Titles" localSheetId="35">'SO.10 10.1 Pol'!$1:$7</definedName>
    <definedName name="_xlnm.Print_Titles" localSheetId="36">'SO.11 11.1 Pol'!$1:$7</definedName>
    <definedName name="_xlnm.Print_Titles" localSheetId="37">'SO.13 13.1 Pol'!$1:$7</definedName>
    <definedName name="_xlnm.Print_Titles" localSheetId="38">'SO.15 15.1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0">BIL!$A$1:$D$32</definedName>
    <definedName name="_xlnm.Print_Area" localSheetId="42">KACET_OSETRENI!$A$1:$I$19</definedName>
    <definedName name="_xlnm.Print_Area" localSheetId="43">LIK_TRAVNIKU_SKRYVKA!$A$1:$I$13</definedName>
    <definedName name="_xlnm.Print_Area" localSheetId="39">OBS!$A$1:$A$13</definedName>
    <definedName name="_xlnm.Print_Area" localSheetId="49">ROZ_P_DŘEV!$A$1:$I$95</definedName>
    <definedName name="_xlnm.Print_Area" localSheetId="3">'SO.00 00.1 Pol'!$A$1:$Y$56</definedName>
    <definedName name="_xlnm.Print_Area" localSheetId="4">'SO.01 01.1 Pol'!$A$1:$Y$142</definedName>
    <definedName name="_xlnm.Print_Area" localSheetId="5">'SO.01 01.2 Pol'!$A$1:$Y$62</definedName>
    <definedName name="_xlnm.Print_Area" localSheetId="6">'SO.01 01.3 Pol'!$A$1:$Y$44</definedName>
    <definedName name="_xlnm.Print_Area" localSheetId="7">'SO.01 01.4 Pol'!$A$1:$Y$90</definedName>
    <definedName name="_xlnm.Print_Area" localSheetId="8">'SO.01 01.5 Pol'!$A$1:$Y$40</definedName>
    <definedName name="_xlnm.Print_Area" localSheetId="9">'SO.02 02.1 Pol'!$A$1:$Y$76</definedName>
    <definedName name="_xlnm.Print_Area" localSheetId="10">'SO.02 02.2 Pol'!$A$1:$Y$78</definedName>
    <definedName name="_xlnm.Print_Area" localSheetId="11">'SO.02 02.3 Pol'!$A$1:$Y$64</definedName>
    <definedName name="_xlnm.Print_Area" localSheetId="12">'SO.02 02.4 Pol'!$A$1:$Y$65</definedName>
    <definedName name="_xlnm.Print_Area" localSheetId="13">'SO.02 02.5 Pol'!$A$1:$Y$67</definedName>
    <definedName name="_xlnm.Print_Area" localSheetId="14">'SO.02 02.6 Pol'!$A$1:$Y$47</definedName>
    <definedName name="_xlnm.Print_Area" localSheetId="15">'SO.02 02.7 Pol'!$A$1:$Y$39</definedName>
    <definedName name="_xlnm.Print_Area" localSheetId="16">'SO.02 02.8 Pol'!$A$1:$Y$69</definedName>
    <definedName name="_xlnm.Print_Area" localSheetId="17">'SO.02 02.9 Pol'!$A$1:$Y$54</definedName>
    <definedName name="_xlnm.Print_Area" localSheetId="18">'SO.03 03.1 Pol'!$A$1:$Y$373</definedName>
    <definedName name="_xlnm.Print_Area" localSheetId="19">'SO.03 03.2 Pol'!$A$1:$Y$97</definedName>
    <definedName name="_xlnm.Print_Area" localSheetId="20">'SO.03 03.3 Pol'!$A$1:$Y$52</definedName>
    <definedName name="_xlnm.Print_Area" localSheetId="21">'SO.03 03.4 Pol'!$A$1:$Y$50</definedName>
    <definedName name="_xlnm.Print_Area" localSheetId="22">'SO.03 03.5 Pol'!$A$1:$Y$100</definedName>
    <definedName name="_xlnm.Print_Area" localSheetId="23">'SO.03 03.6 Pol'!$A$1:$Y$43</definedName>
    <definedName name="_xlnm.Print_Area" localSheetId="24">'SO.04 04.1 Pol'!$A$1:$Y$61</definedName>
    <definedName name="_xlnm.Print_Area" localSheetId="25">'SO.05 05.1 Pol'!$A$1:$Y$32</definedName>
    <definedName name="_xlnm.Print_Area" localSheetId="26">'SO.05 05.2 Pol'!$A$1:$Y$136</definedName>
    <definedName name="_xlnm.Print_Area" localSheetId="27">'SO.05 05.3 Pol'!$A$1:$Y$142</definedName>
    <definedName name="_xlnm.Print_Area" localSheetId="28">'SO.05 05.4 Pol'!$A$1:$Y$129</definedName>
    <definedName name="_xlnm.Print_Area" localSheetId="29">'SO.06 06.1 Pol'!$A$1:$Y$47</definedName>
    <definedName name="_xlnm.Print_Area" localSheetId="30">'SO.06 06.2 Pol'!$A$1:$Y$52</definedName>
    <definedName name="_xlnm.Print_Area" localSheetId="31">'SO.06 06.3 Pol'!$A$1:$Y$53</definedName>
    <definedName name="_xlnm.Print_Area" localSheetId="32">'SO.07 07.1 Pol'!$A$1:$Y$46</definedName>
    <definedName name="_xlnm.Print_Area" localSheetId="33">'SO.08 08.1 Pol'!$A$1:$Y$21</definedName>
    <definedName name="_xlnm.Print_Area" localSheetId="34">'SO.09 09.1 Pol'!$A$1:$Y$116</definedName>
    <definedName name="_xlnm.Print_Area" localSheetId="35">'SO.10 10.1 Pol'!$A$1:$Y$58</definedName>
    <definedName name="_xlnm.Print_Area" localSheetId="36">'SO.11 11.1 Pol'!$A$1:$Y$66</definedName>
    <definedName name="_xlnm.Print_Area" localSheetId="37">'SO.13 13.1 Pol'!$A$1:$Y$91</definedName>
    <definedName name="_xlnm.Print_Area" localSheetId="38">'SO.15 15.1 Pol'!$A$1:$Y$44</definedName>
    <definedName name="_xlnm.Print_Area" localSheetId="1">Stavba!$A$1:$J$151</definedName>
    <definedName name="_xlnm.Print_Area" localSheetId="41">SUM!$A$1:$D$15</definedName>
    <definedName name="_xlnm.Print_Area" localSheetId="46">V_STROM_ALEJ!$A$1:$I$37</definedName>
    <definedName name="_xlnm.Print_Area" localSheetId="47">VYSADBA_KER_TRVAL!$A$1:$I$38</definedName>
    <definedName name="_xlnm.Print_Area" localSheetId="44">ZALOZENI_VEG_VRSTVY!$A$1:$I$18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Stavba!$F$90</definedName>
    <definedName name="ZakladDPHZakl">Stavba!$G$25</definedName>
    <definedName name="ZakladDPHZaklVypocet" localSheetId="1">Stavba!$G$90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8" i="60" l="1"/>
  <c r="I7" i="60"/>
  <c r="I6" i="60"/>
  <c r="I5" i="60"/>
  <c r="I10" i="60" s="1"/>
  <c r="B13" i="50" s="1"/>
  <c r="G27" i="59"/>
  <c r="I27" i="59" s="1"/>
  <c r="I26" i="59"/>
  <c r="G26" i="59"/>
  <c r="G25" i="59"/>
  <c r="I25" i="59" s="1"/>
  <c r="G23" i="59"/>
  <c r="I23" i="59" s="1"/>
  <c r="G14" i="59"/>
  <c r="G16" i="59" s="1"/>
  <c r="I16" i="59" s="1"/>
  <c r="I12" i="59"/>
  <c r="G12" i="59"/>
  <c r="G11" i="59"/>
  <c r="I11" i="59" s="1"/>
  <c r="G10" i="59"/>
  <c r="G22" i="59" s="1"/>
  <c r="I22" i="59" s="1"/>
  <c r="G9" i="59"/>
  <c r="I9" i="59" s="1"/>
  <c r="G7" i="59"/>
  <c r="G8" i="59" s="1"/>
  <c r="I8" i="59" s="1"/>
  <c r="G6" i="59"/>
  <c r="I6" i="59" s="1"/>
  <c r="G5" i="59"/>
  <c r="I5" i="59" s="1"/>
  <c r="G90" i="58"/>
  <c r="I90" i="58" s="1"/>
  <c r="I83" i="58"/>
  <c r="I82" i="58"/>
  <c r="I81" i="58"/>
  <c r="G75" i="58"/>
  <c r="I75" i="58" s="1"/>
  <c r="I72" i="58"/>
  <c r="G71" i="58"/>
  <c r="I71" i="58" s="1"/>
  <c r="I70" i="58"/>
  <c r="G69" i="58"/>
  <c r="I69" i="58" s="1"/>
  <c r="I68" i="58"/>
  <c r="I67" i="58"/>
  <c r="I66" i="58"/>
  <c r="I65" i="58"/>
  <c r="I76" i="58" s="1"/>
  <c r="I55" i="58"/>
  <c r="I52" i="58"/>
  <c r="I51" i="58"/>
  <c r="I50" i="58"/>
  <c r="G43" i="58"/>
  <c r="I43" i="58" s="1"/>
  <c r="G38" i="58"/>
  <c r="I38" i="58" s="1"/>
  <c r="I37" i="58"/>
  <c r="I36" i="58"/>
  <c r="I35" i="58"/>
  <c r="I34" i="58"/>
  <c r="G25" i="58"/>
  <c r="I25" i="58" s="1"/>
  <c r="G21" i="58"/>
  <c r="I21" i="58" s="1"/>
  <c r="G20" i="58"/>
  <c r="I20" i="58" s="1"/>
  <c r="G19" i="58"/>
  <c r="G80" i="58" s="1"/>
  <c r="I80" i="58" s="1"/>
  <c r="G11" i="58"/>
  <c r="I11" i="58" s="1"/>
  <c r="G10" i="58"/>
  <c r="G14" i="58" s="1"/>
  <c r="I14" i="58" s="1"/>
  <c r="I9" i="58"/>
  <c r="G9" i="58"/>
  <c r="G8" i="58"/>
  <c r="I8" i="58" s="1"/>
  <c r="G14" i="57"/>
  <c r="I14" i="57" s="1"/>
  <c r="I13" i="57"/>
  <c r="G13" i="57"/>
  <c r="G10" i="57"/>
  <c r="I10" i="57" s="1"/>
  <c r="G8" i="57"/>
  <c r="I8" i="57" s="1"/>
  <c r="G6" i="57"/>
  <c r="I6" i="57" s="1"/>
  <c r="I5" i="57"/>
  <c r="G5" i="57"/>
  <c r="G7" i="57" s="1"/>
  <c r="I7" i="57" s="1"/>
  <c r="I35" i="56"/>
  <c r="I27" i="56"/>
  <c r="G27" i="56"/>
  <c r="G26" i="56"/>
  <c r="I26" i="56" s="1"/>
  <c r="G23" i="56"/>
  <c r="I23" i="56" s="1"/>
  <c r="G22" i="56"/>
  <c r="G85" i="58" s="1"/>
  <c r="G19" i="56"/>
  <c r="G30" i="56" s="1"/>
  <c r="I30" i="56" s="1"/>
  <c r="G18" i="56"/>
  <c r="G34" i="56" s="1"/>
  <c r="I34" i="56" s="1"/>
  <c r="G17" i="56"/>
  <c r="I17" i="56" s="1"/>
  <c r="I16" i="56"/>
  <c r="G16" i="56"/>
  <c r="G15" i="56"/>
  <c r="I15" i="56" s="1"/>
  <c r="G14" i="56"/>
  <c r="I14" i="56" s="1"/>
  <c r="G13" i="56"/>
  <c r="I13" i="56" s="1"/>
  <c r="I12" i="56"/>
  <c r="G11" i="56"/>
  <c r="I11" i="56" s="1"/>
  <c r="G10" i="56"/>
  <c r="I10" i="56" s="1"/>
  <c r="G7" i="56"/>
  <c r="G9" i="56" s="1"/>
  <c r="G6" i="56"/>
  <c r="G8" i="56" s="1"/>
  <c r="I8" i="56" s="1"/>
  <c r="I5" i="56"/>
  <c r="G5" i="56"/>
  <c r="G36" i="56" s="1"/>
  <c r="I36" i="56" s="1"/>
  <c r="G36" i="55"/>
  <c r="I36" i="55" s="1"/>
  <c r="I35" i="55"/>
  <c r="I28" i="55"/>
  <c r="G28" i="55"/>
  <c r="I27" i="55"/>
  <c r="G25" i="55"/>
  <c r="I25" i="55" s="1"/>
  <c r="I21" i="55"/>
  <c r="G11" i="55"/>
  <c r="G32" i="55" s="1"/>
  <c r="I32" i="55" s="1"/>
  <c r="I7" i="55"/>
  <c r="G6" i="55"/>
  <c r="G13" i="55" s="1"/>
  <c r="I13" i="55" s="1"/>
  <c r="G5" i="55"/>
  <c r="G29" i="55" s="1"/>
  <c r="I29" i="55" s="1"/>
  <c r="C126" i="54"/>
  <c r="E126" i="54" s="1"/>
  <c r="E127" i="54" s="1"/>
  <c r="C122" i="54"/>
  <c r="C127" i="54" s="1"/>
  <c r="E121" i="54"/>
  <c r="E120" i="54"/>
  <c r="E119" i="54"/>
  <c r="E118" i="54"/>
  <c r="E117" i="54"/>
  <c r="E116" i="54"/>
  <c r="E115" i="54"/>
  <c r="E122" i="54" s="1"/>
  <c r="E114" i="54"/>
  <c r="C110" i="54"/>
  <c r="E109" i="54"/>
  <c r="E108" i="54"/>
  <c r="E107" i="54"/>
  <c r="E106" i="54"/>
  <c r="E105" i="54"/>
  <c r="E104" i="54"/>
  <c r="E103" i="54"/>
  <c r="E102" i="54"/>
  <c r="E101" i="54"/>
  <c r="E100" i="54"/>
  <c r="E99" i="54"/>
  <c r="E98" i="54"/>
  <c r="E97" i="54"/>
  <c r="E96" i="54"/>
  <c r="E95" i="54"/>
  <c r="E94" i="54"/>
  <c r="E93" i="54"/>
  <c r="E92" i="54"/>
  <c r="E91" i="54"/>
  <c r="E90" i="54"/>
  <c r="E89" i="54"/>
  <c r="E88" i="54"/>
  <c r="E87" i="54"/>
  <c r="E86" i="54"/>
  <c r="E85" i="54"/>
  <c r="E84" i="54"/>
  <c r="E83" i="54"/>
  <c r="E82" i="54"/>
  <c r="E81" i="54"/>
  <c r="E80" i="54"/>
  <c r="E79" i="54"/>
  <c r="E78" i="54"/>
  <c r="E77" i="54"/>
  <c r="E76" i="54"/>
  <c r="E75" i="54"/>
  <c r="E74" i="54"/>
  <c r="E73" i="54"/>
  <c r="E72" i="54"/>
  <c r="E71" i="54"/>
  <c r="E70" i="54"/>
  <c r="E69" i="54"/>
  <c r="E68" i="54"/>
  <c r="E67" i="54"/>
  <c r="E66" i="54"/>
  <c r="E65" i="54"/>
  <c r="E64" i="54"/>
  <c r="E63" i="54"/>
  <c r="E62" i="54"/>
  <c r="E61" i="54"/>
  <c r="E60" i="54"/>
  <c r="E59" i="54"/>
  <c r="E58" i="54"/>
  <c r="E110" i="54" s="1"/>
  <c r="E54" i="54"/>
  <c r="C54" i="54"/>
  <c r="E53" i="54"/>
  <c r="E52" i="54"/>
  <c r="E51" i="54"/>
  <c r="E50" i="54"/>
  <c r="E49" i="54"/>
  <c r="C46" i="54"/>
  <c r="E45" i="54"/>
  <c r="E44" i="54"/>
  <c r="E43" i="54"/>
  <c r="E42" i="54"/>
  <c r="E41" i="54"/>
  <c r="E40" i="54"/>
  <c r="E39" i="54"/>
  <c r="E38" i="54"/>
  <c r="E37" i="54"/>
  <c r="E36" i="54"/>
  <c r="E35" i="54"/>
  <c r="E34" i="54"/>
  <c r="E33" i="54"/>
  <c r="E32" i="54"/>
  <c r="E31" i="54"/>
  <c r="E30" i="54"/>
  <c r="E29" i="54"/>
  <c r="E28" i="54"/>
  <c r="E27" i="54"/>
  <c r="E26" i="54"/>
  <c r="E25" i="54"/>
  <c r="E24" i="54"/>
  <c r="E23" i="54"/>
  <c r="E22" i="54"/>
  <c r="E46" i="54" s="1"/>
  <c r="E21" i="54"/>
  <c r="C18" i="54"/>
  <c r="E17" i="54"/>
  <c r="E16" i="54"/>
  <c r="E15" i="54"/>
  <c r="E14" i="54"/>
  <c r="E13" i="54"/>
  <c r="E12" i="54"/>
  <c r="E11" i="54"/>
  <c r="E10" i="54"/>
  <c r="E9" i="54"/>
  <c r="E8" i="54"/>
  <c r="E7" i="54"/>
  <c r="E6" i="54"/>
  <c r="E5" i="54"/>
  <c r="E4" i="54"/>
  <c r="E18" i="54" s="1"/>
  <c r="G14" i="53"/>
  <c r="I14" i="53" s="1"/>
  <c r="G13" i="53"/>
  <c r="I13" i="53" s="1"/>
  <c r="G10" i="53"/>
  <c r="I10" i="53" s="1"/>
  <c r="G9" i="53"/>
  <c r="G12" i="53" s="1"/>
  <c r="I12" i="53" s="1"/>
  <c r="G8" i="53"/>
  <c r="I8" i="53" s="1"/>
  <c r="G6" i="53"/>
  <c r="I6" i="53" s="1"/>
  <c r="G5" i="53"/>
  <c r="I5" i="53" s="1"/>
  <c r="G10" i="52"/>
  <c r="G7" i="53" s="1"/>
  <c r="I7" i="53" s="1"/>
  <c r="I9" i="52"/>
  <c r="I7" i="52"/>
  <c r="G7" i="52"/>
  <c r="G8" i="52" s="1"/>
  <c r="I6" i="52"/>
  <c r="G6" i="52"/>
  <c r="G5" i="52"/>
  <c r="I5" i="52" s="1"/>
  <c r="I16" i="51"/>
  <c r="I15" i="51"/>
  <c r="I14" i="51"/>
  <c r="I13" i="51"/>
  <c r="I12" i="51"/>
  <c r="I11" i="51"/>
  <c r="I10" i="51"/>
  <c r="I9" i="51"/>
  <c r="I8" i="51"/>
  <c r="I7" i="51"/>
  <c r="I6" i="51"/>
  <c r="I5" i="51"/>
  <c r="A13" i="50"/>
  <c r="A12" i="50"/>
  <c r="A11" i="50"/>
  <c r="A10" i="50"/>
  <c r="A9" i="50"/>
  <c r="A8" i="50"/>
  <c r="A7" i="50"/>
  <c r="A6" i="50"/>
  <c r="A5" i="50"/>
  <c r="A4" i="50"/>
  <c r="A13" i="48"/>
  <c r="A12" i="48"/>
  <c r="A11" i="48"/>
  <c r="A10" i="48"/>
  <c r="A9" i="48"/>
  <c r="A8" i="48"/>
  <c r="A7" i="48"/>
  <c r="A6" i="48"/>
  <c r="A5" i="48"/>
  <c r="A4" i="48"/>
  <c r="A3" i="48"/>
  <c r="A2" i="48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0" i="1"/>
  <c r="I99" i="1"/>
  <c r="I98" i="1"/>
  <c r="I97" i="1"/>
  <c r="G89" i="1"/>
  <c r="F89" i="1"/>
  <c r="G88" i="1"/>
  <c r="F88" i="1"/>
  <c r="G87" i="1"/>
  <c r="F87" i="1"/>
  <c r="G86" i="1"/>
  <c r="F86" i="1"/>
  <c r="G85" i="1"/>
  <c r="F85" i="1"/>
  <c r="G84" i="1"/>
  <c r="F84" i="1"/>
  <c r="G83" i="1"/>
  <c r="F83" i="1"/>
  <c r="G82" i="1"/>
  <c r="F82" i="1"/>
  <c r="G81" i="1"/>
  <c r="F81" i="1"/>
  <c r="G80" i="1"/>
  <c r="F80" i="1"/>
  <c r="G77" i="1"/>
  <c r="F77" i="1"/>
  <c r="G76" i="1"/>
  <c r="F76" i="1"/>
  <c r="G75" i="1"/>
  <c r="F75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4" i="47"/>
  <c r="G9" i="47"/>
  <c r="M9" i="47" s="1"/>
  <c r="I9" i="47"/>
  <c r="K9" i="47"/>
  <c r="K8" i="47" s="1"/>
  <c r="O9" i="47"/>
  <c r="O8" i="47" s="1"/>
  <c r="Q9" i="47"/>
  <c r="V9" i="47"/>
  <c r="V8" i="47" s="1"/>
  <c r="G11" i="47"/>
  <c r="I11" i="47"/>
  <c r="K11" i="47"/>
  <c r="M11" i="47"/>
  <c r="O11" i="47"/>
  <c r="Q11" i="47"/>
  <c r="V11" i="47"/>
  <c r="G13" i="47"/>
  <c r="G8" i="47" s="1"/>
  <c r="I13" i="47"/>
  <c r="K13" i="47"/>
  <c r="O13" i="47"/>
  <c r="Q13" i="47"/>
  <c r="V13" i="47"/>
  <c r="G16" i="47"/>
  <c r="I16" i="47"/>
  <c r="I8" i="47" s="1"/>
  <c r="K16" i="47"/>
  <c r="M16" i="47"/>
  <c r="O16" i="47"/>
  <c r="Q16" i="47"/>
  <c r="Q8" i="47" s="1"/>
  <c r="V16" i="47"/>
  <c r="G18" i="47"/>
  <c r="M18" i="47" s="1"/>
  <c r="I18" i="47"/>
  <c r="K18" i="47"/>
  <c r="O18" i="47"/>
  <c r="Q18" i="47"/>
  <c r="V18" i="47"/>
  <c r="G20" i="47"/>
  <c r="I20" i="47"/>
  <c r="K20" i="47"/>
  <c r="M20" i="47"/>
  <c r="O20" i="47"/>
  <c r="Q20" i="47"/>
  <c r="V20" i="47"/>
  <c r="G22" i="47"/>
  <c r="M22" i="47" s="1"/>
  <c r="I22" i="47"/>
  <c r="K22" i="47"/>
  <c r="O22" i="47"/>
  <c r="Q22" i="47"/>
  <c r="V22" i="47"/>
  <c r="G25" i="47"/>
  <c r="M25" i="47" s="1"/>
  <c r="I25" i="47"/>
  <c r="K25" i="47"/>
  <c r="O25" i="47"/>
  <c r="Q25" i="47"/>
  <c r="V25" i="47"/>
  <c r="G27" i="47"/>
  <c r="I27" i="47"/>
  <c r="K27" i="47"/>
  <c r="V27" i="47"/>
  <c r="G28" i="47"/>
  <c r="I28" i="47"/>
  <c r="K28" i="47"/>
  <c r="M28" i="47"/>
  <c r="M27" i="47" s="1"/>
  <c r="O28" i="47"/>
  <c r="O27" i="47" s="1"/>
  <c r="Q28" i="47"/>
  <c r="Q27" i="47" s="1"/>
  <c r="V28" i="47"/>
  <c r="G29" i="47"/>
  <c r="K29" i="47"/>
  <c r="M29" i="47"/>
  <c r="O29" i="47"/>
  <c r="G30" i="47"/>
  <c r="I30" i="47"/>
  <c r="I29" i="47" s="1"/>
  <c r="K30" i="47"/>
  <c r="M30" i="47"/>
  <c r="O30" i="47"/>
  <c r="Q30" i="47"/>
  <c r="Q29" i="47" s="1"/>
  <c r="V30" i="47"/>
  <c r="V29" i="47" s="1"/>
  <c r="G31" i="47"/>
  <c r="K31" i="47"/>
  <c r="O31" i="47"/>
  <c r="Q31" i="47"/>
  <c r="V31" i="47"/>
  <c r="G32" i="47"/>
  <c r="I32" i="47"/>
  <c r="I31" i="47" s="1"/>
  <c r="K32" i="47"/>
  <c r="M32" i="47"/>
  <c r="M31" i="47" s="1"/>
  <c r="O32" i="47"/>
  <c r="Q32" i="47"/>
  <c r="V32" i="47"/>
  <c r="AE34" i="47"/>
  <c r="G81" i="46"/>
  <c r="G8" i="46"/>
  <c r="G9" i="46"/>
  <c r="M9" i="46" s="1"/>
  <c r="M8" i="46" s="1"/>
  <c r="I9" i="46"/>
  <c r="I8" i="46" s="1"/>
  <c r="K9" i="46"/>
  <c r="K8" i="46" s="1"/>
  <c r="O9" i="46"/>
  <c r="O8" i="46" s="1"/>
  <c r="Q9" i="46"/>
  <c r="Q8" i="46" s="1"/>
  <c r="V9" i="46"/>
  <c r="V8" i="46" s="1"/>
  <c r="G10" i="46"/>
  <c r="M10" i="46" s="1"/>
  <c r="I10" i="46"/>
  <c r="K10" i="46"/>
  <c r="O10" i="46"/>
  <c r="Q10" i="46"/>
  <c r="V10" i="46"/>
  <c r="G13" i="46"/>
  <c r="I13" i="46"/>
  <c r="I12" i="46" s="1"/>
  <c r="K13" i="46"/>
  <c r="K12" i="46" s="1"/>
  <c r="M13" i="46"/>
  <c r="O13" i="46"/>
  <c r="O12" i="46" s="1"/>
  <c r="Q13" i="46"/>
  <c r="Q12" i="46" s="1"/>
  <c r="V13" i="46"/>
  <c r="V12" i="46" s="1"/>
  <c r="G15" i="46"/>
  <c r="I15" i="46"/>
  <c r="K15" i="46"/>
  <c r="M15" i="46"/>
  <c r="O15" i="46"/>
  <c r="Q15" i="46"/>
  <c r="V15" i="46"/>
  <c r="G16" i="46"/>
  <c r="I16" i="46"/>
  <c r="K16" i="46"/>
  <c r="M16" i="46"/>
  <c r="O16" i="46"/>
  <c r="Q16" i="46"/>
  <c r="V16" i="46"/>
  <c r="G18" i="46"/>
  <c r="I18" i="46"/>
  <c r="K18" i="46"/>
  <c r="M18" i="46"/>
  <c r="O18" i="46"/>
  <c r="Q18" i="46"/>
  <c r="V18" i="46"/>
  <c r="G20" i="46"/>
  <c r="M20" i="46" s="1"/>
  <c r="I20" i="46"/>
  <c r="K20" i="46"/>
  <c r="O20" i="46"/>
  <c r="Q20" i="46"/>
  <c r="V20" i="46"/>
  <c r="G21" i="46"/>
  <c r="M21" i="46" s="1"/>
  <c r="I21" i="46"/>
  <c r="K21" i="46"/>
  <c r="O21" i="46"/>
  <c r="Q21" i="46"/>
  <c r="V21" i="46"/>
  <c r="G22" i="46"/>
  <c r="M22" i="46" s="1"/>
  <c r="I22" i="46"/>
  <c r="K22" i="46"/>
  <c r="O22" i="46"/>
  <c r="Q22" i="46"/>
  <c r="V22" i="46"/>
  <c r="G23" i="46"/>
  <c r="M23" i="46" s="1"/>
  <c r="I23" i="46"/>
  <c r="K23" i="46"/>
  <c r="O23" i="46"/>
  <c r="Q23" i="46"/>
  <c r="V23" i="46"/>
  <c r="G24" i="46"/>
  <c r="I24" i="46"/>
  <c r="K24" i="46"/>
  <c r="M24" i="46"/>
  <c r="O24" i="46"/>
  <c r="Q24" i="46"/>
  <c r="V24" i="46"/>
  <c r="G26" i="46"/>
  <c r="I26" i="46"/>
  <c r="K26" i="46"/>
  <c r="M26" i="46"/>
  <c r="O26" i="46"/>
  <c r="Q26" i="46"/>
  <c r="V26" i="46"/>
  <c r="G28" i="46"/>
  <c r="I28" i="46"/>
  <c r="K28" i="46"/>
  <c r="M28" i="46"/>
  <c r="O28" i="46"/>
  <c r="Q28" i="46"/>
  <c r="V28" i="46"/>
  <c r="G30" i="46"/>
  <c r="I30" i="46"/>
  <c r="K30" i="46"/>
  <c r="M30" i="46"/>
  <c r="O30" i="46"/>
  <c r="Q30" i="46"/>
  <c r="V30" i="46"/>
  <c r="G32" i="46"/>
  <c r="M32" i="46" s="1"/>
  <c r="I32" i="46"/>
  <c r="K32" i="46"/>
  <c r="O32" i="46"/>
  <c r="Q32" i="46"/>
  <c r="V32" i="46"/>
  <c r="G33" i="46"/>
  <c r="M33" i="46" s="1"/>
  <c r="I33" i="46"/>
  <c r="K33" i="46"/>
  <c r="O33" i="46"/>
  <c r="Q33" i="46"/>
  <c r="V33" i="46"/>
  <c r="K34" i="46"/>
  <c r="G35" i="46"/>
  <c r="M35" i="46" s="1"/>
  <c r="M34" i="46" s="1"/>
  <c r="I35" i="46"/>
  <c r="I34" i="46" s="1"/>
  <c r="K35" i="46"/>
  <c r="O35" i="46"/>
  <c r="O34" i="46" s="1"/>
  <c r="Q35" i="46"/>
  <c r="Q34" i="46" s="1"/>
  <c r="V35" i="46"/>
  <c r="V34" i="46" s="1"/>
  <c r="G38" i="46"/>
  <c r="I38" i="46"/>
  <c r="K38" i="46"/>
  <c r="K37" i="46" s="1"/>
  <c r="M38" i="46"/>
  <c r="O38" i="46"/>
  <c r="Q38" i="46"/>
  <c r="Q37" i="46" s="1"/>
  <c r="V38" i="46"/>
  <c r="V37" i="46" s="1"/>
  <c r="G40" i="46"/>
  <c r="I40" i="46"/>
  <c r="K40" i="46"/>
  <c r="M40" i="46"/>
  <c r="O40" i="46"/>
  <c r="Q40" i="46"/>
  <c r="V40" i="46"/>
  <c r="G42" i="46"/>
  <c r="I42" i="46"/>
  <c r="K42" i="46"/>
  <c r="M42" i="46"/>
  <c r="O42" i="46"/>
  <c r="O37" i="46" s="1"/>
  <c r="Q42" i="46"/>
  <c r="V42" i="46"/>
  <c r="G45" i="46"/>
  <c r="M45" i="46" s="1"/>
  <c r="I45" i="46"/>
  <c r="K45" i="46"/>
  <c r="O45" i="46"/>
  <c r="Q45" i="46"/>
  <c r="V45" i="46"/>
  <c r="G47" i="46"/>
  <c r="M47" i="46" s="1"/>
  <c r="I47" i="46"/>
  <c r="I37" i="46" s="1"/>
  <c r="K47" i="46"/>
  <c r="O47" i="46"/>
  <c r="Q47" i="46"/>
  <c r="V47" i="46"/>
  <c r="G48" i="46"/>
  <c r="M48" i="46" s="1"/>
  <c r="I48" i="46"/>
  <c r="K48" i="46"/>
  <c r="O48" i="46"/>
  <c r="Q48" i="46"/>
  <c r="V48" i="46"/>
  <c r="G50" i="46"/>
  <c r="G51" i="46"/>
  <c r="M51" i="46" s="1"/>
  <c r="I51" i="46"/>
  <c r="I50" i="46" s="1"/>
  <c r="K51" i="46"/>
  <c r="K50" i="46" s="1"/>
  <c r="O51" i="46"/>
  <c r="O50" i="46" s="1"/>
  <c r="Q51" i="46"/>
  <c r="Q50" i="46" s="1"/>
  <c r="V51" i="46"/>
  <c r="V50" i="46" s="1"/>
  <c r="G53" i="46"/>
  <c r="I53" i="46"/>
  <c r="K53" i="46"/>
  <c r="M53" i="46"/>
  <c r="O53" i="46"/>
  <c r="Q53" i="46"/>
  <c r="V53" i="46"/>
  <c r="G56" i="46"/>
  <c r="I56" i="46"/>
  <c r="K56" i="46"/>
  <c r="M56" i="46"/>
  <c r="O56" i="46"/>
  <c r="Q56" i="46"/>
  <c r="V56" i="46"/>
  <c r="G58" i="46"/>
  <c r="I58" i="46"/>
  <c r="K58" i="46"/>
  <c r="M58" i="46"/>
  <c r="O58" i="46"/>
  <c r="Q58" i="46"/>
  <c r="V58" i="46"/>
  <c r="G61" i="46"/>
  <c r="M61" i="46" s="1"/>
  <c r="I61" i="46"/>
  <c r="K61" i="46"/>
  <c r="O61" i="46"/>
  <c r="Q61" i="46"/>
  <c r="V61" i="46"/>
  <c r="I62" i="46"/>
  <c r="Q62" i="46"/>
  <c r="V62" i="46"/>
  <c r="G63" i="46"/>
  <c r="M63" i="46" s="1"/>
  <c r="M62" i="46" s="1"/>
  <c r="I63" i="46"/>
  <c r="K63" i="46"/>
  <c r="K62" i="46" s="1"/>
  <c r="O63" i="46"/>
  <c r="O62" i="46" s="1"/>
  <c r="Q63" i="46"/>
  <c r="V63" i="46"/>
  <c r="G64" i="46"/>
  <c r="K64" i="46"/>
  <c r="M64" i="46"/>
  <c r="G65" i="46"/>
  <c r="I65" i="46"/>
  <c r="I64" i="46" s="1"/>
  <c r="K65" i="46"/>
  <c r="M65" i="46"/>
  <c r="O65" i="46"/>
  <c r="O64" i="46" s="1"/>
  <c r="Q65" i="46"/>
  <c r="Q64" i="46" s="1"/>
  <c r="V65" i="46"/>
  <c r="V64" i="46" s="1"/>
  <c r="K66" i="46"/>
  <c r="G67" i="46"/>
  <c r="I67" i="46"/>
  <c r="I66" i="46" s="1"/>
  <c r="K67" i="46"/>
  <c r="M67" i="46"/>
  <c r="O67" i="46"/>
  <c r="Q67" i="46"/>
  <c r="V67" i="46"/>
  <c r="V66" i="46" s="1"/>
  <c r="G68" i="46"/>
  <c r="I68" i="46"/>
  <c r="K68" i="46"/>
  <c r="M68" i="46"/>
  <c r="O68" i="46"/>
  <c r="O66" i="46" s="1"/>
  <c r="Q68" i="46"/>
  <c r="V68" i="46"/>
  <c r="G70" i="46"/>
  <c r="AF81" i="46" s="1"/>
  <c r="I70" i="46"/>
  <c r="K70" i="46"/>
  <c r="O70" i="46"/>
  <c r="Q70" i="46"/>
  <c r="Q66" i="46" s="1"/>
  <c r="V70" i="46"/>
  <c r="G72" i="46"/>
  <c r="M72" i="46" s="1"/>
  <c r="I72" i="46"/>
  <c r="K72" i="46"/>
  <c r="O72" i="46"/>
  <c r="Q72" i="46"/>
  <c r="V72" i="46"/>
  <c r="G74" i="46"/>
  <c r="M74" i="46" s="1"/>
  <c r="I74" i="46"/>
  <c r="K74" i="46"/>
  <c r="O74" i="46"/>
  <c r="Q74" i="46"/>
  <c r="V74" i="46"/>
  <c r="G76" i="46"/>
  <c r="G77" i="46"/>
  <c r="I77" i="46"/>
  <c r="I76" i="46" s="1"/>
  <c r="K77" i="46"/>
  <c r="M77" i="46"/>
  <c r="O77" i="46"/>
  <c r="O76" i="46" s="1"/>
  <c r="Q77" i="46"/>
  <c r="Q76" i="46" s="1"/>
  <c r="V77" i="46"/>
  <c r="G78" i="46"/>
  <c r="M78" i="46" s="1"/>
  <c r="M76" i="46" s="1"/>
  <c r="I78" i="46"/>
  <c r="K78" i="46"/>
  <c r="K76" i="46" s="1"/>
  <c r="O78" i="46"/>
  <c r="Q78" i="46"/>
  <c r="V78" i="46"/>
  <c r="G79" i="46"/>
  <c r="I79" i="46"/>
  <c r="K79" i="46"/>
  <c r="M79" i="46"/>
  <c r="O79" i="46"/>
  <c r="Q79" i="46"/>
  <c r="V79" i="46"/>
  <c r="V76" i="46" s="1"/>
  <c r="AE81" i="46"/>
  <c r="G56" i="45"/>
  <c r="G8" i="45"/>
  <c r="Q8" i="45"/>
  <c r="G9" i="45"/>
  <c r="M9" i="45" s="1"/>
  <c r="M8" i="45" s="1"/>
  <c r="I9" i="45"/>
  <c r="I8" i="45" s="1"/>
  <c r="K9" i="45"/>
  <c r="K8" i="45" s="1"/>
  <c r="O9" i="45"/>
  <c r="O8" i="45" s="1"/>
  <c r="Q9" i="45"/>
  <c r="V9" i="45"/>
  <c r="V8" i="45" s="1"/>
  <c r="G11" i="45"/>
  <c r="I11" i="45"/>
  <c r="I10" i="45" s="1"/>
  <c r="K11" i="45"/>
  <c r="M11" i="45"/>
  <c r="O11" i="45"/>
  <c r="O10" i="45" s="1"/>
  <c r="Q11" i="45"/>
  <c r="V11" i="45"/>
  <c r="V10" i="45" s="1"/>
  <c r="G13" i="45"/>
  <c r="I13" i="45"/>
  <c r="K13" i="45"/>
  <c r="K10" i="45" s="1"/>
  <c r="M13" i="45"/>
  <c r="O13" i="45"/>
  <c r="Q13" i="45"/>
  <c r="Q10" i="45" s="1"/>
  <c r="V13" i="45"/>
  <c r="G14" i="45"/>
  <c r="I14" i="45"/>
  <c r="K14" i="45"/>
  <c r="M14" i="45"/>
  <c r="O14" i="45"/>
  <c r="Q14" i="45"/>
  <c r="V14" i="45"/>
  <c r="G16" i="45"/>
  <c r="I16" i="45"/>
  <c r="K16" i="45"/>
  <c r="M16" i="45"/>
  <c r="O16" i="45"/>
  <c r="Q16" i="45"/>
  <c r="V16" i="45"/>
  <c r="G18" i="45"/>
  <c r="M18" i="45" s="1"/>
  <c r="I18" i="45"/>
  <c r="K18" i="45"/>
  <c r="O18" i="45"/>
  <c r="Q18" i="45"/>
  <c r="V18" i="45"/>
  <c r="G19" i="45"/>
  <c r="M19" i="45" s="1"/>
  <c r="I19" i="45"/>
  <c r="K19" i="45"/>
  <c r="O19" i="45"/>
  <c r="Q19" i="45"/>
  <c r="V19" i="45"/>
  <c r="G20" i="45"/>
  <c r="M20" i="45" s="1"/>
  <c r="I20" i="45"/>
  <c r="K20" i="45"/>
  <c r="O20" i="45"/>
  <c r="Q20" i="45"/>
  <c r="V20" i="45"/>
  <c r="G21" i="45"/>
  <c r="M21" i="45" s="1"/>
  <c r="I21" i="45"/>
  <c r="K21" i="45"/>
  <c r="O21" i="45"/>
  <c r="Q21" i="45"/>
  <c r="V21" i="45"/>
  <c r="G22" i="45"/>
  <c r="I22" i="45"/>
  <c r="K22" i="45"/>
  <c r="M22" i="45"/>
  <c r="O22" i="45"/>
  <c r="Q22" i="45"/>
  <c r="V22" i="45"/>
  <c r="G23" i="45"/>
  <c r="I23" i="45"/>
  <c r="K23" i="45"/>
  <c r="M23" i="45"/>
  <c r="O23" i="45"/>
  <c r="Q23" i="45"/>
  <c r="V23" i="45"/>
  <c r="G24" i="45"/>
  <c r="I24" i="45"/>
  <c r="K24" i="45"/>
  <c r="M24" i="45"/>
  <c r="O24" i="45"/>
  <c r="Q24" i="45"/>
  <c r="V24" i="45"/>
  <c r="G26" i="45"/>
  <c r="M26" i="45" s="1"/>
  <c r="I26" i="45"/>
  <c r="I25" i="45" s="1"/>
  <c r="K26" i="45"/>
  <c r="K25" i="45" s="1"/>
  <c r="O26" i="45"/>
  <c r="Q26" i="45"/>
  <c r="Q25" i="45" s="1"/>
  <c r="V26" i="45"/>
  <c r="G28" i="45"/>
  <c r="G25" i="45" s="1"/>
  <c r="I28" i="45"/>
  <c r="K28" i="45"/>
  <c r="O28" i="45"/>
  <c r="Q28" i="45"/>
  <c r="V28" i="45"/>
  <c r="V25" i="45" s="1"/>
  <c r="G29" i="45"/>
  <c r="I29" i="45"/>
  <c r="K29" i="45"/>
  <c r="M29" i="45"/>
  <c r="O29" i="45"/>
  <c r="Q29" i="45"/>
  <c r="V29" i="45"/>
  <c r="G31" i="45"/>
  <c r="M31" i="45" s="1"/>
  <c r="I31" i="45"/>
  <c r="K31" i="45"/>
  <c r="O31" i="45"/>
  <c r="Q31" i="45"/>
  <c r="V31" i="45"/>
  <c r="G33" i="45"/>
  <c r="I33" i="45"/>
  <c r="K33" i="45"/>
  <c r="M33" i="45"/>
  <c r="O33" i="45"/>
  <c r="Q33" i="45"/>
  <c r="V33" i="45"/>
  <c r="G34" i="45"/>
  <c r="I34" i="45"/>
  <c r="K34" i="45"/>
  <c r="M34" i="45"/>
  <c r="O34" i="45"/>
  <c r="Q34" i="45"/>
  <c r="V34" i="45"/>
  <c r="G35" i="45"/>
  <c r="I35" i="45"/>
  <c r="K35" i="45"/>
  <c r="M35" i="45"/>
  <c r="O35" i="45"/>
  <c r="Q35" i="45"/>
  <c r="V35" i="45"/>
  <c r="G37" i="45"/>
  <c r="M37" i="45" s="1"/>
  <c r="I37" i="45"/>
  <c r="K37" i="45"/>
  <c r="O37" i="45"/>
  <c r="O25" i="45" s="1"/>
  <c r="Q37" i="45"/>
  <c r="V37" i="45"/>
  <c r="G39" i="45"/>
  <c r="M39" i="45" s="1"/>
  <c r="I39" i="45"/>
  <c r="K39" i="45"/>
  <c r="O39" i="45"/>
  <c r="Q39" i="45"/>
  <c r="V39" i="45"/>
  <c r="G41" i="45"/>
  <c r="M41" i="45" s="1"/>
  <c r="I41" i="45"/>
  <c r="K41" i="45"/>
  <c r="O41" i="45"/>
  <c r="Q41" i="45"/>
  <c r="V41" i="45"/>
  <c r="G43" i="45"/>
  <c r="I43" i="45"/>
  <c r="K43" i="45"/>
  <c r="M43" i="45"/>
  <c r="O43" i="45"/>
  <c r="Q43" i="45"/>
  <c r="V43" i="45"/>
  <c r="G45" i="45"/>
  <c r="G46" i="45"/>
  <c r="I46" i="45"/>
  <c r="I45" i="45" s="1"/>
  <c r="K46" i="45"/>
  <c r="M46" i="45"/>
  <c r="O46" i="45"/>
  <c r="Q46" i="45"/>
  <c r="Q45" i="45" s="1"/>
  <c r="V46" i="45"/>
  <c r="V45" i="45" s="1"/>
  <c r="G47" i="45"/>
  <c r="I47" i="45"/>
  <c r="K47" i="45"/>
  <c r="K45" i="45" s="1"/>
  <c r="M47" i="45"/>
  <c r="O47" i="45"/>
  <c r="O45" i="45" s="1"/>
  <c r="Q47" i="45"/>
  <c r="V47" i="45"/>
  <c r="G48" i="45"/>
  <c r="I48" i="45"/>
  <c r="K48" i="45"/>
  <c r="M48" i="45"/>
  <c r="O48" i="45"/>
  <c r="Q48" i="45"/>
  <c r="V48" i="45"/>
  <c r="G49" i="45"/>
  <c r="M49" i="45" s="1"/>
  <c r="I49" i="45"/>
  <c r="K49" i="45"/>
  <c r="O49" i="45"/>
  <c r="Q49" i="45"/>
  <c r="V49" i="45"/>
  <c r="G50" i="45"/>
  <c r="M50" i="45" s="1"/>
  <c r="I50" i="45"/>
  <c r="K50" i="45"/>
  <c r="O50" i="45"/>
  <c r="Q50" i="45"/>
  <c r="V50" i="45"/>
  <c r="G51" i="45"/>
  <c r="M51" i="45" s="1"/>
  <c r="I51" i="45"/>
  <c r="K51" i="45"/>
  <c r="O51" i="45"/>
  <c r="Q51" i="45"/>
  <c r="V51" i="45"/>
  <c r="G52" i="45"/>
  <c r="I52" i="45"/>
  <c r="K52" i="45"/>
  <c r="M52" i="45"/>
  <c r="O52" i="45"/>
  <c r="Q52" i="45"/>
  <c r="V52" i="45"/>
  <c r="G53" i="45"/>
  <c r="K53" i="45"/>
  <c r="O53" i="45"/>
  <c r="G54" i="45"/>
  <c r="I54" i="45"/>
  <c r="I53" i="45" s="1"/>
  <c r="K54" i="45"/>
  <c r="M54" i="45"/>
  <c r="M53" i="45" s="1"/>
  <c r="O54" i="45"/>
  <c r="Q54" i="45"/>
  <c r="Q53" i="45" s="1"/>
  <c r="V54" i="45"/>
  <c r="V53" i="45" s="1"/>
  <c r="AE56" i="45"/>
  <c r="AF56" i="45"/>
  <c r="G48" i="44"/>
  <c r="G9" i="44"/>
  <c r="M9" i="44" s="1"/>
  <c r="I9" i="44"/>
  <c r="I8" i="44" s="1"/>
  <c r="K9" i="44"/>
  <c r="K8" i="44" s="1"/>
  <c r="O9" i="44"/>
  <c r="O8" i="44" s="1"/>
  <c r="Q9" i="44"/>
  <c r="V9" i="44"/>
  <c r="V8" i="44" s="1"/>
  <c r="G10" i="44"/>
  <c r="I10" i="44"/>
  <c r="K10" i="44"/>
  <c r="M10" i="44"/>
  <c r="O10" i="44"/>
  <c r="Q10" i="44"/>
  <c r="V10" i="44"/>
  <c r="G11" i="44"/>
  <c r="I11" i="44"/>
  <c r="K11" i="44"/>
  <c r="M11" i="44"/>
  <c r="O11" i="44"/>
  <c r="Q11" i="44"/>
  <c r="V11" i="44"/>
  <c r="G12" i="44"/>
  <c r="I12" i="44"/>
  <c r="K12" i="44"/>
  <c r="M12" i="44"/>
  <c r="O12" i="44"/>
  <c r="Q12" i="44"/>
  <c r="Q8" i="44" s="1"/>
  <c r="V12" i="44"/>
  <c r="G14" i="44"/>
  <c r="M14" i="44" s="1"/>
  <c r="I14" i="44"/>
  <c r="K14" i="44"/>
  <c r="O14" i="44"/>
  <c r="Q14" i="44"/>
  <c r="V14" i="44"/>
  <c r="G15" i="44"/>
  <c r="I15" i="44"/>
  <c r="K15" i="44"/>
  <c r="M15" i="44"/>
  <c r="O15" i="44"/>
  <c r="Q15" i="44"/>
  <c r="V15" i="44"/>
  <c r="G16" i="44"/>
  <c r="M16" i="44" s="1"/>
  <c r="I16" i="44"/>
  <c r="K16" i="44"/>
  <c r="O16" i="44"/>
  <c r="Q16" i="44"/>
  <c r="V16" i="44"/>
  <c r="G17" i="44"/>
  <c r="G8" i="44" s="1"/>
  <c r="I17" i="44"/>
  <c r="K17" i="44"/>
  <c r="O17" i="44"/>
  <c r="Q17" i="44"/>
  <c r="V17" i="44"/>
  <c r="G19" i="44"/>
  <c r="M19" i="44" s="1"/>
  <c r="I19" i="44"/>
  <c r="K19" i="44"/>
  <c r="O19" i="44"/>
  <c r="Q19" i="44"/>
  <c r="V19" i="44"/>
  <c r="G21" i="44"/>
  <c r="K21" i="44"/>
  <c r="Q21" i="44"/>
  <c r="G22" i="44"/>
  <c r="I22" i="44"/>
  <c r="I21" i="44" s="1"/>
  <c r="K22" i="44"/>
  <c r="M22" i="44"/>
  <c r="M21" i="44" s="1"/>
  <c r="O22" i="44"/>
  <c r="O21" i="44" s="1"/>
  <c r="Q22" i="44"/>
  <c r="V22" i="44"/>
  <c r="V21" i="44" s="1"/>
  <c r="K24" i="44"/>
  <c r="G25" i="44"/>
  <c r="I25" i="44"/>
  <c r="I24" i="44" s="1"/>
  <c r="K25" i="44"/>
  <c r="M25" i="44"/>
  <c r="M24" i="44" s="1"/>
  <c r="O25" i="44"/>
  <c r="Q25" i="44"/>
  <c r="Q24" i="44" s="1"/>
  <c r="V25" i="44"/>
  <c r="V24" i="44" s="1"/>
  <c r="G26" i="44"/>
  <c r="I26" i="44"/>
  <c r="K26" i="44"/>
  <c r="M26" i="44"/>
  <c r="O26" i="44"/>
  <c r="O24" i="44" s="1"/>
  <c r="Q26" i="44"/>
  <c r="V26" i="44"/>
  <c r="G27" i="44"/>
  <c r="G24" i="44" s="1"/>
  <c r="I27" i="44"/>
  <c r="K27" i="44"/>
  <c r="M27" i="44"/>
  <c r="O27" i="44"/>
  <c r="Q27" i="44"/>
  <c r="V27" i="44"/>
  <c r="G28" i="44"/>
  <c r="O28" i="44"/>
  <c r="V28" i="44"/>
  <c r="G29" i="44"/>
  <c r="M29" i="44" s="1"/>
  <c r="M28" i="44" s="1"/>
  <c r="I29" i="44"/>
  <c r="I28" i="44" s="1"/>
  <c r="K29" i="44"/>
  <c r="K28" i="44" s="1"/>
  <c r="O29" i="44"/>
  <c r="Q29" i="44"/>
  <c r="Q28" i="44" s="1"/>
  <c r="V29" i="44"/>
  <c r="G31" i="44"/>
  <c r="M31" i="44" s="1"/>
  <c r="I31" i="44"/>
  <c r="K31" i="44"/>
  <c r="O31" i="44"/>
  <c r="Q31" i="44"/>
  <c r="V31" i="44"/>
  <c r="G32" i="44"/>
  <c r="I32" i="44"/>
  <c r="G33" i="44"/>
  <c r="M33" i="44" s="1"/>
  <c r="M32" i="44" s="1"/>
  <c r="I33" i="44"/>
  <c r="K33" i="44"/>
  <c r="K32" i="44" s="1"/>
  <c r="O33" i="44"/>
  <c r="O32" i="44" s="1"/>
  <c r="Q33" i="44"/>
  <c r="Q32" i="44" s="1"/>
  <c r="V33" i="44"/>
  <c r="V32" i="44" s="1"/>
  <c r="K34" i="44"/>
  <c r="Q34" i="44"/>
  <c r="G35" i="44"/>
  <c r="I35" i="44"/>
  <c r="I34" i="44" s="1"/>
  <c r="K35" i="44"/>
  <c r="M35" i="44"/>
  <c r="O35" i="44"/>
  <c r="O34" i="44" s="1"/>
  <c r="Q35" i="44"/>
  <c r="V35" i="44"/>
  <c r="V34" i="44" s="1"/>
  <c r="G36" i="44"/>
  <c r="I36" i="44"/>
  <c r="K36" i="44"/>
  <c r="M36" i="44"/>
  <c r="O36" i="44"/>
  <c r="Q36" i="44"/>
  <c r="V36" i="44"/>
  <c r="G37" i="44"/>
  <c r="G34" i="44" s="1"/>
  <c r="I37" i="44"/>
  <c r="K37" i="44"/>
  <c r="O37" i="44"/>
  <c r="Q37" i="44"/>
  <c r="V37" i="44"/>
  <c r="I38" i="44"/>
  <c r="V38" i="44"/>
  <c r="G39" i="44"/>
  <c r="M39" i="44" s="1"/>
  <c r="M38" i="44" s="1"/>
  <c r="I39" i="44"/>
  <c r="K39" i="44"/>
  <c r="K38" i="44" s="1"/>
  <c r="O39" i="44"/>
  <c r="Q39" i="44"/>
  <c r="Q38" i="44" s="1"/>
  <c r="V39" i="44"/>
  <c r="G40" i="44"/>
  <c r="I40" i="44"/>
  <c r="K40" i="44"/>
  <c r="M40" i="44"/>
  <c r="O40" i="44"/>
  <c r="Q40" i="44"/>
  <c r="V40" i="44"/>
  <c r="G41" i="44"/>
  <c r="I41" i="44"/>
  <c r="K41" i="44"/>
  <c r="M41" i="44"/>
  <c r="O41" i="44"/>
  <c r="O38" i="44" s="1"/>
  <c r="Q41" i="44"/>
  <c r="V41" i="44"/>
  <c r="G42" i="44"/>
  <c r="I42" i="44"/>
  <c r="K42" i="44"/>
  <c r="M42" i="44"/>
  <c r="O42" i="44"/>
  <c r="Q42" i="44"/>
  <c r="V42" i="44"/>
  <c r="O43" i="44"/>
  <c r="V43" i="44"/>
  <c r="G44" i="44"/>
  <c r="I44" i="44"/>
  <c r="K44" i="44"/>
  <c r="K43" i="44" s="1"/>
  <c r="M44" i="44"/>
  <c r="O44" i="44"/>
  <c r="Q44" i="44"/>
  <c r="Q43" i="44" s="1"/>
  <c r="V44" i="44"/>
  <c r="G45" i="44"/>
  <c r="G43" i="44" s="1"/>
  <c r="I45" i="44"/>
  <c r="K45" i="44"/>
  <c r="O45" i="44"/>
  <c r="Q45" i="44"/>
  <c r="V45" i="44"/>
  <c r="G46" i="44"/>
  <c r="M46" i="44" s="1"/>
  <c r="I46" i="44"/>
  <c r="I43" i="44" s="1"/>
  <c r="K46" i="44"/>
  <c r="O46" i="44"/>
  <c r="Q46" i="44"/>
  <c r="V46" i="44"/>
  <c r="AE48" i="44"/>
  <c r="AF48" i="44"/>
  <c r="G106" i="43"/>
  <c r="G8" i="43"/>
  <c r="G9" i="43"/>
  <c r="M9" i="43" s="1"/>
  <c r="I9" i="43"/>
  <c r="I8" i="43" s="1"/>
  <c r="K9" i="43"/>
  <c r="K8" i="43" s="1"/>
  <c r="O9" i="43"/>
  <c r="O8" i="43" s="1"/>
  <c r="Q9" i="43"/>
  <c r="Q8" i="43" s="1"/>
  <c r="V9" i="43"/>
  <c r="V8" i="43" s="1"/>
  <c r="G10" i="43"/>
  <c r="M10" i="43" s="1"/>
  <c r="I10" i="43"/>
  <c r="K10" i="43"/>
  <c r="O10" i="43"/>
  <c r="Q10" i="43"/>
  <c r="V10" i="43"/>
  <c r="G11" i="43"/>
  <c r="I11" i="43"/>
  <c r="K11" i="43"/>
  <c r="M11" i="43"/>
  <c r="O11" i="43"/>
  <c r="Q11" i="43"/>
  <c r="V11" i="43"/>
  <c r="G12" i="43"/>
  <c r="I12" i="43"/>
  <c r="K12" i="43"/>
  <c r="M12" i="43"/>
  <c r="O12" i="43"/>
  <c r="Q12" i="43"/>
  <c r="V12" i="43"/>
  <c r="G13" i="43"/>
  <c r="I13" i="43"/>
  <c r="K13" i="43"/>
  <c r="M13" i="43"/>
  <c r="O13" i="43"/>
  <c r="Q13" i="43"/>
  <c r="V13" i="43"/>
  <c r="G14" i="43"/>
  <c r="I14" i="43"/>
  <c r="K14" i="43"/>
  <c r="M14" i="43"/>
  <c r="O14" i="43"/>
  <c r="Q14" i="43"/>
  <c r="V14" i="43"/>
  <c r="O15" i="43"/>
  <c r="V15" i="43"/>
  <c r="G16" i="43"/>
  <c r="G15" i="43" s="1"/>
  <c r="I16" i="43"/>
  <c r="I15" i="43" s="1"/>
  <c r="K16" i="43"/>
  <c r="K15" i="43" s="1"/>
  <c r="O16" i="43"/>
  <c r="Q16" i="43"/>
  <c r="Q15" i="43" s="1"/>
  <c r="V16" i="43"/>
  <c r="G18" i="43"/>
  <c r="I18" i="43"/>
  <c r="I17" i="43" s="1"/>
  <c r="K18" i="43"/>
  <c r="K17" i="43" s="1"/>
  <c r="M18" i="43"/>
  <c r="O18" i="43"/>
  <c r="O17" i="43" s="1"/>
  <c r="Q18" i="43"/>
  <c r="Q17" i="43" s="1"/>
  <c r="V18" i="43"/>
  <c r="G19" i="43"/>
  <c r="I19" i="43"/>
  <c r="K19" i="43"/>
  <c r="M19" i="43"/>
  <c r="O19" i="43"/>
  <c r="Q19" i="43"/>
  <c r="V19" i="43"/>
  <c r="V17" i="43" s="1"/>
  <c r="G20" i="43"/>
  <c r="I20" i="43"/>
  <c r="K20" i="43"/>
  <c r="M20" i="43"/>
  <c r="O20" i="43"/>
  <c r="Q20" i="43"/>
  <c r="V20" i="43"/>
  <c r="G21" i="43"/>
  <c r="I21" i="43"/>
  <c r="K21" i="43"/>
  <c r="M21" i="43"/>
  <c r="O21" i="43"/>
  <c r="Q21" i="43"/>
  <c r="V21" i="43"/>
  <c r="G22" i="43"/>
  <c r="I22" i="43"/>
  <c r="K22" i="43"/>
  <c r="M22" i="43"/>
  <c r="O22" i="43"/>
  <c r="Q22" i="43"/>
  <c r="V22" i="43"/>
  <c r="G23" i="43"/>
  <c r="M23" i="43" s="1"/>
  <c r="I23" i="43"/>
  <c r="K23" i="43"/>
  <c r="O23" i="43"/>
  <c r="Q23" i="43"/>
  <c r="V23" i="43"/>
  <c r="G24" i="43"/>
  <c r="M24" i="43" s="1"/>
  <c r="I24" i="43"/>
  <c r="K24" i="43"/>
  <c r="O24" i="43"/>
  <c r="Q24" i="43"/>
  <c r="V24" i="43"/>
  <c r="G25" i="43"/>
  <c r="M25" i="43" s="1"/>
  <c r="I25" i="43"/>
  <c r="K25" i="43"/>
  <c r="O25" i="43"/>
  <c r="Q25" i="43"/>
  <c r="V25" i="43"/>
  <c r="G26" i="43"/>
  <c r="I26" i="43"/>
  <c r="K26" i="43"/>
  <c r="M26" i="43"/>
  <c r="O26" i="43"/>
  <c r="Q26" i="43"/>
  <c r="V26" i="43"/>
  <c r="G27" i="43"/>
  <c r="I27" i="43"/>
  <c r="K27" i="43"/>
  <c r="M27" i="43"/>
  <c r="O27" i="43"/>
  <c r="Q27" i="43"/>
  <c r="V27" i="43"/>
  <c r="G28" i="43"/>
  <c r="I28" i="43"/>
  <c r="K28" i="43"/>
  <c r="M28" i="43"/>
  <c r="O28" i="43"/>
  <c r="Q28" i="43"/>
  <c r="V28" i="43"/>
  <c r="G29" i="43"/>
  <c r="I29" i="43"/>
  <c r="K29" i="43"/>
  <c r="M29" i="43"/>
  <c r="O29" i="43"/>
  <c r="Q29" i="43"/>
  <c r="V29" i="43"/>
  <c r="G30" i="43"/>
  <c r="M30" i="43" s="1"/>
  <c r="I30" i="43"/>
  <c r="K30" i="43"/>
  <c r="O30" i="43"/>
  <c r="Q30" i="43"/>
  <c r="V30" i="43"/>
  <c r="G31" i="43"/>
  <c r="M31" i="43" s="1"/>
  <c r="I31" i="43"/>
  <c r="K31" i="43"/>
  <c r="O31" i="43"/>
  <c r="Q31" i="43"/>
  <c r="V31" i="43"/>
  <c r="G32" i="43"/>
  <c r="M32" i="43" s="1"/>
  <c r="I32" i="43"/>
  <c r="K32" i="43"/>
  <c r="O32" i="43"/>
  <c r="Q32" i="43"/>
  <c r="V32" i="43"/>
  <c r="G33" i="43"/>
  <c r="M33" i="43" s="1"/>
  <c r="I33" i="43"/>
  <c r="K33" i="43"/>
  <c r="O33" i="43"/>
  <c r="Q33" i="43"/>
  <c r="V33" i="43"/>
  <c r="G34" i="43"/>
  <c r="I34" i="43"/>
  <c r="K34" i="43"/>
  <c r="M34" i="43"/>
  <c r="O34" i="43"/>
  <c r="Q34" i="43"/>
  <c r="V34" i="43"/>
  <c r="G35" i="43"/>
  <c r="I35" i="43"/>
  <c r="K35" i="43"/>
  <c r="M35" i="43"/>
  <c r="O35" i="43"/>
  <c r="Q35" i="43"/>
  <c r="V35" i="43"/>
  <c r="G36" i="43"/>
  <c r="I36" i="43"/>
  <c r="K36" i="43"/>
  <c r="M36" i="43"/>
  <c r="O36" i="43"/>
  <c r="Q36" i="43"/>
  <c r="V36" i="43"/>
  <c r="G37" i="43"/>
  <c r="M37" i="43" s="1"/>
  <c r="I37" i="43"/>
  <c r="K37" i="43"/>
  <c r="O37" i="43"/>
  <c r="Q37" i="43"/>
  <c r="V37" i="43"/>
  <c r="G38" i="43"/>
  <c r="M38" i="43" s="1"/>
  <c r="I38" i="43"/>
  <c r="K38" i="43"/>
  <c r="O38" i="43"/>
  <c r="Q38" i="43"/>
  <c r="V38" i="43"/>
  <c r="G39" i="43"/>
  <c r="M39" i="43" s="1"/>
  <c r="I39" i="43"/>
  <c r="K39" i="43"/>
  <c r="O39" i="43"/>
  <c r="Q39" i="43"/>
  <c r="V39" i="43"/>
  <c r="G40" i="43"/>
  <c r="M40" i="43" s="1"/>
  <c r="I40" i="43"/>
  <c r="K40" i="43"/>
  <c r="O40" i="43"/>
  <c r="Q40" i="43"/>
  <c r="V40" i="43"/>
  <c r="G41" i="43"/>
  <c r="M41" i="43" s="1"/>
  <c r="I41" i="43"/>
  <c r="K41" i="43"/>
  <c r="O41" i="43"/>
  <c r="Q41" i="43"/>
  <c r="V41" i="43"/>
  <c r="G42" i="43"/>
  <c r="I42" i="43"/>
  <c r="K42" i="43"/>
  <c r="M42" i="43"/>
  <c r="O42" i="43"/>
  <c r="Q42" i="43"/>
  <c r="V42" i="43"/>
  <c r="G43" i="43"/>
  <c r="I43" i="43"/>
  <c r="K43" i="43"/>
  <c r="M43" i="43"/>
  <c r="O43" i="43"/>
  <c r="Q43" i="43"/>
  <c r="V43" i="43"/>
  <c r="G44" i="43"/>
  <c r="I44" i="43"/>
  <c r="K44" i="43"/>
  <c r="M44" i="43"/>
  <c r="O44" i="43"/>
  <c r="Q44" i="43"/>
  <c r="V44" i="43"/>
  <c r="G45" i="43"/>
  <c r="I45" i="43"/>
  <c r="K45" i="43"/>
  <c r="M45" i="43"/>
  <c r="O45" i="43"/>
  <c r="Q45" i="43"/>
  <c r="V45" i="43"/>
  <c r="G46" i="43"/>
  <c r="M46" i="43" s="1"/>
  <c r="I46" i="43"/>
  <c r="K46" i="43"/>
  <c r="O46" i="43"/>
  <c r="Q46" i="43"/>
  <c r="V46" i="43"/>
  <c r="G47" i="43"/>
  <c r="M47" i="43" s="1"/>
  <c r="I47" i="43"/>
  <c r="K47" i="43"/>
  <c r="O47" i="43"/>
  <c r="Q47" i="43"/>
  <c r="V47" i="43"/>
  <c r="G48" i="43"/>
  <c r="M48" i="43" s="1"/>
  <c r="I48" i="43"/>
  <c r="K48" i="43"/>
  <c r="O48" i="43"/>
  <c r="Q48" i="43"/>
  <c r="V48" i="43"/>
  <c r="G49" i="43"/>
  <c r="M49" i="43" s="1"/>
  <c r="I49" i="43"/>
  <c r="K49" i="43"/>
  <c r="O49" i="43"/>
  <c r="Q49" i="43"/>
  <c r="V49" i="43"/>
  <c r="G50" i="43"/>
  <c r="I50" i="43"/>
  <c r="K50" i="43"/>
  <c r="M50" i="43"/>
  <c r="O50" i="43"/>
  <c r="Q50" i="43"/>
  <c r="V50" i="43"/>
  <c r="G51" i="43"/>
  <c r="I51" i="43"/>
  <c r="K51" i="43"/>
  <c r="M51" i="43"/>
  <c r="O51" i="43"/>
  <c r="Q51" i="43"/>
  <c r="V51" i="43"/>
  <c r="G52" i="43"/>
  <c r="I52" i="43"/>
  <c r="K52" i="43"/>
  <c r="M52" i="43"/>
  <c r="O52" i="43"/>
  <c r="Q52" i="43"/>
  <c r="V52" i="43"/>
  <c r="G53" i="43"/>
  <c r="M53" i="43" s="1"/>
  <c r="I53" i="43"/>
  <c r="K53" i="43"/>
  <c r="O53" i="43"/>
  <c r="Q53" i="43"/>
  <c r="V53" i="43"/>
  <c r="G54" i="43"/>
  <c r="M54" i="43" s="1"/>
  <c r="I54" i="43"/>
  <c r="K54" i="43"/>
  <c r="O54" i="43"/>
  <c r="Q54" i="43"/>
  <c r="V54" i="43"/>
  <c r="G55" i="43"/>
  <c r="M55" i="43" s="1"/>
  <c r="I55" i="43"/>
  <c r="K55" i="43"/>
  <c r="O55" i="43"/>
  <c r="Q55" i="43"/>
  <c r="V55" i="43"/>
  <c r="G56" i="43"/>
  <c r="M56" i="43" s="1"/>
  <c r="I56" i="43"/>
  <c r="K56" i="43"/>
  <c r="O56" i="43"/>
  <c r="Q56" i="43"/>
  <c r="V56" i="43"/>
  <c r="G57" i="43"/>
  <c r="M57" i="43" s="1"/>
  <c r="I57" i="43"/>
  <c r="K57" i="43"/>
  <c r="O57" i="43"/>
  <c r="Q57" i="43"/>
  <c r="V57" i="43"/>
  <c r="G58" i="43"/>
  <c r="I58" i="43"/>
  <c r="K58" i="43"/>
  <c r="M58" i="43"/>
  <c r="O58" i="43"/>
  <c r="Q58" i="43"/>
  <c r="V58" i="43"/>
  <c r="G59" i="43"/>
  <c r="I59" i="43"/>
  <c r="K59" i="43"/>
  <c r="M59" i="43"/>
  <c r="O59" i="43"/>
  <c r="Q59" i="43"/>
  <c r="V59" i="43"/>
  <c r="G60" i="43"/>
  <c r="I60" i="43"/>
  <c r="K60" i="43"/>
  <c r="M60" i="43"/>
  <c r="O60" i="43"/>
  <c r="Q60" i="43"/>
  <c r="V60" i="43"/>
  <c r="G61" i="43"/>
  <c r="I61" i="43"/>
  <c r="K61" i="43"/>
  <c r="M61" i="43"/>
  <c r="O61" i="43"/>
  <c r="Q61" i="43"/>
  <c r="V61" i="43"/>
  <c r="G62" i="43"/>
  <c r="I62" i="43"/>
  <c r="K62" i="43"/>
  <c r="M62" i="43"/>
  <c r="O62" i="43"/>
  <c r="Q62" i="43"/>
  <c r="V62" i="43"/>
  <c r="G63" i="43"/>
  <c r="M63" i="43" s="1"/>
  <c r="I63" i="43"/>
  <c r="K63" i="43"/>
  <c r="O63" i="43"/>
  <c r="Q63" i="43"/>
  <c r="V63" i="43"/>
  <c r="G64" i="43"/>
  <c r="M64" i="43" s="1"/>
  <c r="I64" i="43"/>
  <c r="K64" i="43"/>
  <c r="O64" i="43"/>
  <c r="Q64" i="43"/>
  <c r="V64" i="43"/>
  <c r="G65" i="43"/>
  <c r="M65" i="43" s="1"/>
  <c r="I65" i="43"/>
  <c r="K65" i="43"/>
  <c r="O65" i="43"/>
  <c r="Q65" i="43"/>
  <c r="V65" i="43"/>
  <c r="G66" i="43"/>
  <c r="I66" i="43"/>
  <c r="K66" i="43"/>
  <c r="M66" i="43"/>
  <c r="O66" i="43"/>
  <c r="Q66" i="43"/>
  <c r="V66" i="43"/>
  <c r="G67" i="43"/>
  <c r="I67" i="43"/>
  <c r="K67" i="43"/>
  <c r="M67" i="43"/>
  <c r="O67" i="43"/>
  <c r="Q67" i="43"/>
  <c r="V67" i="43"/>
  <c r="G68" i="43"/>
  <c r="I68" i="43"/>
  <c r="K68" i="43"/>
  <c r="M68" i="43"/>
  <c r="O68" i="43"/>
  <c r="Q68" i="43"/>
  <c r="V68" i="43"/>
  <c r="G69" i="43"/>
  <c r="M69" i="43" s="1"/>
  <c r="I69" i="43"/>
  <c r="K69" i="43"/>
  <c r="O69" i="43"/>
  <c r="Q69" i="43"/>
  <c r="V69" i="43"/>
  <c r="G70" i="43"/>
  <c r="I70" i="43"/>
  <c r="K70" i="43"/>
  <c r="M70" i="43"/>
  <c r="O70" i="43"/>
  <c r="Q70" i="43"/>
  <c r="V70" i="43"/>
  <c r="G71" i="43"/>
  <c r="M71" i="43" s="1"/>
  <c r="I71" i="43"/>
  <c r="K71" i="43"/>
  <c r="O71" i="43"/>
  <c r="Q71" i="43"/>
  <c r="V71" i="43"/>
  <c r="G72" i="43"/>
  <c r="M72" i="43" s="1"/>
  <c r="I72" i="43"/>
  <c r="K72" i="43"/>
  <c r="O72" i="43"/>
  <c r="Q72" i="43"/>
  <c r="V72" i="43"/>
  <c r="G73" i="43"/>
  <c r="M73" i="43" s="1"/>
  <c r="I73" i="43"/>
  <c r="K73" i="43"/>
  <c r="O73" i="43"/>
  <c r="Q73" i="43"/>
  <c r="V73" i="43"/>
  <c r="G74" i="43"/>
  <c r="I74" i="43"/>
  <c r="K74" i="43"/>
  <c r="M74" i="43"/>
  <c r="O74" i="43"/>
  <c r="Q74" i="43"/>
  <c r="V74" i="43"/>
  <c r="G75" i="43"/>
  <c r="I75" i="43"/>
  <c r="K75" i="43"/>
  <c r="M75" i="43"/>
  <c r="O75" i="43"/>
  <c r="Q75" i="43"/>
  <c r="V75" i="43"/>
  <c r="G76" i="43"/>
  <c r="I76" i="43"/>
  <c r="K76" i="43"/>
  <c r="M76" i="43"/>
  <c r="O76" i="43"/>
  <c r="Q76" i="43"/>
  <c r="V76" i="43"/>
  <c r="G77" i="43"/>
  <c r="M77" i="43" s="1"/>
  <c r="I77" i="43"/>
  <c r="K77" i="43"/>
  <c r="O77" i="43"/>
  <c r="Q77" i="43"/>
  <c r="V77" i="43"/>
  <c r="G78" i="43"/>
  <c r="I78" i="43"/>
  <c r="K78" i="43"/>
  <c r="M78" i="43"/>
  <c r="O78" i="43"/>
  <c r="Q78" i="43"/>
  <c r="V78" i="43"/>
  <c r="G79" i="43"/>
  <c r="M79" i="43" s="1"/>
  <c r="I79" i="43"/>
  <c r="K79" i="43"/>
  <c r="O79" i="43"/>
  <c r="Q79" i="43"/>
  <c r="V79" i="43"/>
  <c r="G80" i="43"/>
  <c r="M80" i="43" s="1"/>
  <c r="I80" i="43"/>
  <c r="K80" i="43"/>
  <c r="O80" i="43"/>
  <c r="Q80" i="43"/>
  <c r="V80" i="43"/>
  <c r="G81" i="43"/>
  <c r="M81" i="43" s="1"/>
  <c r="I81" i="43"/>
  <c r="K81" i="43"/>
  <c r="O81" i="43"/>
  <c r="Q81" i="43"/>
  <c r="V81" i="43"/>
  <c r="G82" i="43"/>
  <c r="I82" i="43"/>
  <c r="K82" i="43"/>
  <c r="M82" i="43"/>
  <c r="O82" i="43"/>
  <c r="Q82" i="43"/>
  <c r="V82" i="43"/>
  <c r="G83" i="43"/>
  <c r="I83" i="43"/>
  <c r="K83" i="43"/>
  <c r="M83" i="43"/>
  <c r="O83" i="43"/>
  <c r="Q83" i="43"/>
  <c r="V83" i="43"/>
  <c r="G84" i="43"/>
  <c r="I84" i="43"/>
  <c r="K84" i="43"/>
  <c r="M84" i="43"/>
  <c r="O84" i="43"/>
  <c r="Q84" i="43"/>
  <c r="V84" i="43"/>
  <c r="G85" i="43"/>
  <c r="M85" i="43" s="1"/>
  <c r="I85" i="43"/>
  <c r="K85" i="43"/>
  <c r="O85" i="43"/>
  <c r="Q85" i="43"/>
  <c r="V85" i="43"/>
  <c r="G86" i="43"/>
  <c r="I86" i="43"/>
  <c r="K86" i="43"/>
  <c r="M86" i="43"/>
  <c r="O86" i="43"/>
  <c r="Q86" i="43"/>
  <c r="V86" i="43"/>
  <c r="G87" i="43"/>
  <c r="M87" i="43" s="1"/>
  <c r="I87" i="43"/>
  <c r="K87" i="43"/>
  <c r="O87" i="43"/>
  <c r="Q87" i="43"/>
  <c r="V87" i="43"/>
  <c r="G88" i="43"/>
  <c r="M88" i="43" s="1"/>
  <c r="I88" i="43"/>
  <c r="K88" i="43"/>
  <c r="O88" i="43"/>
  <c r="Q88" i="43"/>
  <c r="V88" i="43"/>
  <c r="G89" i="43"/>
  <c r="M89" i="43" s="1"/>
  <c r="I89" i="43"/>
  <c r="K89" i="43"/>
  <c r="O89" i="43"/>
  <c r="Q89" i="43"/>
  <c r="V89" i="43"/>
  <c r="G90" i="43"/>
  <c r="I90" i="43"/>
  <c r="K90" i="43"/>
  <c r="M90" i="43"/>
  <c r="O90" i="43"/>
  <c r="Q90" i="43"/>
  <c r="V90" i="43"/>
  <c r="G91" i="43"/>
  <c r="I91" i="43"/>
  <c r="K91" i="43"/>
  <c r="M91" i="43"/>
  <c r="O91" i="43"/>
  <c r="Q91" i="43"/>
  <c r="V91" i="43"/>
  <c r="G92" i="43"/>
  <c r="I92" i="43"/>
  <c r="K92" i="43"/>
  <c r="M92" i="43"/>
  <c r="O92" i="43"/>
  <c r="Q92" i="43"/>
  <c r="V92" i="43"/>
  <c r="G93" i="43"/>
  <c r="M93" i="43" s="1"/>
  <c r="I93" i="43"/>
  <c r="K93" i="43"/>
  <c r="O93" i="43"/>
  <c r="Q93" i="43"/>
  <c r="V93" i="43"/>
  <c r="G94" i="43"/>
  <c r="I94" i="43"/>
  <c r="K94" i="43"/>
  <c r="M94" i="43"/>
  <c r="O94" i="43"/>
  <c r="Q94" i="43"/>
  <c r="V94" i="43"/>
  <c r="G95" i="43"/>
  <c r="M95" i="43" s="1"/>
  <c r="I95" i="43"/>
  <c r="K95" i="43"/>
  <c r="O95" i="43"/>
  <c r="Q95" i="43"/>
  <c r="V95" i="43"/>
  <c r="G96" i="43"/>
  <c r="M96" i="43" s="1"/>
  <c r="I96" i="43"/>
  <c r="K96" i="43"/>
  <c r="O96" i="43"/>
  <c r="Q96" i="43"/>
  <c r="V96" i="43"/>
  <c r="G97" i="43"/>
  <c r="M97" i="43" s="1"/>
  <c r="I97" i="43"/>
  <c r="K97" i="43"/>
  <c r="O97" i="43"/>
  <c r="Q97" i="43"/>
  <c r="V97" i="43"/>
  <c r="G98" i="43"/>
  <c r="I98" i="43"/>
  <c r="K98" i="43"/>
  <c r="M98" i="43"/>
  <c r="O98" i="43"/>
  <c r="Q98" i="43"/>
  <c r="V98" i="43"/>
  <c r="G99" i="43"/>
  <c r="I99" i="43"/>
  <c r="K99" i="43"/>
  <c r="M99" i="43"/>
  <c r="O99" i="43"/>
  <c r="Q99" i="43"/>
  <c r="V99" i="43"/>
  <c r="G100" i="43"/>
  <c r="I100" i="43"/>
  <c r="K100" i="43"/>
  <c r="M100" i="43"/>
  <c r="O100" i="43"/>
  <c r="Q100" i="43"/>
  <c r="V100" i="43"/>
  <c r="G101" i="43"/>
  <c r="M101" i="43" s="1"/>
  <c r="I101" i="43"/>
  <c r="K101" i="43"/>
  <c r="O101" i="43"/>
  <c r="Q101" i="43"/>
  <c r="V101" i="43"/>
  <c r="G102" i="43"/>
  <c r="I102" i="43"/>
  <c r="K102" i="43"/>
  <c r="M102" i="43"/>
  <c r="O102" i="43"/>
  <c r="Q102" i="43"/>
  <c r="V102" i="43"/>
  <c r="G103" i="43"/>
  <c r="M103" i="43" s="1"/>
  <c r="I103" i="43"/>
  <c r="K103" i="43"/>
  <c r="O103" i="43"/>
  <c r="Q103" i="43"/>
  <c r="V103" i="43"/>
  <c r="G104" i="43"/>
  <c r="M104" i="43" s="1"/>
  <c r="I104" i="43"/>
  <c r="K104" i="43"/>
  <c r="O104" i="43"/>
  <c r="Q104" i="43"/>
  <c r="V104" i="43"/>
  <c r="AE106" i="43"/>
  <c r="AF106" i="43"/>
  <c r="I9" i="42"/>
  <c r="I8" i="42" s="1"/>
  <c r="K9" i="42"/>
  <c r="K8" i="42" s="1"/>
  <c r="O9" i="42"/>
  <c r="O8" i="42" s="1"/>
  <c r="Q9" i="42"/>
  <c r="Q8" i="42" s="1"/>
  <c r="V9" i="42"/>
  <c r="V8" i="42" s="1"/>
  <c r="AE11" i="42"/>
  <c r="F79" i="1" s="1"/>
  <c r="G36" i="41"/>
  <c r="G9" i="41"/>
  <c r="M9" i="41" s="1"/>
  <c r="I9" i="41"/>
  <c r="I8" i="41" s="1"/>
  <c r="K9" i="41"/>
  <c r="K8" i="41" s="1"/>
  <c r="O9" i="41"/>
  <c r="O8" i="41" s="1"/>
  <c r="Q9" i="41"/>
  <c r="V9" i="41"/>
  <c r="V8" i="41" s="1"/>
  <c r="G10" i="41"/>
  <c r="M10" i="41" s="1"/>
  <c r="I10" i="41"/>
  <c r="K10" i="41"/>
  <c r="O10" i="41"/>
  <c r="Q10" i="41"/>
  <c r="V10" i="41"/>
  <c r="G11" i="41"/>
  <c r="I11" i="41"/>
  <c r="K11" i="41"/>
  <c r="M11" i="41"/>
  <c r="O11" i="41"/>
  <c r="Q11" i="41"/>
  <c r="V11" i="41"/>
  <c r="G12" i="41"/>
  <c r="I12" i="41"/>
  <c r="K12" i="41"/>
  <c r="M12" i="41"/>
  <c r="O12" i="41"/>
  <c r="Q12" i="41"/>
  <c r="V12" i="41"/>
  <c r="G13" i="41"/>
  <c r="I13" i="41"/>
  <c r="K13" i="41"/>
  <c r="M13" i="41"/>
  <c r="O13" i="41"/>
  <c r="Q13" i="41"/>
  <c r="Q8" i="41" s="1"/>
  <c r="V13" i="41"/>
  <c r="G14" i="41"/>
  <c r="I14" i="41"/>
  <c r="K14" i="41"/>
  <c r="M14" i="41"/>
  <c r="O14" i="41"/>
  <c r="Q14" i="41"/>
  <c r="V14" i="41"/>
  <c r="G16" i="41"/>
  <c r="M16" i="41" s="1"/>
  <c r="I16" i="41"/>
  <c r="K16" i="41"/>
  <c r="O16" i="41"/>
  <c r="Q16" i="41"/>
  <c r="V16" i="41"/>
  <c r="G17" i="41"/>
  <c r="G8" i="41" s="1"/>
  <c r="I17" i="41"/>
  <c r="K17" i="41"/>
  <c r="O17" i="41"/>
  <c r="Q17" i="41"/>
  <c r="V17" i="41"/>
  <c r="G18" i="41"/>
  <c r="M18" i="41" s="1"/>
  <c r="I18" i="41"/>
  <c r="K18" i="41"/>
  <c r="O18" i="41"/>
  <c r="Q18" i="41"/>
  <c r="V18" i="41"/>
  <c r="G19" i="41"/>
  <c r="M19" i="41" s="1"/>
  <c r="I19" i="41"/>
  <c r="K19" i="41"/>
  <c r="O19" i="41"/>
  <c r="Q19" i="41"/>
  <c r="V19" i="41"/>
  <c r="G20" i="41"/>
  <c r="I20" i="41"/>
  <c r="K20" i="41"/>
  <c r="M20" i="41"/>
  <c r="O20" i="41"/>
  <c r="Q20" i="41"/>
  <c r="V20" i="41"/>
  <c r="G21" i="41"/>
  <c r="I21" i="41"/>
  <c r="K21" i="41"/>
  <c r="M21" i="41"/>
  <c r="O21" i="41"/>
  <c r="Q21" i="41"/>
  <c r="V21" i="41"/>
  <c r="G22" i="41"/>
  <c r="I22" i="41"/>
  <c r="K22" i="41"/>
  <c r="M22" i="41"/>
  <c r="O22" i="41"/>
  <c r="Q22" i="41"/>
  <c r="V22" i="41"/>
  <c r="G23" i="41"/>
  <c r="I23" i="41"/>
  <c r="K23" i="41"/>
  <c r="M23" i="41"/>
  <c r="O23" i="41"/>
  <c r="Q23" i="41"/>
  <c r="V23" i="41"/>
  <c r="G24" i="41"/>
  <c r="M24" i="41" s="1"/>
  <c r="I24" i="41"/>
  <c r="K24" i="41"/>
  <c r="O24" i="41"/>
  <c r="Q24" i="41"/>
  <c r="V24" i="41"/>
  <c r="G26" i="41"/>
  <c r="M26" i="41" s="1"/>
  <c r="I26" i="41"/>
  <c r="K26" i="41"/>
  <c r="O26" i="41"/>
  <c r="Q26" i="41"/>
  <c r="V26" i="41"/>
  <c r="G28" i="41"/>
  <c r="M28" i="41" s="1"/>
  <c r="I28" i="41"/>
  <c r="K28" i="41"/>
  <c r="O28" i="41"/>
  <c r="Q28" i="41"/>
  <c r="V28" i="41"/>
  <c r="G29" i="41"/>
  <c r="M29" i="41" s="1"/>
  <c r="I29" i="41"/>
  <c r="K29" i="41"/>
  <c r="O29" i="41"/>
  <c r="Q29" i="41"/>
  <c r="V29" i="41"/>
  <c r="G30" i="41"/>
  <c r="I30" i="41"/>
  <c r="K30" i="41"/>
  <c r="M30" i="41"/>
  <c r="O30" i="41"/>
  <c r="Q30" i="41"/>
  <c r="V30" i="41"/>
  <c r="G31" i="41"/>
  <c r="I31" i="41"/>
  <c r="K31" i="41"/>
  <c r="M31" i="41"/>
  <c r="O31" i="41"/>
  <c r="Q31" i="41"/>
  <c r="V31" i="41"/>
  <c r="G32" i="41"/>
  <c r="M32" i="41" s="1"/>
  <c r="I32" i="41"/>
  <c r="K32" i="41"/>
  <c r="O32" i="41"/>
  <c r="Q32" i="41"/>
  <c r="V32" i="41"/>
  <c r="G33" i="41"/>
  <c r="I33" i="41"/>
  <c r="K33" i="41"/>
  <c r="M33" i="41"/>
  <c r="O33" i="41"/>
  <c r="Q33" i="41"/>
  <c r="V33" i="41"/>
  <c r="G34" i="41"/>
  <c r="M34" i="41" s="1"/>
  <c r="I34" i="41"/>
  <c r="K34" i="41"/>
  <c r="O34" i="41"/>
  <c r="Q34" i="41"/>
  <c r="V34" i="41"/>
  <c r="AE36" i="41"/>
  <c r="G43" i="40"/>
  <c r="G9" i="40"/>
  <c r="G8" i="40" s="1"/>
  <c r="I9" i="40"/>
  <c r="I8" i="40" s="1"/>
  <c r="K9" i="40"/>
  <c r="K8" i="40" s="1"/>
  <c r="O9" i="40"/>
  <c r="O8" i="40" s="1"/>
  <c r="Q9" i="40"/>
  <c r="Q8" i="40" s="1"/>
  <c r="V9" i="40"/>
  <c r="G11" i="40"/>
  <c r="M11" i="40" s="1"/>
  <c r="I11" i="40"/>
  <c r="K11" i="40"/>
  <c r="O11" i="40"/>
  <c r="Q11" i="40"/>
  <c r="V11" i="40"/>
  <c r="G12" i="40"/>
  <c r="I12" i="40"/>
  <c r="K12" i="40"/>
  <c r="M12" i="40"/>
  <c r="O12" i="40"/>
  <c r="Q12" i="40"/>
  <c r="V12" i="40"/>
  <c r="V8" i="40" s="1"/>
  <c r="G13" i="40"/>
  <c r="I13" i="40"/>
  <c r="K13" i="40"/>
  <c r="M13" i="40"/>
  <c r="O13" i="40"/>
  <c r="Q13" i="40"/>
  <c r="V13" i="40"/>
  <c r="G14" i="40"/>
  <c r="I14" i="40"/>
  <c r="K14" i="40"/>
  <c r="M14" i="40"/>
  <c r="O14" i="40"/>
  <c r="Q14" i="40"/>
  <c r="V14" i="40"/>
  <c r="G15" i="40"/>
  <c r="I15" i="40"/>
  <c r="K15" i="40"/>
  <c r="M15" i="40"/>
  <c r="O15" i="40"/>
  <c r="Q15" i="40"/>
  <c r="V15" i="40"/>
  <c r="G17" i="40"/>
  <c r="I17" i="40"/>
  <c r="K17" i="40"/>
  <c r="M17" i="40"/>
  <c r="O17" i="40"/>
  <c r="Q17" i="40"/>
  <c r="V17" i="40"/>
  <c r="Q19" i="40"/>
  <c r="V19" i="40"/>
  <c r="G20" i="40"/>
  <c r="G19" i="40" s="1"/>
  <c r="I20" i="40"/>
  <c r="I19" i="40" s="1"/>
  <c r="K20" i="40"/>
  <c r="K19" i="40" s="1"/>
  <c r="O20" i="40"/>
  <c r="O19" i="40" s="1"/>
  <c r="Q20" i="40"/>
  <c r="V20" i="40"/>
  <c r="G22" i="40"/>
  <c r="I22" i="40"/>
  <c r="G23" i="40"/>
  <c r="I23" i="40"/>
  <c r="K23" i="40"/>
  <c r="K22" i="40" s="1"/>
  <c r="M23" i="40"/>
  <c r="M22" i="40" s="1"/>
  <c r="O23" i="40"/>
  <c r="O22" i="40" s="1"/>
  <c r="Q23" i="40"/>
  <c r="Q22" i="40" s="1"/>
  <c r="V23" i="40"/>
  <c r="V22" i="40" s="1"/>
  <c r="G24" i="40"/>
  <c r="I24" i="40"/>
  <c r="K24" i="40"/>
  <c r="M24" i="40"/>
  <c r="O24" i="40"/>
  <c r="Q24" i="40"/>
  <c r="V24" i="40"/>
  <c r="G25" i="40"/>
  <c r="I25" i="40"/>
  <c r="K25" i="40"/>
  <c r="M25" i="40"/>
  <c r="O25" i="40"/>
  <c r="Q25" i="40"/>
  <c r="V25" i="40"/>
  <c r="Q26" i="40"/>
  <c r="G27" i="40"/>
  <c r="M27" i="40" s="1"/>
  <c r="I27" i="40"/>
  <c r="I26" i="40" s="1"/>
  <c r="K27" i="40"/>
  <c r="K26" i="40" s="1"/>
  <c r="O27" i="40"/>
  <c r="Q27" i="40"/>
  <c r="V27" i="40"/>
  <c r="V26" i="40" s="1"/>
  <c r="G28" i="40"/>
  <c r="G26" i="40" s="1"/>
  <c r="I28" i="40"/>
  <c r="K28" i="40"/>
  <c r="O28" i="40"/>
  <c r="Q28" i="40"/>
  <c r="V28" i="40"/>
  <c r="G29" i="40"/>
  <c r="M29" i="40" s="1"/>
  <c r="I29" i="40"/>
  <c r="K29" i="40"/>
  <c r="O29" i="40"/>
  <c r="Q29" i="40"/>
  <c r="V29" i="40"/>
  <c r="G30" i="40"/>
  <c r="M30" i="40" s="1"/>
  <c r="I30" i="40"/>
  <c r="K30" i="40"/>
  <c r="O30" i="40"/>
  <c r="Q30" i="40"/>
  <c r="V30" i="40"/>
  <c r="G31" i="40"/>
  <c r="I31" i="40"/>
  <c r="K31" i="40"/>
  <c r="M31" i="40"/>
  <c r="O31" i="40"/>
  <c r="Q31" i="40"/>
  <c r="V31" i="40"/>
  <c r="G32" i="40"/>
  <c r="I32" i="40"/>
  <c r="K32" i="40"/>
  <c r="M32" i="40"/>
  <c r="O32" i="40"/>
  <c r="O26" i="40" s="1"/>
  <c r="Q32" i="40"/>
  <c r="V32" i="40"/>
  <c r="O33" i="40"/>
  <c r="G34" i="40"/>
  <c r="G33" i="40" s="1"/>
  <c r="I34" i="40"/>
  <c r="I33" i="40" s="1"/>
  <c r="K34" i="40"/>
  <c r="O34" i="40"/>
  <c r="Q34" i="40"/>
  <c r="Q33" i="40" s="1"/>
  <c r="V34" i="40"/>
  <c r="V33" i="40" s="1"/>
  <c r="G35" i="40"/>
  <c r="M35" i="40" s="1"/>
  <c r="I35" i="40"/>
  <c r="K35" i="40"/>
  <c r="K33" i="40" s="1"/>
  <c r="O35" i="40"/>
  <c r="Q35" i="40"/>
  <c r="V35" i="40"/>
  <c r="G36" i="40"/>
  <c r="M36" i="40" s="1"/>
  <c r="I36" i="40"/>
  <c r="K36" i="40"/>
  <c r="O36" i="40"/>
  <c r="Q36" i="40"/>
  <c r="V36" i="40"/>
  <c r="G38" i="40"/>
  <c r="M38" i="40" s="1"/>
  <c r="I38" i="40"/>
  <c r="K38" i="40"/>
  <c r="O38" i="40"/>
  <c r="Q38" i="40"/>
  <c r="V38" i="40"/>
  <c r="G40" i="40"/>
  <c r="M40" i="40" s="1"/>
  <c r="I40" i="40"/>
  <c r="K40" i="40"/>
  <c r="O40" i="40"/>
  <c r="Q40" i="40"/>
  <c r="V40" i="40"/>
  <c r="AE43" i="40"/>
  <c r="G42" i="39"/>
  <c r="G8" i="39"/>
  <c r="G9" i="39"/>
  <c r="M9" i="39" s="1"/>
  <c r="I9" i="39"/>
  <c r="I8" i="39" s="1"/>
  <c r="K9" i="39"/>
  <c r="K8" i="39" s="1"/>
  <c r="O9" i="39"/>
  <c r="O8" i="39" s="1"/>
  <c r="Q9" i="39"/>
  <c r="Q8" i="39" s="1"/>
  <c r="V9" i="39"/>
  <c r="V8" i="39" s="1"/>
  <c r="G11" i="39"/>
  <c r="M11" i="39" s="1"/>
  <c r="I11" i="39"/>
  <c r="K11" i="39"/>
  <c r="O11" i="39"/>
  <c r="Q11" i="39"/>
  <c r="V11" i="39"/>
  <c r="G12" i="39"/>
  <c r="I12" i="39"/>
  <c r="K12" i="39"/>
  <c r="M12" i="39"/>
  <c r="O12" i="39"/>
  <c r="Q12" i="39"/>
  <c r="V12" i="39"/>
  <c r="G13" i="39"/>
  <c r="I13" i="39"/>
  <c r="K13" i="39"/>
  <c r="M13" i="39"/>
  <c r="O13" i="39"/>
  <c r="Q13" i="39"/>
  <c r="V13" i="39"/>
  <c r="G14" i="39"/>
  <c r="I14" i="39"/>
  <c r="K14" i="39"/>
  <c r="M14" i="39"/>
  <c r="O14" i="39"/>
  <c r="Q14" i="39"/>
  <c r="V14" i="39"/>
  <c r="G15" i="39"/>
  <c r="I15" i="39"/>
  <c r="K15" i="39"/>
  <c r="M15" i="39"/>
  <c r="O15" i="39"/>
  <c r="Q15" i="39"/>
  <c r="V15" i="39"/>
  <c r="G17" i="39"/>
  <c r="M17" i="39" s="1"/>
  <c r="I17" i="39"/>
  <c r="K17" i="39"/>
  <c r="O17" i="39"/>
  <c r="Q17" i="39"/>
  <c r="V17" i="39"/>
  <c r="G19" i="39"/>
  <c r="Q19" i="39"/>
  <c r="G20" i="39"/>
  <c r="M20" i="39" s="1"/>
  <c r="M19" i="39" s="1"/>
  <c r="I20" i="39"/>
  <c r="I19" i="39" s="1"/>
  <c r="K20" i="39"/>
  <c r="K19" i="39" s="1"/>
  <c r="O20" i="39"/>
  <c r="O19" i="39" s="1"/>
  <c r="Q20" i="39"/>
  <c r="V20" i="39"/>
  <c r="V19" i="39" s="1"/>
  <c r="G22" i="39"/>
  <c r="K22" i="39"/>
  <c r="G23" i="39"/>
  <c r="I23" i="39"/>
  <c r="I22" i="39" s="1"/>
  <c r="K23" i="39"/>
  <c r="M23" i="39"/>
  <c r="M22" i="39" s="1"/>
  <c r="O23" i="39"/>
  <c r="O22" i="39" s="1"/>
  <c r="Q23" i="39"/>
  <c r="Q22" i="39" s="1"/>
  <c r="V23" i="39"/>
  <c r="V22" i="39" s="1"/>
  <c r="G24" i="39"/>
  <c r="I24" i="39"/>
  <c r="K24" i="39"/>
  <c r="M24" i="39"/>
  <c r="O24" i="39"/>
  <c r="Q24" i="39"/>
  <c r="V24" i="39"/>
  <c r="G25" i="39"/>
  <c r="I25" i="39"/>
  <c r="K25" i="39"/>
  <c r="M25" i="39"/>
  <c r="O25" i="39"/>
  <c r="Q25" i="39"/>
  <c r="V25" i="39"/>
  <c r="O26" i="39"/>
  <c r="V26" i="39"/>
  <c r="G27" i="39"/>
  <c r="M27" i="39" s="1"/>
  <c r="I27" i="39"/>
  <c r="I26" i="39" s="1"/>
  <c r="K27" i="39"/>
  <c r="K26" i="39" s="1"/>
  <c r="O27" i="39"/>
  <c r="Q27" i="39"/>
  <c r="Q26" i="39" s="1"/>
  <c r="V27" i="39"/>
  <c r="G28" i="39"/>
  <c r="AF42" i="39" s="1"/>
  <c r="I28" i="39"/>
  <c r="K28" i="39"/>
  <c r="O28" i="39"/>
  <c r="Q28" i="39"/>
  <c r="V28" i="39"/>
  <c r="G29" i="39"/>
  <c r="I29" i="39"/>
  <c r="K29" i="39"/>
  <c r="M29" i="39"/>
  <c r="O29" i="39"/>
  <c r="Q29" i="39"/>
  <c r="V29" i="39"/>
  <c r="G32" i="39"/>
  <c r="K32" i="39"/>
  <c r="G33" i="39"/>
  <c r="I33" i="39"/>
  <c r="I32" i="39" s="1"/>
  <c r="K33" i="39"/>
  <c r="M33" i="39"/>
  <c r="O33" i="39"/>
  <c r="Q33" i="39"/>
  <c r="Q32" i="39" s="1"/>
  <c r="V33" i="39"/>
  <c r="V32" i="39" s="1"/>
  <c r="G34" i="39"/>
  <c r="I34" i="39"/>
  <c r="K34" i="39"/>
  <c r="M34" i="39"/>
  <c r="O34" i="39"/>
  <c r="O32" i="39" s="1"/>
  <c r="Q34" i="39"/>
  <c r="V34" i="39"/>
  <c r="G35" i="39"/>
  <c r="I35" i="39"/>
  <c r="K35" i="39"/>
  <c r="M35" i="39"/>
  <c r="O35" i="39"/>
  <c r="Q35" i="39"/>
  <c r="V35" i="39"/>
  <c r="G37" i="39"/>
  <c r="M37" i="39" s="1"/>
  <c r="I37" i="39"/>
  <c r="K37" i="39"/>
  <c r="O37" i="39"/>
  <c r="Q37" i="39"/>
  <c r="V37" i="39"/>
  <c r="G39" i="39"/>
  <c r="M39" i="39" s="1"/>
  <c r="I39" i="39"/>
  <c r="K39" i="39"/>
  <c r="O39" i="39"/>
  <c r="Q39" i="39"/>
  <c r="V39" i="39"/>
  <c r="AE42" i="39"/>
  <c r="G37" i="38"/>
  <c r="G8" i="38"/>
  <c r="G9" i="38"/>
  <c r="M9" i="38" s="1"/>
  <c r="I9" i="38"/>
  <c r="I8" i="38" s="1"/>
  <c r="K9" i="38"/>
  <c r="K8" i="38" s="1"/>
  <c r="O9" i="38"/>
  <c r="O8" i="38" s="1"/>
  <c r="Q9" i="38"/>
  <c r="Q8" i="38" s="1"/>
  <c r="V9" i="38"/>
  <c r="V8" i="38" s="1"/>
  <c r="G11" i="38"/>
  <c r="I11" i="38"/>
  <c r="K11" i="38"/>
  <c r="M11" i="38"/>
  <c r="O11" i="38"/>
  <c r="Q11" i="38"/>
  <c r="V11" i="38"/>
  <c r="G12" i="38"/>
  <c r="I12" i="38"/>
  <c r="K12" i="38"/>
  <c r="M12" i="38"/>
  <c r="O12" i="38"/>
  <c r="Q12" i="38"/>
  <c r="V12" i="38"/>
  <c r="G13" i="38"/>
  <c r="M13" i="38" s="1"/>
  <c r="I13" i="38"/>
  <c r="K13" i="38"/>
  <c r="O13" i="38"/>
  <c r="Q13" i="38"/>
  <c r="V13" i="38"/>
  <c r="G14" i="38"/>
  <c r="M14" i="38" s="1"/>
  <c r="I14" i="38"/>
  <c r="K14" i="38"/>
  <c r="O14" i="38"/>
  <c r="Q14" i="38"/>
  <c r="V14" i="38"/>
  <c r="G15" i="38"/>
  <c r="M15" i="38" s="1"/>
  <c r="I15" i="38"/>
  <c r="K15" i="38"/>
  <c r="O15" i="38"/>
  <c r="Q15" i="38"/>
  <c r="V15" i="38"/>
  <c r="G17" i="38"/>
  <c r="M17" i="38" s="1"/>
  <c r="I17" i="38"/>
  <c r="K17" i="38"/>
  <c r="O17" i="38"/>
  <c r="Q17" i="38"/>
  <c r="V17" i="38"/>
  <c r="G19" i="38"/>
  <c r="G20" i="38"/>
  <c r="I20" i="38"/>
  <c r="I19" i="38" s="1"/>
  <c r="K20" i="38"/>
  <c r="K19" i="38" s="1"/>
  <c r="M20" i="38"/>
  <c r="M19" i="38" s="1"/>
  <c r="O20" i="38"/>
  <c r="O19" i="38" s="1"/>
  <c r="Q20" i="38"/>
  <c r="Q19" i="38" s="1"/>
  <c r="V20" i="38"/>
  <c r="V19" i="38" s="1"/>
  <c r="G22" i="38"/>
  <c r="K22" i="38"/>
  <c r="G23" i="38"/>
  <c r="I23" i="38"/>
  <c r="I22" i="38" s="1"/>
  <c r="K23" i="38"/>
  <c r="M23" i="38"/>
  <c r="M22" i="38" s="1"/>
  <c r="O23" i="38"/>
  <c r="O22" i="38" s="1"/>
  <c r="Q23" i="38"/>
  <c r="Q22" i="38" s="1"/>
  <c r="V23" i="38"/>
  <c r="V22" i="38" s="1"/>
  <c r="G25" i="38"/>
  <c r="I25" i="38"/>
  <c r="K25" i="38"/>
  <c r="M25" i="38"/>
  <c r="O25" i="38"/>
  <c r="Q25" i="38"/>
  <c r="V25" i="38"/>
  <c r="G26" i="38"/>
  <c r="I26" i="38"/>
  <c r="K26" i="38"/>
  <c r="M26" i="38"/>
  <c r="O26" i="38"/>
  <c r="Q26" i="38"/>
  <c r="V26" i="38"/>
  <c r="O27" i="38"/>
  <c r="V27" i="38"/>
  <c r="G28" i="38"/>
  <c r="M28" i="38" s="1"/>
  <c r="I28" i="38"/>
  <c r="I27" i="38" s="1"/>
  <c r="K28" i="38"/>
  <c r="K27" i="38" s="1"/>
  <c r="O28" i="38"/>
  <c r="Q28" i="38"/>
  <c r="Q27" i="38" s="1"/>
  <c r="V28" i="38"/>
  <c r="G29" i="38"/>
  <c r="G27" i="38" s="1"/>
  <c r="I29" i="38"/>
  <c r="K29" i="38"/>
  <c r="O29" i="38"/>
  <c r="Q29" i="38"/>
  <c r="V29" i="38"/>
  <c r="G30" i="38"/>
  <c r="I30" i="38"/>
  <c r="K30" i="38"/>
  <c r="M30" i="38"/>
  <c r="O30" i="38"/>
  <c r="Q30" i="38"/>
  <c r="V30" i="38"/>
  <c r="G32" i="38"/>
  <c r="M32" i="38" s="1"/>
  <c r="I32" i="38"/>
  <c r="K32" i="38"/>
  <c r="O32" i="38"/>
  <c r="Q32" i="38"/>
  <c r="V32" i="38"/>
  <c r="G34" i="38"/>
  <c r="I34" i="38"/>
  <c r="K34" i="38"/>
  <c r="M34" i="38"/>
  <c r="O34" i="38"/>
  <c r="Q34" i="38"/>
  <c r="V34" i="38"/>
  <c r="AE37" i="38"/>
  <c r="G119" i="37"/>
  <c r="BA110" i="37"/>
  <c r="G9" i="37"/>
  <c r="M9" i="37" s="1"/>
  <c r="I9" i="37"/>
  <c r="I8" i="37" s="1"/>
  <c r="K9" i="37"/>
  <c r="K8" i="37" s="1"/>
  <c r="O9" i="37"/>
  <c r="O8" i="37" s="1"/>
  <c r="Q9" i="37"/>
  <c r="Q8" i="37" s="1"/>
  <c r="V9" i="37"/>
  <c r="V8" i="37" s="1"/>
  <c r="G11" i="37"/>
  <c r="M11" i="37" s="1"/>
  <c r="I11" i="37"/>
  <c r="K11" i="37"/>
  <c r="O11" i="37"/>
  <c r="Q11" i="37"/>
  <c r="V11" i="37"/>
  <c r="G13" i="37"/>
  <c r="I13" i="37"/>
  <c r="K13" i="37"/>
  <c r="M13" i="37"/>
  <c r="O13" i="37"/>
  <c r="Q13" i="37"/>
  <c r="V13" i="37"/>
  <c r="G16" i="37"/>
  <c r="M16" i="37" s="1"/>
  <c r="I16" i="37"/>
  <c r="K16" i="37"/>
  <c r="O16" i="37"/>
  <c r="Q16" i="37"/>
  <c r="V16" i="37"/>
  <c r="G18" i="37"/>
  <c r="I18" i="37"/>
  <c r="K18" i="37"/>
  <c r="M18" i="37"/>
  <c r="O18" i="37"/>
  <c r="Q18" i="37"/>
  <c r="V18" i="37"/>
  <c r="G19" i="37"/>
  <c r="I19" i="37"/>
  <c r="K19" i="37"/>
  <c r="M19" i="37"/>
  <c r="O19" i="37"/>
  <c r="Q19" i="37"/>
  <c r="V19" i="37"/>
  <c r="G20" i="37"/>
  <c r="M20" i="37" s="1"/>
  <c r="I20" i="37"/>
  <c r="K20" i="37"/>
  <c r="O20" i="37"/>
  <c r="Q20" i="37"/>
  <c r="V20" i="37"/>
  <c r="G22" i="37"/>
  <c r="G8" i="37" s="1"/>
  <c r="I22" i="37"/>
  <c r="K22" i="37"/>
  <c r="O22" i="37"/>
  <c r="Q22" i="37"/>
  <c r="V22" i="37"/>
  <c r="G25" i="37"/>
  <c r="M25" i="37" s="1"/>
  <c r="I25" i="37"/>
  <c r="K25" i="37"/>
  <c r="K24" i="37" s="1"/>
  <c r="O25" i="37"/>
  <c r="O24" i="37" s="1"/>
  <c r="Q25" i="37"/>
  <c r="Q24" i="37" s="1"/>
  <c r="V25" i="37"/>
  <c r="V24" i="37" s="1"/>
  <c r="G27" i="37"/>
  <c r="I27" i="37"/>
  <c r="K27" i="37"/>
  <c r="M27" i="37"/>
  <c r="O27" i="37"/>
  <c r="Q27" i="37"/>
  <c r="V27" i="37"/>
  <c r="G29" i="37"/>
  <c r="I29" i="37"/>
  <c r="K29" i="37"/>
  <c r="M29" i="37"/>
  <c r="O29" i="37"/>
  <c r="Q29" i="37"/>
  <c r="V29" i="37"/>
  <c r="G31" i="37"/>
  <c r="I31" i="37"/>
  <c r="K31" i="37"/>
  <c r="M31" i="37"/>
  <c r="O31" i="37"/>
  <c r="Q31" i="37"/>
  <c r="V31" i="37"/>
  <c r="G33" i="37"/>
  <c r="M33" i="37" s="1"/>
  <c r="I33" i="37"/>
  <c r="K33" i="37"/>
  <c r="O33" i="37"/>
  <c r="Q33" i="37"/>
  <c r="V33" i="37"/>
  <c r="G36" i="37"/>
  <c r="M36" i="37" s="1"/>
  <c r="I36" i="37"/>
  <c r="K36" i="37"/>
  <c r="O36" i="37"/>
  <c r="Q36" i="37"/>
  <c r="V36" i="37"/>
  <c r="G39" i="37"/>
  <c r="G24" i="37" s="1"/>
  <c r="I39" i="37"/>
  <c r="K39" i="37"/>
  <c r="O39" i="37"/>
  <c r="Q39" i="37"/>
  <c r="V39" i="37"/>
  <c r="G41" i="37"/>
  <c r="M41" i="37" s="1"/>
  <c r="I41" i="37"/>
  <c r="I24" i="37" s="1"/>
  <c r="K41" i="37"/>
  <c r="O41" i="37"/>
  <c r="Q41" i="37"/>
  <c r="V41" i="37"/>
  <c r="G42" i="37"/>
  <c r="K42" i="37"/>
  <c r="G43" i="37"/>
  <c r="I43" i="37"/>
  <c r="I42" i="37" s="1"/>
  <c r="K43" i="37"/>
  <c r="M43" i="37"/>
  <c r="M42" i="37" s="1"/>
  <c r="O43" i="37"/>
  <c r="O42" i="37" s="1"/>
  <c r="Q43" i="37"/>
  <c r="Q42" i="37" s="1"/>
  <c r="V43" i="37"/>
  <c r="V42" i="37" s="1"/>
  <c r="G46" i="37"/>
  <c r="I46" i="37"/>
  <c r="K46" i="37"/>
  <c r="M46" i="37"/>
  <c r="O46" i="37"/>
  <c r="Q46" i="37"/>
  <c r="V46" i="37"/>
  <c r="G49" i="37"/>
  <c r="I49" i="37"/>
  <c r="K49" i="37"/>
  <c r="M49" i="37"/>
  <c r="O49" i="37"/>
  <c r="Q49" i="37"/>
  <c r="V49" i="37"/>
  <c r="G51" i="37"/>
  <c r="I51" i="37"/>
  <c r="K51" i="37"/>
  <c r="M51" i="37"/>
  <c r="O51" i="37"/>
  <c r="Q51" i="37"/>
  <c r="V51" i="37"/>
  <c r="Q54" i="37"/>
  <c r="G55" i="37"/>
  <c r="G54" i="37" s="1"/>
  <c r="I55" i="37"/>
  <c r="I54" i="37" s="1"/>
  <c r="K55" i="37"/>
  <c r="K54" i="37" s="1"/>
  <c r="O55" i="37"/>
  <c r="Q55" i="37"/>
  <c r="V55" i="37"/>
  <c r="V54" i="37" s="1"/>
  <c r="G57" i="37"/>
  <c r="M57" i="37" s="1"/>
  <c r="I57" i="37"/>
  <c r="K57" i="37"/>
  <c r="O57" i="37"/>
  <c r="O54" i="37" s="1"/>
  <c r="Q57" i="37"/>
  <c r="V57" i="37"/>
  <c r="G59" i="37"/>
  <c r="M59" i="37" s="1"/>
  <c r="I59" i="37"/>
  <c r="K59" i="37"/>
  <c r="O59" i="37"/>
  <c r="Q59" i="37"/>
  <c r="V59" i="37"/>
  <c r="G61" i="37"/>
  <c r="I61" i="37"/>
  <c r="K61" i="37"/>
  <c r="M61" i="37"/>
  <c r="O61" i="37"/>
  <c r="Q61" i="37"/>
  <c r="V61" i="37"/>
  <c r="O64" i="37"/>
  <c r="G65" i="37"/>
  <c r="I65" i="37"/>
  <c r="I64" i="37" s="1"/>
  <c r="K65" i="37"/>
  <c r="M65" i="37"/>
  <c r="O65" i="37"/>
  <c r="Q65" i="37"/>
  <c r="Q64" i="37" s="1"/>
  <c r="V65" i="37"/>
  <c r="V64" i="37" s="1"/>
  <c r="G66" i="37"/>
  <c r="I66" i="37"/>
  <c r="K66" i="37"/>
  <c r="M66" i="37"/>
  <c r="O66" i="37"/>
  <c r="Q66" i="37"/>
  <c r="V66" i="37"/>
  <c r="G68" i="37"/>
  <c r="G64" i="37" s="1"/>
  <c r="I68" i="37"/>
  <c r="K68" i="37"/>
  <c r="O68" i="37"/>
  <c r="Q68" i="37"/>
  <c r="V68" i="37"/>
  <c r="G69" i="37"/>
  <c r="M69" i="37" s="1"/>
  <c r="I69" i="37"/>
  <c r="K69" i="37"/>
  <c r="O69" i="37"/>
  <c r="Q69" i="37"/>
  <c r="V69" i="37"/>
  <c r="G71" i="37"/>
  <c r="M71" i="37" s="1"/>
  <c r="I71" i="37"/>
  <c r="K71" i="37"/>
  <c r="O71" i="37"/>
  <c r="Q71" i="37"/>
  <c r="V71" i="37"/>
  <c r="G72" i="37"/>
  <c r="M72" i="37" s="1"/>
  <c r="I72" i="37"/>
  <c r="K72" i="37"/>
  <c r="K64" i="37" s="1"/>
  <c r="O72" i="37"/>
  <c r="Q72" i="37"/>
  <c r="V72" i="37"/>
  <c r="G74" i="37"/>
  <c r="G73" i="37" s="1"/>
  <c r="I74" i="37"/>
  <c r="K74" i="37"/>
  <c r="K73" i="37" s="1"/>
  <c r="M74" i="37"/>
  <c r="O74" i="37"/>
  <c r="O73" i="37" s="1"/>
  <c r="Q74" i="37"/>
  <c r="Q73" i="37" s="1"/>
  <c r="V74" i="37"/>
  <c r="V73" i="37" s="1"/>
  <c r="G76" i="37"/>
  <c r="I76" i="37"/>
  <c r="K76" i="37"/>
  <c r="M76" i="37"/>
  <c r="O76" i="37"/>
  <c r="Q76" i="37"/>
  <c r="V76" i="37"/>
  <c r="G78" i="37"/>
  <c r="I78" i="37"/>
  <c r="K78" i="37"/>
  <c r="M78" i="37"/>
  <c r="O78" i="37"/>
  <c r="Q78" i="37"/>
  <c r="V78" i="37"/>
  <c r="G81" i="37"/>
  <c r="M81" i="37" s="1"/>
  <c r="M73" i="37" s="1"/>
  <c r="I81" i="37"/>
  <c r="K81" i="37"/>
  <c r="O81" i="37"/>
  <c r="Q81" i="37"/>
  <c r="V81" i="37"/>
  <c r="G83" i="37"/>
  <c r="M83" i="37" s="1"/>
  <c r="I83" i="37"/>
  <c r="K83" i="37"/>
  <c r="O83" i="37"/>
  <c r="Q83" i="37"/>
  <c r="V83" i="37"/>
  <c r="G85" i="37"/>
  <c r="M85" i="37" s="1"/>
  <c r="I85" i="37"/>
  <c r="I73" i="37" s="1"/>
  <c r="K85" i="37"/>
  <c r="O85" i="37"/>
  <c r="Q85" i="37"/>
  <c r="V85" i="37"/>
  <c r="G87" i="37"/>
  <c r="K87" i="37"/>
  <c r="V87" i="37"/>
  <c r="G88" i="37"/>
  <c r="I88" i="37"/>
  <c r="I87" i="37" s="1"/>
  <c r="K88" i="37"/>
  <c r="M88" i="37"/>
  <c r="M87" i="37" s="1"/>
  <c r="O88" i="37"/>
  <c r="O87" i="37" s="1"/>
  <c r="Q88" i="37"/>
  <c r="Q87" i="37" s="1"/>
  <c r="V88" i="37"/>
  <c r="G90" i="37"/>
  <c r="K90" i="37"/>
  <c r="O90" i="37"/>
  <c r="G91" i="37"/>
  <c r="I91" i="37"/>
  <c r="I90" i="37" s="1"/>
  <c r="K91" i="37"/>
  <c r="M91" i="37"/>
  <c r="M90" i="37" s="1"/>
  <c r="O91" i="37"/>
  <c r="Q91" i="37"/>
  <c r="Q90" i="37" s="1"/>
  <c r="V91" i="37"/>
  <c r="V90" i="37" s="1"/>
  <c r="G93" i="37"/>
  <c r="I93" i="37"/>
  <c r="K93" i="37"/>
  <c r="M93" i="37"/>
  <c r="O93" i="37"/>
  <c r="Q93" i="37"/>
  <c r="V93" i="37"/>
  <c r="K95" i="37"/>
  <c r="Q95" i="37"/>
  <c r="G96" i="37"/>
  <c r="G95" i="37" s="1"/>
  <c r="I96" i="37"/>
  <c r="I95" i="37" s="1"/>
  <c r="K96" i="37"/>
  <c r="O96" i="37"/>
  <c r="O95" i="37" s="1"/>
  <c r="Q96" i="37"/>
  <c r="V96" i="37"/>
  <c r="V95" i="37" s="1"/>
  <c r="I97" i="37"/>
  <c r="Q97" i="37"/>
  <c r="G98" i="37"/>
  <c r="G97" i="37" s="1"/>
  <c r="I98" i="37"/>
  <c r="K98" i="37"/>
  <c r="K97" i="37" s="1"/>
  <c r="O98" i="37"/>
  <c r="O97" i="37" s="1"/>
  <c r="Q98" i="37"/>
  <c r="V98" i="37"/>
  <c r="V97" i="37" s="1"/>
  <c r="G100" i="37"/>
  <c r="I100" i="37"/>
  <c r="K100" i="37"/>
  <c r="M100" i="37"/>
  <c r="O100" i="37"/>
  <c r="Q100" i="37"/>
  <c r="V100" i="37"/>
  <c r="G101" i="37"/>
  <c r="K101" i="37"/>
  <c r="O101" i="37"/>
  <c r="G102" i="37"/>
  <c r="I102" i="37"/>
  <c r="I101" i="37" s="1"/>
  <c r="K102" i="37"/>
  <c r="M102" i="37"/>
  <c r="M101" i="37" s="1"/>
  <c r="O102" i="37"/>
  <c r="Q102" i="37"/>
  <c r="Q101" i="37" s="1"/>
  <c r="V102" i="37"/>
  <c r="V101" i="37" s="1"/>
  <c r="G104" i="37"/>
  <c r="I104" i="37"/>
  <c r="K104" i="37"/>
  <c r="M104" i="37"/>
  <c r="O104" i="37"/>
  <c r="Q104" i="37"/>
  <c r="V104" i="37"/>
  <c r="G107" i="37"/>
  <c r="I107" i="37"/>
  <c r="K107" i="37"/>
  <c r="M107" i="37"/>
  <c r="O107" i="37"/>
  <c r="Q107" i="37"/>
  <c r="V107" i="37"/>
  <c r="G108" i="37"/>
  <c r="G109" i="37"/>
  <c r="M109" i="37" s="1"/>
  <c r="I109" i="37"/>
  <c r="I108" i="37" s="1"/>
  <c r="K109" i="37"/>
  <c r="K108" i="37" s="1"/>
  <c r="O109" i="37"/>
  <c r="Q109" i="37"/>
  <c r="Q108" i="37" s="1"/>
  <c r="V109" i="37"/>
  <c r="G111" i="37"/>
  <c r="M111" i="37" s="1"/>
  <c r="I111" i="37"/>
  <c r="K111" i="37"/>
  <c r="O111" i="37"/>
  <c r="Q111" i="37"/>
  <c r="V111" i="37"/>
  <c r="V108" i="37" s="1"/>
  <c r="G113" i="37"/>
  <c r="I113" i="37"/>
  <c r="K113" i="37"/>
  <c r="M113" i="37"/>
  <c r="O113" i="37"/>
  <c r="Q113" i="37"/>
  <c r="V113" i="37"/>
  <c r="G114" i="37"/>
  <c r="M114" i="37" s="1"/>
  <c r="I114" i="37"/>
  <c r="K114" i="37"/>
  <c r="O114" i="37"/>
  <c r="O108" i="37" s="1"/>
  <c r="Q114" i="37"/>
  <c r="V114" i="37"/>
  <c r="G115" i="37"/>
  <c r="I115" i="37"/>
  <c r="K115" i="37"/>
  <c r="M115" i="37"/>
  <c r="O115" i="37"/>
  <c r="Q115" i="37"/>
  <c r="V115" i="37"/>
  <c r="K116" i="37"/>
  <c r="O116" i="37"/>
  <c r="V116" i="37"/>
  <c r="G117" i="37"/>
  <c r="G116" i="37" s="1"/>
  <c r="I117" i="37"/>
  <c r="I116" i="37" s="1"/>
  <c r="K117" i="37"/>
  <c r="M117" i="37"/>
  <c r="M116" i="37" s="1"/>
  <c r="O117" i="37"/>
  <c r="Q117" i="37"/>
  <c r="Q116" i="37" s="1"/>
  <c r="V117" i="37"/>
  <c r="AE119" i="37"/>
  <c r="AF119" i="37"/>
  <c r="G132" i="36"/>
  <c r="BA123" i="36"/>
  <c r="G9" i="36"/>
  <c r="M9" i="36" s="1"/>
  <c r="I9" i="36"/>
  <c r="I8" i="36" s="1"/>
  <c r="K9" i="36"/>
  <c r="K8" i="36" s="1"/>
  <c r="O9" i="36"/>
  <c r="O8" i="36" s="1"/>
  <c r="Q9" i="36"/>
  <c r="Q8" i="36" s="1"/>
  <c r="V9" i="36"/>
  <c r="V8" i="36" s="1"/>
  <c r="G12" i="36"/>
  <c r="M12" i="36" s="1"/>
  <c r="I12" i="36"/>
  <c r="K12" i="36"/>
  <c r="O12" i="36"/>
  <c r="Q12" i="36"/>
  <c r="V12" i="36"/>
  <c r="G14" i="36"/>
  <c r="I14" i="36"/>
  <c r="K14" i="36"/>
  <c r="M14" i="36"/>
  <c r="O14" i="36"/>
  <c r="Q14" i="36"/>
  <c r="V14" i="36"/>
  <c r="G17" i="36"/>
  <c r="M17" i="36" s="1"/>
  <c r="I17" i="36"/>
  <c r="K17" i="36"/>
  <c r="O17" i="36"/>
  <c r="Q17" i="36"/>
  <c r="V17" i="36"/>
  <c r="G19" i="36"/>
  <c r="I19" i="36"/>
  <c r="K19" i="36"/>
  <c r="M19" i="36"/>
  <c r="O19" i="36"/>
  <c r="Q19" i="36"/>
  <c r="V19" i="36"/>
  <c r="G20" i="36"/>
  <c r="M20" i="36" s="1"/>
  <c r="I20" i="36"/>
  <c r="K20" i="36"/>
  <c r="O20" i="36"/>
  <c r="Q20" i="36"/>
  <c r="V20" i="36"/>
  <c r="G21" i="36"/>
  <c r="M21" i="36" s="1"/>
  <c r="I21" i="36"/>
  <c r="K21" i="36"/>
  <c r="O21" i="36"/>
  <c r="Q21" i="36"/>
  <c r="V21" i="36"/>
  <c r="G23" i="36"/>
  <c r="G8" i="36" s="1"/>
  <c r="I23" i="36"/>
  <c r="K23" i="36"/>
  <c r="O23" i="36"/>
  <c r="Q23" i="36"/>
  <c r="V23" i="36"/>
  <c r="G26" i="36"/>
  <c r="M26" i="36" s="1"/>
  <c r="I26" i="36"/>
  <c r="I25" i="36" s="1"/>
  <c r="K26" i="36"/>
  <c r="K25" i="36" s="1"/>
  <c r="O26" i="36"/>
  <c r="O25" i="36" s="1"/>
  <c r="Q26" i="36"/>
  <c r="Q25" i="36" s="1"/>
  <c r="V26" i="36"/>
  <c r="V25" i="36" s="1"/>
  <c r="G28" i="36"/>
  <c r="I28" i="36"/>
  <c r="K28" i="36"/>
  <c r="M28" i="36"/>
  <c r="O28" i="36"/>
  <c r="Q28" i="36"/>
  <c r="V28" i="36"/>
  <c r="G30" i="36"/>
  <c r="I30" i="36"/>
  <c r="K30" i="36"/>
  <c r="M30" i="36"/>
  <c r="O30" i="36"/>
  <c r="Q30" i="36"/>
  <c r="V30" i="36"/>
  <c r="G32" i="36"/>
  <c r="I32" i="36"/>
  <c r="K32" i="36"/>
  <c r="M32" i="36"/>
  <c r="O32" i="36"/>
  <c r="Q32" i="36"/>
  <c r="V32" i="36"/>
  <c r="G34" i="36"/>
  <c r="M34" i="36" s="1"/>
  <c r="I34" i="36"/>
  <c r="K34" i="36"/>
  <c r="O34" i="36"/>
  <c r="Q34" i="36"/>
  <c r="V34" i="36"/>
  <c r="G39" i="36"/>
  <c r="I39" i="36"/>
  <c r="K39" i="36"/>
  <c r="M39" i="36"/>
  <c r="O39" i="36"/>
  <c r="Q39" i="36"/>
  <c r="V39" i="36"/>
  <c r="G43" i="36"/>
  <c r="G25" i="36" s="1"/>
  <c r="I43" i="36"/>
  <c r="K43" i="36"/>
  <c r="O43" i="36"/>
  <c r="Q43" i="36"/>
  <c r="V43" i="36"/>
  <c r="G45" i="36"/>
  <c r="M45" i="36" s="1"/>
  <c r="I45" i="36"/>
  <c r="K45" i="36"/>
  <c r="O45" i="36"/>
  <c r="Q45" i="36"/>
  <c r="V45" i="36"/>
  <c r="K46" i="36"/>
  <c r="G47" i="36"/>
  <c r="I47" i="36"/>
  <c r="I46" i="36" s="1"/>
  <c r="K47" i="36"/>
  <c r="M47" i="36"/>
  <c r="M46" i="36" s="1"/>
  <c r="O47" i="36"/>
  <c r="O46" i="36" s="1"/>
  <c r="Q47" i="36"/>
  <c r="Q46" i="36" s="1"/>
  <c r="V47" i="36"/>
  <c r="V46" i="36" s="1"/>
  <c r="G52" i="36"/>
  <c r="I52" i="36"/>
  <c r="K52" i="36"/>
  <c r="M52" i="36"/>
  <c r="O52" i="36"/>
  <c r="Q52" i="36"/>
  <c r="V52" i="36"/>
  <c r="G57" i="36"/>
  <c r="I57" i="36"/>
  <c r="K57" i="36"/>
  <c r="M57" i="36"/>
  <c r="O57" i="36"/>
  <c r="Q57" i="36"/>
  <c r="V57" i="36"/>
  <c r="G59" i="36"/>
  <c r="I59" i="36"/>
  <c r="K59" i="36"/>
  <c r="M59" i="36"/>
  <c r="O59" i="36"/>
  <c r="Q59" i="36"/>
  <c r="V59" i="36"/>
  <c r="G63" i="36"/>
  <c r="M63" i="36" s="1"/>
  <c r="I63" i="36"/>
  <c r="K63" i="36"/>
  <c r="O63" i="36"/>
  <c r="Q63" i="36"/>
  <c r="V63" i="36"/>
  <c r="G65" i="36"/>
  <c r="M65" i="36" s="1"/>
  <c r="I65" i="36"/>
  <c r="K65" i="36"/>
  <c r="O65" i="36"/>
  <c r="Q65" i="36"/>
  <c r="V65" i="36"/>
  <c r="G66" i="36"/>
  <c r="I66" i="36"/>
  <c r="G67" i="36"/>
  <c r="M67" i="36" s="1"/>
  <c r="M66" i="36" s="1"/>
  <c r="I67" i="36"/>
  <c r="K67" i="36"/>
  <c r="K66" i="36" s="1"/>
  <c r="O67" i="36"/>
  <c r="O66" i="36" s="1"/>
  <c r="Q67" i="36"/>
  <c r="Q66" i="36" s="1"/>
  <c r="V67" i="36"/>
  <c r="V66" i="36" s="1"/>
  <c r="G69" i="36"/>
  <c r="I69" i="36"/>
  <c r="K69" i="36"/>
  <c r="M69" i="36"/>
  <c r="O69" i="36"/>
  <c r="Q69" i="36"/>
  <c r="V69" i="36"/>
  <c r="G71" i="36"/>
  <c r="I71" i="36"/>
  <c r="K71" i="36"/>
  <c r="M71" i="36"/>
  <c r="O71" i="36"/>
  <c r="Q71" i="36"/>
  <c r="V71" i="36"/>
  <c r="G73" i="36"/>
  <c r="I73" i="36"/>
  <c r="K73" i="36"/>
  <c r="M73" i="36"/>
  <c r="O73" i="36"/>
  <c r="Q73" i="36"/>
  <c r="V73" i="36"/>
  <c r="Q77" i="36"/>
  <c r="V77" i="36"/>
  <c r="G78" i="36"/>
  <c r="M78" i="36" s="1"/>
  <c r="I78" i="36"/>
  <c r="I77" i="36" s="1"/>
  <c r="K78" i="36"/>
  <c r="K77" i="36" s="1"/>
  <c r="O78" i="36"/>
  <c r="Q78" i="36"/>
  <c r="V78" i="36"/>
  <c r="G79" i="36"/>
  <c r="G77" i="36" s="1"/>
  <c r="I79" i="36"/>
  <c r="K79" i="36"/>
  <c r="O79" i="36"/>
  <c r="Q79" i="36"/>
  <c r="V79" i="36"/>
  <c r="G81" i="36"/>
  <c r="M81" i="36" s="1"/>
  <c r="I81" i="36"/>
  <c r="K81" i="36"/>
  <c r="O81" i="36"/>
  <c r="Q81" i="36"/>
  <c r="V81" i="36"/>
  <c r="G82" i="36"/>
  <c r="M82" i="36" s="1"/>
  <c r="I82" i="36"/>
  <c r="K82" i="36"/>
  <c r="O82" i="36"/>
  <c r="Q82" i="36"/>
  <c r="V82" i="36"/>
  <c r="G84" i="36"/>
  <c r="I84" i="36"/>
  <c r="K84" i="36"/>
  <c r="M84" i="36"/>
  <c r="O84" i="36"/>
  <c r="Q84" i="36"/>
  <c r="V84" i="36"/>
  <c r="G85" i="36"/>
  <c r="I85" i="36"/>
  <c r="K85" i="36"/>
  <c r="M85" i="36"/>
  <c r="O85" i="36"/>
  <c r="O77" i="36" s="1"/>
  <c r="Q85" i="36"/>
  <c r="V85" i="36"/>
  <c r="O86" i="36"/>
  <c r="Q86" i="36"/>
  <c r="G87" i="36"/>
  <c r="G86" i="36" s="1"/>
  <c r="I87" i="36"/>
  <c r="I86" i="36" s="1"/>
  <c r="K87" i="36"/>
  <c r="K86" i="36" s="1"/>
  <c r="O87" i="36"/>
  <c r="Q87" i="36"/>
  <c r="V87" i="36"/>
  <c r="V86" i="36" s="1"/>
  <c r="G89" i="36"/>
  <c r="I89" i="36"/>
  <c r="K89" i="36"/>
  <c r="M89" i="36"/>
  <c r="O89" i="36"/>
  <c r="Q89" i="36"/>
  <c r="V89" i="36"/>
  <c r="G91" i="36"/>
  <c r="M91" i="36" s="1"/>
  <c r="I91" i="36"/>
  <c r="K91" i="36"/>
  <c r="O91" i="36"/>
  <c r="Q91" i="36"/>
  <c r="V91" i="36"/>
  <c r="G94" i="36"/>
  <c r="M94" i="36" s="1"/>
  <c r="I94" i="36"/>
  <c r="K94" i="36"/>
  <c r="O94" i="36"/>
  <c r="Q94" i="36"/>
  <c r="V94" i="36"/>
  <c r="G96" i="36"/>
  <c r="M96" i="36" s="1"/>
  <c r="I96" i="36"/>
  <c r="K96" i="36"/>
  <c r="O96" i="36"/>
  <c r="Q96" i="36"/>
  <c r="V96" i="36"/>
  <c r="G98" i="36"/>
  <c r="I98" i="36"/>
  <c r="K98" i="36"/>
  <c r="M98" i="36"/>
  <c r="O98" i="36"/>
  <c r="Q98" i="36"/>
  <c r="V98" i="36"/>
  <c r="G100" i="36"/>
  <c r="K100" i="36"/>
  <c r="M100" i="36"/>
  <c r="O100" i="36"/>
  <c r="V100" i="36"/>
  <c r="G101" i="36"/>
  <c r="I101" i="36"/>
  <c r="I100" i="36" s="1"/>
  <c r="K101" i="36"/>
  <c r="M101" i="36"/>
  <c r="O101" i="36"/>
  <c r="Q101" i="36"/>
  <c r="Q100" i="36" s="1"/>
  <c r="V101" i="36"/>
  <c r="O103" i="36"/>
  <c r="Q103" i="36"/>
  <c r="V103" i="36"/>
  <c r="G104" i="36"/>
  <c r="I104" i="36"/>
  <c r="I103" i="36" s="1"/>
  <c r="K104" i="36"/>
  <c r="M104" i="36"/>
  <c r="O104" i="36"/>
  <c r="Q104" i="36"/>
  <c r="V104" i="36"/>
  <c r="G106" i="36"/>
  <c r="G103" i="36" s="1"/>
  <c r="I106" i="36"/>
  <c r="K106" i="36"/>
  <c r="K103" i="36" s="1"/>
  <c r="O106" i="36"/>
  <c r="Q106" i="36"/>
  <c r="V106" i="36"/>
  <c r="G108" i="36"/>
  <c r="I108" i="36"/>
  <c r="Q108" i="36"/>
  <c r="G109" i="36"/>
  <c r="M109" i="36" s="1"/>
  <c r="M108" i="36" s="1"/>
  <c r="I109" i="36"/>
  <c r="K109" i="36"/>
  <c r="K108" i="36" s="1"/>
  <c r="O109" i="36"/>
  <c r="O108" i="36" s="1"/>
  <c r="Q109" i="36"/>
  <c r="V109" i="36"/>
  <c r="V108" i="36" s="1"/>
  <c r="I110" i="36"/>
  <c r="K110" i="36"/>
  <c r="M110" i="36"/>
  <c r="G111" i="36"/>
  <c r="G110" i="36" s="1"/>
  <c r="I111" i="36"/>
  <c r="K111" i="36"/>
  <c r="M111" i="36"/>
  <c r="O111" i="36"/>
  <c r="O110" i="36" s="1"/>
  <c r="Q111" i="36"/>
  <c r="V111" i="36"/>
  <c r="V110" i="36" s="1"/>
  <c r="G113" i="36"/>
  <c r="I113" i="36"/>
  <c r="K113" i="36"/>
  <c r="M113" i="36"/>
  <c r="O113" i="36"/>
  <c r="Q113" i="36"/>
  <c r="Q110" i="36" s="1"/>
  <c r="V113" i="36"/>
  <c r="O114" i="36"/>
  <c r="Q114" i="36"/>
  <c r="V114" i="36"/>
  <c r="G115" i="36"/>
  <c r="I115" i="36"/>
  <c r="I114" i="36" s="1"/>
  <c r="K115" i="36"/>
  <c r="M115" i="36"/>
  <c r="O115" i="36"/>
  <c r="Q115" i="36"/>
  <c r="V115" i="36"/>
  <c r="G117" i="36"/>
  <c r="G114" i="36" s="1"/>
  <c r="I117" i="36"/>
  <c r="K117" i="36"/>
  <c r="K114" i="36" s="1"/>
  <c r="O117" i="36"/>
  <c r="Q117" i="36"/>
  <c r="V117" i="36"/>
  <c r="G120" i="36"/>
  <c r="M120" i="36" s="1"/>
  <c r="I120" i="36"/>
  <c r="K120" i="36"/>
  <c r="O120" i="36"/>
  <c r="Q120" i="36"/>
  <c r="V120" i="36"/>
  <c r="G121" i="36"/>
  <c r="I121" i="36"/>
  <c r="K121" i="36"/>
  <c r="G122" i="36"/>
  <c r="I122" i="36"/>
  <c r="K122" i="36"/>
  <c r="M122" i="36"/>
  <c r="M121" i="36" s="1"/>
  <c r="O122" i="36"/>
  <c r="Q122" i="36"/>
  <c r="Q121" i="36" s="1"/>
  <c r="V122" i="36"/>
  <c r="G124" i="36"/>
  <c r="I124" i="36"/>
  <c r="K124" i="36"/>
  <c r="M124" i="36"/>
  <c r="O124" i="36"/>
  <c r="O121" i="36" s="1"/>
  <c r="Q124" i="36"/>
  <c r="V124" i="36"/>
  <c r="V121" i="36" s="1"/>
  <c r="G126" i="36"/>
  <c r="I126" i="36"/>
  <c r="K126" i="36"/>
  <c r="M126" i="36"/>
  <c r="O126" i="36"/>
  <c r="Q126" i="36"/>
  <c r="V126" i="36"/>
  <c r="G127" i="36"/>
  <c r="M127" i="36" s="1"/>
  <c r="I127" i="36"/>
  <c r="K127" i="36"/>
  <c r="O127" i="36"/>
  <c r="Q127" i="36"/>
  <c r="V127" i="36"/>
  <c r="G128" i="36"/>
  <c r="I128" i="36"/>
  <c r="K128" i="36"/>
  <c r="M128" i="36"/>
  <c r="O128" i="36"/>
  <c r="Q128" i="36"/>
  <c r="V128" i="36"/>
  <c r="G129" i="36"/>
  <c r="K129" i="36"/>
  <c r="V129" i="36"/>
  <c r="G130" i="36"/>
  <c r="M130" i="36" s="1"/>
  <c r="M129" i="36" s="1"/>
  <c r="I130" i="36"/>
  <c r="I129" i="36" s="1"/>
  <c r="K130" i="36"/>
  <c r="O130" i="36"/>
  <c r="O129" i="36" s="1"/>
  <c r="Q130" i="36"/>
  <c r="Q129" i="36" s="1"/>
  <c r="V130" i="36"/>
  <c r="AE132" i="36"/>
  <c r="G126" i="35"/>
  <c r="BA117" i="35"/>
  <c r="G9" i="35"/>
  <c r="M9" i="35" s="1"/>
  <c r="I9" i="35"/>
  <c r="I8" i="35" s="1"/>
  <c r="K9" i="35"/>
  <c r="K8" i="35" s="1"/>
  <c r="O9" i="35"/>
  <c r="O8" i="35" s="1"/>
  <c r="Q9" i="35"/>
  <c r="Q8" i="35" s="1"/>
  <c r="V9" i="35"/>
  <c r="V8" i="35" s="1"/>
  <c r="G12" i="35"/>
  <c r="M12" i="35" s="1"/>
  <c r="I12" i="35"/>
  <c r="K12" i="35"/>
  <c r="O12" i="35"/>
  <c r="Q12" i="35"/>
  <c r="V12" i="35"/>
  <c r="G14" i="35"/>
  <c r="I14" i="35"/>
  <c r="K14" i="35"/>
  <c r="M14" i="35"/>
  <c r="O14" i="35"/>
  <c r="Q14" i="35"/>
  <c r="V14" i="35"/>
  <c r="G17" i="35"/>
  <c r="M17" i="35" s="1"/>
  <c r="I17" i="35"/>
  <c r="K17" i="35"/>
  <c r="O17" i="35"/>
  <c r="Q17" i="35"/>
  <c r="V17" i="35"/>
  <c r="G19" i="35"/>
  <c r="I19" i="35"/>
  <c r="K19" i="35"/>
  <c r="M19" i="35"/>
  <c r="O19" i="35"/>
  <c r="Q19" i="35"/>
  <c r="V19" i="35"/>
  <c r="G20" i="35"/>
  <c r="M20" i="35" s="1"/>
  <c r="I20" i="35"/>
  <c r="K20" i="35"/>
  <c r="O20" i="35"/>
  <c r="Q20" i="35"/>
  <c r="V20" i="35"/>
  <c r="G21" i="35"/>
  <c r="I21" i="35"/>
  <c r="K21" i="35"/>
  <c r="M21" i="35"/>
  <c r="O21" i="35"/>
  <c r="Q21" i="35"/>
  <c r="V21" i="35"/>
  <c r="G23" i="35"/>
  <c r="G8" i="35" s="1"/>
  <c r="I23" i="35"/>
  <c r="K23" i="35"/>
  <c r="O23" i="35"/>
  <c r="Q23" i="35"/>
  <c r="V23" i="35"/>
  <c r="G26" i="35"/>
  <c r="M26" i="35" s="1"/>
  <c r="I26" i="35"/>
  <c r="K26" i="35"/>
  <c r="K25" i="35" s="1"/>
  <c r="O26" i="35"/>
  <c r="O25" i="35" s="1"/>
  <c r="Q26" i="35"/>
  <c r="V26" i="35"/>
  <c r="V25" i="35" s="1"/>
  <c r="G27" i="35"/>
  <c r="I27" i="35"/>
  <c r="K27" i="35"/>
  <c r="M27" i="35"/>
  <c r="O27" i="35"/>
  <c r="Q27" i="35"/>
  <c r="Q25" i="35" s="1"/>
  <c r="V27" i="35"/>
  <c r="G29" i="35"/>
  <c r="I29" i="35"/>
  <c r="K29" i="35"/>
  <c r="M29" i="35"/>
  <c r="O29" i="35"/>
  <c r="Q29" i="35"/>
  <c r="V29" i="35"/>
  <c r="G31" i="35"/>
  <c r="M31" i="35" s="1"/>
  <c r="I31" i="35"/>
  <c r="K31" i="35"/>
  <c r="O31" i="35"/>
  <c r="Q31" i="35"/>
  <c r="V31" i="35"/>
  <c r="G33" i="35"/>
  <c r="M33" i="35" s="1"/>
  <c r="I33" i="35"/>
  <c r="K33" i="35"/>
  <c r="O33" i="35"/>
  <c r="Q33" i="35"/>
  <c r="V33" i="35"/>
  <c r="G36" i="35"/>
  <c r="I36" i="35"/>
  <c r="K36" i="35"/>
  <c r="M36" i="35"/>
  <c r="O36" i="35"/>
  <c r="Q36" i="35"/>
  <c r="V36" i="35"/>
  <c r="G39" i="35"/>
  <c r="G25" i="35" s="1"/>
  <c r="I39" i="35"/>
  <c r="K39" i="35"/>
  <c r="O39" i="35"/>
  <c r="Q39" i="35"/>
  <c r="V39" i="35"/>
  <c r="G41" i="35"/>
  <c r="M41" i="35" s="1"/>
  <c r="I41" i="35"/>
  <c r="I25" i="35" s="1"/>
  <c r="K41" i="35"/>
  <c r="O41" i="35"/>
  <c r="Q41" i="35"/>
  <c r="V41" i="35"/>
  <c r="G42" i="35"/>
  <c r="K42" i="35"/>
  <c r="G43" i="35"/>
  <c r="I43" i="35"/>
  <c r="I42" i="35" s="1"/>
  <c r="K43" i="35"/>
  <c r="M43" i="35"/>
  <c r="M42" i="35" s="1"/>
  <c r="O43" i="35"/>
  <c r="O42" i="35" s="1"/>
  <c r="Q43" i="35"/>
  <c r="Q42" i="35" s="1"/>
  <c r="V43" i="35"/>
  <c r="V42" i="35" s="1"/>
  <c r="G48" i="35"/>
  <c r="I48" i="35"/>
  <c r="K48" i="35"/>
  <c r="M48" i="35"/>
  <c r="O48" i="35"/>
  <c r="Q48" i="35"/>
  <c r="V48" i="35"/>
  <c r="G54" i="35"/>
  <c r="I54" i="35"/>
  <c r="K54" i="35"/>
  <c r="M54" i="35"/>
  <c r="O54" i="35"/>
  <c r="Q54" i="35"/>
  <c r="V54" i="35"/>
  <c r="G56" i="35"/>
  <c r="I56" i="35"/>
  <c r="K56" i="35"/>
  <c r="M56" i="35"/>
  <c r="O56" i="35"/>
  <c r="Q56" i="35"/>
  <c r="V56" i="35"/>
  <c r="Q59" i="35"/>
  <c r="G60" i="35"/>
  <c r="G59" i="35" s="1"/>
  <c r="I60" i="35"/>
  <c r="I59" i="35" s="1"/>
  <c r="K60" i="35"/>
  <c r="K59" i="35" s="1"/>
  <c r="O60" i="35"/>
  <c r="O59" i="35" s="1"/>
  <c r="Q60" i="35"/>
  <c r="V60" i="35"/>
  <c r="V59" i="35" s="1"/>
  <c r="G62" i="35"/>
  <c r="M62" i="35" s="1"/>
  <c r="I62" i="35"/>
  <c r="K62" i="35"/>
  <c r="O62" i="35"/>
  <c r="Q62" i="35"/>
  <c r="V62" i="35"/>
  <c r="G64" i="35"/>
  <c r="M64" i="35" s="1"/>
  <c r="I64" i="35"/>
  <c r="K64" i="35"/>
  <c r="O64" i="35"/>
  <c r="Q64" i="35"/>
  <c r="V64" i="35"/>
  <c r="G66" i="35"/>
  <c r="I66" i="35"/>
  <c r="K66" i="35"/>
  <c r="M66" i="35"/>
  <c r="O66" i="35"/>
  <c r="Q66" i="35"/>
  <c r="V66" i="35"/>
  <c r="K69" i="35"/>
  <c r="O69" i="35"/>
  <c r="G70" i="35"/>
  <c r="I70" i="35"/>
  <c r="I69" i="35" s="1"/>
  <c r="K70" i="35"/>
  <c r="M70" i="35"/>
  <c r="O70" i="35"/>
  <c r="Q70" i="35"/>
  <c r="Q69" i="35" s="1"/>
  <c r="V70" i="35"/>
  <c r="V69" i="35" s="1"/>
  <c r="G74" i="35"/>
  <c r="I74" i="35"/>
  <c r="K74" i="35"/>
  <c r="M74" i="35"/>
  <c r="O74" i="35"/>
  <c r="Q74" i="35"/>
  <c r="V74" i="35"/>
  <c r="G75" i="35"/>
  <c r="G69" i="35" s="1"/>
  <c r="I75" i="35"/>
  <c r="K75" i="35"/>
  <c r="O75" i="35"/>
  <c r="Q75" i="35"/>
  <c r="V75" i="35"/>
  <c r="G77" i="35"/>
  <c r="M77" i="35" s="1"/>
  <c r="I77" i="35"/>
  <c r="K77" i="35"/>
  <c r="O77" i="35"/>
  <c r="Q77" i="35"/>
  <c r="V77" i="35"/>
  <c r="G79" i="35"/>
  <c r="M79" i="35" s="1"/>
  <c r="I79" i="35"/>
  <c r="K79" i="35"/>
  <c r="O79" i="35"/>
  <c r="Q79" i="35"/>
  <c r="V79" i="35"/>
  <c r="G81" i="35"/>
  <c r="G82" i="35"/>
  <c r="I82" i="35"/>
  <c r="I81" i="35" s="1"/>
  <c r="K82" i="35"/>
  <c r="M82" i="35"/>
  <c r="O82" i="35"/>
  <c r="O81" i="35" s="1"/>
  <c r="Q82" i="35"/>
  <c r="Q81" i="35" s="1"/>
  <c r="V82" i="35"/>
  <c r="G84" i="35"/>
  <c r="I84" i="35"/>
  <c r="K84" i="35"/>
  <c r="K81" i="35" s="1"/>
  <c r="M84" i="35"/>
  <c r="O84" i="35"/>
  <c r="Q84" i="35"/>
  <c r="V84" i="35"/>
  <c r="G86" i="35"/>
  <c r="I86" i="35"/>
  <c r="K86" i="35"/>
  <c r="M86" i="35"/>
  <c r="O86" i="35"/>
  <c r="Q86" i="35"/>
  <c r="V86" i="35"/>
  <c r="V81" i="35" s="1"/>
  <c r="G88" i="35"/>
  <c r="I88" i="35"/>
  <c r="K88" i="35"/>
  <c r="M88" i="35"/>
  <c r="O88" i="35"/>
  <c r="Q88" i="35"/>
  <c r="V88" i="35"/>
  <c r="G90" i="35"/>
  <c r="M90" i="35" s="1"/>
  <c r="I90" i="35"/>
  <c r="K90" i="35"/>
  <c r="O90" i="35"/>
  <c r="Q90" i="35"/>
  <c r="V90" i="35"/>
  <c r="G92" i="35"/>
  <c r="M92" i="35" s="1"/>
  <c r="I92" i="35"/>
  <c r="K92" i="35"/>
  <c r="O92" i="35"/>
  <c r="Q92" i="35"/>
  <c r="V92" i="35"/>
  <c r="I94" i="35"/>
  <c r="Q94" i="35"/>
  <c r="G95" i="35"/>
  <c r="G94" i="35" s="1"/>
  <c r="I95" i="35"/>
  <c r="K95" i="35"/>
  <c r="K94" i="35" s="1"/>
  <c r="O95" i="35"/>
  <c r="O94" i="35" s="1"/>
  <c r="Q95" i="35"/>
  <c r="V95" i="35"/>
  <c r="V94" i="35" s="1"/>
  <c r="I97" i="35"/>
  <c r="G98" i="35"/>
  <c r="G97" i="35" s="1"/>
  <c r="I98" i="35"/>
  <c r="K98" i="35"/>
  <c r="K97" i="35" s="1"/>
  <c r="M98" i="35"/>
  <c r="O98" i="35"/>
  <c r="O97" i="35" s="1"/>
  <c r="Q98" i="35"/>
  <c r="Q97" i="35" s="1"/>
  <c r="V98" i="35"/>
  <c r="V97" i="35" s="1"/>
  <c r="G100" i="35"/>
  <c r="I100" i="35"/>
  <c r="K100" i="35"/>
  <c r="M100" i="35"/>
  <c r="M97" i="35" s="1"/>
  <c r="O100" i="35"/>
  <c r="Q100" i="35"/>
  <c r="V100" i="35"/>
  <c r="K102" i="35"/>
  <c r="O102" i="35"/>
  <c r="V102" i="35"/>
  <c r="G103" i="35"/>
  <c r="G102" i="35" s="1"/>
  <c r="I103" i="35"/>
  <c r="I102" i="35" s="1"/>
  <c r="K103" i="35"/>
  <c r="O103" i="35"/>
  <c r="Q103" i="35"/>
  <c r="Q102" i="35" s="1"/>
  <c r="V103" i="35"/>
  <c r="V104" i="35"/>
  <c r="G105" i="35"/>
  <c r="M105" i="35" s="1"/>
  <c r="I105" i="35"/>
  <c r="I104" i="35" s="1"/>
  <c r="K105" i="35"/>
  <c r="K104" i="35" s="1"/>
  <c r="O105" i="35"/>
  <c r="Q105" i="35"/>
  <c r="Q104" i="35" s="1"/>
  <c r="V105" i="35"/>
  <c r="G107" i="35"/>
  <c r="G104" i="35" s="1"/>
  <c r="I107" i="35"/>
  <c r="K107" i="35"/>
  <c r="O107" i="35"/>
  <c r="O104" i="35" s="1"/>
  <c r="Q107" i="35"/>
  <c r="V107" i="35"/>
  <c r="G108" i="35"/>
  <c r="I108" i="35"/>
  <c r="G109" i="35"/>
  <c r="I109" i="35"/>
  <c r="K109" i="35"/>
  <c r="K108" i="35" s="1"/>
  <c r="M109" i="35"/>
  <c r="O109" i="35"/>
  <c r="O108" i="35" s="1"/>
  <c r="Q109" i="35"/>
  <c r="Q108" i="35" s="1"/>
  <c r="V109" i="35"/>
  <c r="V108" i="35" s="1"/>
  <c r="G111" i="35"/>
  <c r="I111" i="35"/>
  <c r="K111" i="35"/>
  <c r="M111" i="35"/>
  <c r="M108" i="35" s="1"/>
  <c r="O111" i="35"/>
  <c r="Q111" i="35"/>
  <c r="V111" i="35"/>
  <c r="G114" i="35"/>
  <c r="I114" i="35"/>
  <c r="K114" i="35"/>
  <c r="M114" i="35"/>
  <c r="O114" i="35"/>
  <c r="Q114" i="35"/>
  <c r="V114" i="35"/>
  <c r="Q115" i="35"/>
  <c r="G116" i="35"/>
  <c r="G115" i="35" s="1"/>
  <c r="I116" i="35"/>
  <c r="I115" i="35" s="1"/>
  <c r="K116" i="35"/>
  <c r="K115" i="35" s="1"/>
  <c r="O116" i="35"/>
  <c r="Q116" i="35"/>
  <c r="V116" i="35"/>
  <c r="V115" i="35" s="1"/>
  <c r="G118" i="35"/>
  <c r="M118" i="35" s="1"/>
  <c r="I118" i="35"/>
  <c r="K118" i="35"/>
  <c r="O118" i="35"/>
  <c r="Q118" i="35"/>
  <c r="V118" i="35"/>
  <c r="G120" i="35"/>
  <c r="M120" i="35" s="1"/>
  <c r="I120" i="35"/>
  <c r="K120" i="35"/>
  <c r="O120" i="35"/>
  <c r="Q120" i="35"/>
  <c r="V120" i="35"/>
  <c r="G121" i="35"/>
  <c r="I121" i="35"/>
  <c r="K121" i="35"/>
  <c r="M121" i="35"/>
  <c r="O121" i="35"/>
  <c r="O115" i="35" s="1"/>
  <c r="Q121" i="35"/>
  <c r="V121" i="35"/>
  <c r="G122" i="35"/>
  <c r="I122" i="35"/>
  <c r="K122" i="35"/>
  <c r="M122" i="35"/>
  <c r="O122" i="35"/>
  <c r="Q122" i="35"/>
  <c r="V122" i="35"/>
  <c r="K123" i="35"/>
  <c r="M123" i="35"/>
  <c r="Q123" i="35"/>
  <c r="G124" i="35"/>
  <c r="G123" i="35" s="1"/>
  <c r="I124" i="35"/>
  <c r="I123" i="35" s="1"/>
  <c r="K124" i="35"/>
  <c r="M124" i="35"/>
  <c r="O124" i="35"/>
  <c r="O123" i="35" s="1"/>
  <c r="Q124" i="35"/>
  <c r="V124" i="35"/>
  <c r="V123" i="35" s="1"/>
  <c r="AE126" i="35"/>
  <c r="G22" i="34"/>
  <c r="G8" i="34"/>
  <c r="G9" i="34"/>
  <c r="M9" i="34" s="1"/>
  <c r="M8" i="34" s="1"/>
  <c r="I9" i="34"/>
  <c r="I8" i="34" s="1"/>
  <c r="K9" i="34"/>
  <c r="K8" i="34" s="1"/>
  <c r="O9" i="34"/>
  <c r="O8" i="34" s="1"/>
  <c r="Q9" i="34"/>
  <c r="Q8" i="34" s="1"/>
  <c r="V9" i="34"/>
  <c r="V8" i="34" s="1"/>
  <c r="G12" i="34"/>
  <c r="I12" i="34"/>
  <c r="I11" i="34" s="1"/>
  <c r="K12" i="34"/>
  <c r="M12" i="34"/>
  <c r="O12" i="34"/>
  <c r="O11" i="34" s="1"/>
  <c r="Q12" i="34"/>
  <c r="V12" i="34"/>
  <c r="V11" i="34" s="1"/>
  <c r="G14" i="34"/>
  <c r="I14" i="34"/>
  <c r="K14" i="34"/>
  <c r="K11" i="34" s="1"/>
  <c r="M14" i="34"/>
  <c r="O14" i="34"/>
  <c r="Q14" i="34"/>
  <c r="Q11" i="34" s="1"/>
  <c r="V14" i="34"/>
  <c r="G16" i="34"/>
  <c r="I16" i="34"/>
  <c r="K16" i="34"/>
  <c r="M16" i="34"/>
  <c r="O16" i="34"/>
  <c r="Q16" i="34"/>
  <c r="V16" i="34"/>
  <c r="G17" i="34"/>
  <c r="I17" i="34"/>
  <c r="K17" i="34"/>
  <c r="M17" i="34"/>
  <c r="O17" i="34"/>
  <c r="Q17" i="34"/>
  <c r="V17" i="34"/>
  <c r="G18" i="34"/>
  <c r="M18" i="34" s="1"/>
  <c r="I18" i="34"/>
  <c r="K18" i="34"/>
  <c r="O18" i="34"/>
  <c r="Q18" i="34"/>
  <c r="V18" i="34"/>
  <c r="G20" i="34"/>
  <c r="M20" i="34" s="1"/>
  <c r="I20" i="34"/>
  <c r="K20" i="34"/>
  <c r="O20" i="34"/>
  <c r="Q20" i="34"/>
  <c r="V20" i="34"/>
  <c r="AE22" i="34"/>
  <c r="AF22" i="34"/>
  <c r="G51" i="33"/>
  <c r="G9" i="33"/>
  <c r="M9" i="33" s="1"/>
  <c r="I9" i="33"/>
  <c r="I8" i="33" s="1"/>
  <c r="K9" i="33"/>
  <c r="K8" i="33" s="1"/>
  <c r="O9" i="33"/>
  <c r="O8" i="33" s="1"/>
  <c r="Q9" i="33"/>
  <c r="Q8" i="33" s="1"/>
  <c r="V9" i="33"/>
  <c r="V8" i="33" s="1"/>
  <c r="G11" i="33"/>
  <c r="M11" i="33" s="1"/>
  <c r="I11" i="33"/>
  <c r="K11" i="33"/>
  <c r="O11" i="33"/>
  <c r="Q11" i="33"/>
  <c r="V11" i="33"/>
  <c r="G13" i="33"/>
  <c r="I13" i="33"/>
  <c r="K13" i="33"/>
  <c r="M13" i="33"/>
  <c r="O13" i="33"/>
  <c r="Q13" i="33"/>
  <c r="V13" i="33"/>
  <c r="G16" i="33"/>
  <c r="I16" i="33"/>
  <c r="K16" i="33"/>
  <c r="M16" i="33"/>
  <c r="O16" i="33"/>
  <c r="Q16" i="33"/>
  <c r="V16" i="33"/>
  <c r="G18" i="33"/>
  <c r="M18" i="33" s="1"/>
  <c r="I18" i="33"/>
  <c r="K18" i="33"/>
  <c r="O18" i="33"/>
  <c r="Q18" i="33"/>
  <c r="V18" i="33"/>
  <c r="G20" i="33"/>
  <c r="I20" i="33"/>
  <c r="K20" i="33"/>
  <c r="M20" i="33"/>
  <c r="O20" i="33"/>
  <c r="Q20" i="33"/>
  <c r="V20" i="33"/>
  <c r="G22" i="33"/>
  <c r="M22" i="33" s="1"/>
  <c r="I22" i="33"/>
  <c r="K22" i="33"/>
  <c r="O22" i="33"/>
  <c r="Q22" i="33"/>
  <c r="V22" i="33"/>
  <c r="G24" i="33"/>
  <c r="G8" i="33" s="1"/>
  <c r="I24" i="33"/>
  <c r="K24" i="33"/>
  <c r="O24" i="33"/>
  <c r="Q24" i="33"/>
  <c r="V24" i="33"/>
  <c r="G31" i="33"/>
  <c r="M31" i="33" s="1"/>
  <c r="I31" i="33"/>
  <c r="K31" i="33"/>
  <c r="O31" i="33"/>
  <c r="Q31" i="33"/>
  <c r="V31" i="33"/>
  <c r="G33" i="33"/>
  <c r="M33" i="33" s="1"/>
  <c r="I33" i="33"/>
  <c r="K33" i="33"/>
  <c r="O33" i="33"/>
  <c r="Q33" i="33"/>
  <c r="V33" i="33"/>
  <c r="G40" i="33"/>
  <c r="I40" i="33"/>
  <c r="K40" i="33"/>
  <c r="M40" i="33"/>
  <c r="O40" i="33"/>
  <c r="Q40" i="33"/>
  <c r="V40" i="33"/>
  <c r="G42" i="33"/>
  <c r="I42" i="33"/>
  <c r="K42" i="33"/>
  <c r="M42" i="33"/>
  <c r="O42" i="33"/>
  <c r="Q42" i="33"/>
  <c r="V42" i="33"/>
  <c r="G45" i="33"/>
  <c r="M45" i="33" s="1"/>
  <c r="I45" i="33"/>
  <c r="K45" i="33"/>
  <c r="O45" i="33"/>
  <c r="Q45" i="33"/>
  <c r="V45" i="33"/>
  <c r="G48" i="33"/>
  <c r="Q48" i="33"/>
  <c r="V48" i="33"/>
  <c r="G49" i="33"/>
  <c r="I49" i="33"/>
  <c r="I48" i="33" s="1"/>
  <c r="K49" i="33"/>
  <c r="K48" i="33" s="1"/>
  <c r="M49" i="33"/>
  <c r="M48" i="33" s="1"/>
  <c r="O49" i="33"/>
  <c r="O48" i="33" s="1"/>
  <c r="Q49" i="33"/>
  <c r="V49" i="33"/>
  <c r="AE51" i="33"/>
  <c r="G33" i="32"/>
  <c r="BA19" i="32"/>
  <c r="G9" i="32"/>
  <c r="M9" i="32" s="1"/>
  <c r="I9" i="32"/>
  <c r="I8" i="32" s="1"/>
  <c r="K9" i="32"/>
  <c r="K8" i="32" s="1"/>
  <c r="O9" i="32"/>
  <c r="O8" i="32" s="1"/>
  <c r="Q9" i="32"/>
  <c r="Q8" i="32" s="1"/>
  <c r="V9" i="32"/>
  <c r="V8" i="32" s="1"/>
  <c r="G10" i="32"/>
  <c r="M10" i="32" s="1"/>
  <c r="I10" i="32"/>
  <c r="K10" i="32"/>
  <c r="O10" i="32"/>
  <c r="Q10" i="32"/>
  <c r="V10" i="32"/>
  <c r="G11" i="32"/>
  <c r="I11" i="32"/>
  <c r="K11" i="32"/>
  <c r="M11" i="32"/>
  <c r="O11" i="32"/>
  <c r="Q11" i="32"/>
  <c r="V11" i="32"/>
  <c r="G12" i="32"/>
  <c r="M12" i="32" s="1"/>
  <c r="I12" i="32"/>
  <c r="K12" i="32"/>
  <c r="O12" i="32"/>
  <c r="Q12" i="32"/>
  <c r="V12" i="32"/>
  <c r="G13" i="32"/>
  <c r="I13" i="32"/>
  <c r="K13" i="32"/>
  <c r="M13" i="32"/>
  <c r="O13" i="32"/>
  <c r="Q13" i="32"/>
  <c r="V13" i="32"/>
  <c r="G14" i="32"/>
  <c r="I14" i="32"/>
  <c r="K14" i="32"/>
  <c r="M14" i="32"/>
  <c r="O14" i="32"/>
  <c r="Q14" i="32"/>
  <c r="V14" i="32"/>
  <c r="G15" i="32"/>
  <c r="I15" i="32"/>
  <c r="K15" i="32"/>
  <c r="M15" i="32"/>
  <c r="O15" i="32"/>
  <c r="Q15" i="32"/>
  <c r="V15" i="32"/>
  <c r="G16" i="32"/>
  <c r="G8" i="32" s="1"/>
  <c r="I16" i="32"/>
  <c r="K16" i="32"/>
  <c r="O16" i="32"/>
  <c r="Q16" i="32"/>
  <c r="V16" i="32"/>
  <c r="G21" i="32"/>
  <c r="M21" i="32" s="1"/>
  <c r="I21" i="32"/>
  <c r="K21" i="32"/>
  <c r="O21" i="32"/>
  <c r="Q21" i="32"/>
  <c r="V21" i="32"/>
  <c r="G22" i="32"/>
  <c r="M22" i="32" s="1"/>
  <c r="I22" i="32"/>
  <c r="K22" i="32"/>
  <c r="O22" i="32"/>
  <c r="Q22" i="32"/>
  <c r="V22" i="32"/>
  <c r="G23" i="32"/>
  <c r="I23" i="32"/>
  <c r="K23" i="32"/>
  <c r="M23" i="32"/>
  <c r="O23" i="32"/>
  <c r="Q23" i="32"/>
  <c r="V23" i="32"/>
  <c r="G24" i="32"/>
  <c r="M24" i="32" s="1"/>
  <c r="I24" i="32"/>
  <c r="K24" i="32"/>
  <c r="O24" i="32"/>
  <c r="Q24" i="32"/>
  <c r="V24" i="32"/>
  <c r="G25" i="32"/>
  <c r="I25" i="32"/>
  <c r="K25" i="32"/>
  <c r="M25" i="32"/>
  <c r="O25" i="32"/>
  <c r="Q25" i="32"/>
  <c r="V25" i="32"/>
  <c r="G26" i="32"/>
  <c r="I26" i="32"/>
  <c r="K26" i="32"/>
  <c r="M26" i="32"/>
  <c r="O26" i="32"/>
  <c r="Q26" i="32"/>
  <c r="V26" i="32"/>
  <c r="G27" i="32"/>
  <c r="I27" i="32"/>
  <c r="K27" i="32"/>
  <c r="M27" i="32"/>
  <c r="O27" i="32"/>
  <c r="Q27" i="32"/>
  <c r="V27" i="32"/>
  <c r="G28" i="32"/>
  <c r="M28" i="32" s="1"/>
  <c r="I28" i="32"/>
  <c r="K28" i="32"/>
  <c r="O28" i="32"/>
  <c r="Q28" i="32"/>
  <c r="V28" i="32"/>
  <c r="G29" i="32"/>
  <c r="M29" i="32" s="1"/>
  <c r="I29" i="32"/>
  <c r="K29" i="32"/>
  <c r="O29" i="32"/>
  <c r="Q29" i="32"/>
  <c r="V29" i="32"/>
  <c r="G30" i="32"/>
  <c r="M30" i="32" s="1"/>
  <c r="I30" i="32"/>
  <c r="K30" i="32"/>
  <c r="O30" i="32"/>
  <c r="Q30" i="32"/>
  <c r="V30" i="32"/>
  <c r="G31" i="32"/>
  <c r="I31" i="32"/>
  <c r="K31" i="32"/>
  <c r="M31" i="32"/>
  <c r="O31" i="32"/>
  <c r="Q31" i="32"/>
  <c r="V31" i="32"/>
  <c r="AE33" i="32"/>
  <c r="G90" i="31"/>
  <c r="G8" i="31"/>
  <c r="G9" i="31"/>
  <c r="M9" i="31" s="1"/>
  <c r="I9" i="31"/>
  <c r="I8" i="31" s="1"/>
  <c r="K9" i="31"/>
  <c r="K8" i="31" s="1"/>
  <c r="O9" i="31"/>
  <c r="O8" i="31" s="1"/>
  <c r="Q9" i="31"/>
  <c r="Q8" i="31" s="1"/>
  <c r="V9" i="31"/>
  <c r="V8" i="31" s="1"/>
  <c r="G11" i="31"/>
  <c r="M11" i="31" s="1"/>
  <c r="I11" i="31"/>
  <c r="K11" i="31"/>
  <c r="O11" i="31"/>
  <c r="Q11" i="31"/>
  <c r="V11" i="31"/>
  <c r="G13" i="31"/>
  <c r="I13" i="31"/>
  <c r="K13" i="31"/>
  <c r="M13" i="31"/>
  <c r="O13" i="31"/>
  <c r="Q13" i="31"/>
  <c r="V13" i="31"/>
  <c r="G16" i="31"/>
  <c r="M16" i="31" s="1"/>
  <c r="I16" i="31"/>
  <c r="I15" i="31" s="1"/>
  <c r="K16" i="31"/>
  <c r="K15" i="31" s="1"/>
  <c r="O16" i="31"/>
  <c r="Q16" i="31"/>
  <c r="Q15" i="31" s="1"/>
  <c r="V16" i="31"/>
  <c r="V15" i="31" s="1"/>
  <c r="G17" i="31"/>
  <c r="M17" i="31" s="1"/>
  <c r="I17" i="31"/>
  <c r="K17" i="31"/>
  <c r="O17" i="31"/>
  <c r="Q17" i="31"/>
  <c r="V17" i="31"/>
  <c r="G18" i="31"/>
  <c r="I18" i="31"/>
  <c r="K18" i="31"/>
  <c r="M18" i="31"/>
  <c r="O18" i="31"/>
  <c r="Q18" i="31"/>
  <c r="V18" i="31"/>
  <c r="G19" i="31"/>
  <c r="M19" i="31" s="1"/>
  <c r="I19" i="31"/>
  <c r="K19" i="31"/>
  <c r="O19" i="31"/>
  <c r="Q19" i="31"/>
  <c r="V19" i="31"/>
  <c r="G20" i="31"/>
  <c r="M20" i="31" s="1"/>
  <c r="I20" i="31"/>
  <c r="K20" i="31"/>
  <c r="O20" i="31"/>
  <c r="Q20" i="31"/>
  <c r="V20" i="31"/>
  <c r="G22" i="31"/>
  <c r="M22" i="31" s="1"/>
  <c r="I22" i="31"/>
  <c r="K22" i="31"/>
  <c r="O22" i="31"/>
  <c r="Q22" i="31"/>
  <c r="V22" i="31"/>
  <c r="G24" i="31"/>
  <c r="I24" i="31"/>
  <c r="K24" i="31"/>
  <c r="M24" i="31"/>
  <c r="O24" i="31"/>
  <c r="Q24" i="31"/>
  <c r="V24" i="31"/>
  <c r="G25" i="31"/>
  <c r="M25" i="31" s="1"/>
  <c r="I25" i="31"/>
  <c r="K25" i="31"/>
  <c r="O25" i="31"/>
  <c r="O15" i="31" s="1"/>
  <c r="Q25" i="31"/>
  <c r="V25" i="31"/>
  <c r="G26" i="31"/>
  <c r="M26" i="31" s="1"/>
  <c r="I26" i="31"/>
  <c r="K26" i="31"/>
  <c r="O26" i="31"/>
  <c r="Q26" i="31"/>
  <c r="V26" i="31"/>
  <c r="G28" i="31"/>
  <c r="M28" i="31" s="1"/>
  <c r="I28" i="31"/>
  <c r="K28" i="31"/>
  <c r="O28" i="31"/>
  <c r="Q28" i="31"/>
  <c r="V28" i="31"/>
  <c r="G30" i="31"/>
  <c r="I30" i="31"/>
  <c r="K30" i="31"/>
  <c r="M30" i="31"/>
  <c r="O30" i="31"/>
  <c r="Q30" i="31"/>
  <c r="V30" i="31"/>
  <c r="G31" i="31"/>
  <c r="M31" i="31" s="1"/>
  <c r="I31" i="31"/>
  <c r="K31" i="31"/>
  <c r="O31" i="31"/>
  <c r="Q31" i="31"/>
  <c r="V31" i="31"/>
  <c r="G33" i="31"/>
  <c r="M33" i="31" s="1"/>
  <c r="I33" i="31"/>
  <c r="K33" i="31"/>
  <c r="O33" i="31"/>
  <c r="Q33" i="31"/>
  <c r="V33" i="31"/>
  <c r="G35" i="31"/>
  <c r="M35" i="31" s="1"/>
  <c r="I35" i="31"/>
  <c r="K35" i="31"/>
  <c r="O35" i="31"/>
  <c r="Q35" i="31"/>
  <c r="V35" i="31"/>
  <c r="G37" i="31"/>
  <c r="I37" i="31"/>
  <c r="K37" i="31"/>
  <c r="M37" i="31"/>
  <c r="O37" i="31"/>
  <c r="Q37" i="31"/>
  <c r="V37" i="31"/>
  <c r="G39" i="31"/>
  <c r="M39" i="31" s="1"/>
  <c r="I39" i="31"/>
  <c r="K39" i="31"/>
  <c r="O39" i="31"/>
  <c r="Q39" i="31"/>
  <c r="V39" i="31"/>
  <c r="G41" i="31"/>
  <c r="M41" i="31" s="1"/>
  <c r="I41" i="31"/>
  <c r="K41" i="31"/>
  <c r="O41" i="31"/>
  <c r="Q41" i="31"/>
  <c r="V41" i="31"/>
  <c r="G42" i="31"/>
  <c r="M42" i="31" s="1"/>
  <c r="I42" i="31"/>
  <c r="K42" i="31"/>
  <c r="O42" i="31"/>
  <c r="Q42" i="31"/>
  <c r="V42" i="31"/>
  <c r="G44" i="31"/>
  <c r="I44" i="31"/>
  <c r="K44" i="31"/>
  <c r="M44" i="31"/>
  <c r="O44" i="31"/>
  <c r="Q44" i="31"/>
  <c r="V44" i="31"/>
  <c r="G46" i="31"/>
  <c r="M46" i="31" s="1"/>
  <c r="I46" i="31"/>
  <c r="K46" i="31"/>
  <c r="O46" i="31"/>
  <c r="Q46" i="31"/>
  <c r="V46" i="31"/>
  <c r="G47" i="31"/>
  <c r="M47" i="31" s="1"/>
  <c r="I47" i="31"/>
  <c r="K47" i="31"/>
  <c r="O47" i="31"/>
  <c r="Q47" i="31"/>
  <c r="V47" i="31"/>
  <c r="G48" i="31"/>
  <c r="M48" i="31" s="1"/>
  <c r="I48" i="31"/>
  <c r="K48" i="31"/>
  <c r="O48" i="31"/>
  <c r="Q48" i="31"/>
  <c r="V48" i="31"/>
  <c r="G50" i="31"/>
  <c r="I50" i="31"/>
  <c r="K50" i="31"/>
  <c r="M50" i="31"/>
  <c r="O50" i="31"/>
  <c r="Q50" i="31"/>
  <c r="V50" i="31"/>
  <c r="G52" i="31"/>
  <c r="M52" i="31" s="1"/>
  <c r="I52" i="31"/>
  <c r="K52" i="31"/>
  <c r="O52" i="31"/>
  <c r="Q52" i="31"/>
  <c r="V52" i="31"/>
  <c r="G54" i="31"/>
  <c r="I54" i="31"/>
  <c r="K54" i="31"/>
  <c r="M54" i="31"/>
  <c r="O54" i="31"/>
  <c r="Q54" i="31"/>
  <c r="V54" i="31"/>
  <c r="G56" i="31"/>
  <c r="M56" i="31" s="1"/>
  <c r="I56" i="31"/>
  <c r="K56" i="31"/>
  <c r="O56" i="31"/>
  <c r="Q56" i="31"/>
  <c r="V56" i="31"/>
  <c r="G58" i="31"/>
  <c r="I58" i="31"/>
  <c r="K58" i="31"/>
  <c r="M58" i="31"/>
  <c r="O58" i="31"/>
  <c r="Q58" i="31"/>
  <c r="V58" i="31"/>
  <c r="G60" i="31"/>
  <c r="M60" i="31" s="1"/>
  <c r="I60" i="31"/>
  <c r="K60" i="31"/>
  <c r="O60" i="31"/>
  <c r="Q60" i="31"/>
  <c r="V60" i="31"/>
  <c r="G62" i="31"/>
  <c r="I62" i="31"/>
  <c r="Q62" i="31"/>
  <c r="G63" i="31"/>
  <c r="M63" i="31" s="1"/>
  <c r="M62" i="31" s="1"/>
  <c r="I63" i="31"/>
  <c r="K63" i="31"/>
  <c r="K62" i="31" s="1"/>
  <c r="O63" i="31"/>
  <c r="O62" i="31" s="1"/>
  <c r="Q63" i="31"/>
  <c r="V63" i="31"/>
  <c r="V62" i="31" s="1"/>
  <c r="K64" i="31"/>
  <c r="M64" i="31"/>
  <c r="G65" i="31"/>
  <c r="G64" i="31" s="1"/>
  <c r="I65" i="31"/>
  <c r="I64" i="31" s="1"/>
  <c r="K65" i="31"/>
  <c r="M65" i="31"/>
  <c r="O65" i="31"/>
  <c r="O64" i="31" s="1"/>
  <c r="Q65" i="31"/>
  <c r="Q64" i="31" s="1"/>
  <c r="V65" i="31"/>
  <c r="V64" i="31" s="1"/>
  <c r="G67" i="31"/>
  <c r="I67" i="31"/>
  <c r="K67" i="31"/>
  <c r="K66" i="31" s="1"/>
  <c r="M67" i="31"/>
  <c r="O67" i="31"/>
  <c r="Q67" i="31"/>
  <c r="V67" i="31"/>
  <c r="V66" i="31" s="1"/>
  <c r="G68" i="31"/>
  <c r="I68" i="31"/>
  <c r="K68" i="31"/>
  <c r="M68" i="31"/>
  <c r="O68" i="31"/>
  <c r="O66" i="31" s="1"/>
  <c r="Q68" i="31"/>
  <c r="V68" i="31"/>
  <c r="G69" i="31"/>
  <c r="G66" i="31" s="1"/>
  <c r="I69" i="31"/>
  <c r="K69" i="31"/>
  <c r="O69" i="31"/>
  <c r="Q69" i="31"/>
  <c r="V69" i="31"/>
  <c r="G70" i="31"/>
  <c r="M70" i="31" s="1"/>
  <c r="I70" i="31"/>
  <c r="I66" i="31" s="1"/>
  <c r="K70" i="31"/>
  <c r="O70" i="31"/>
  <c r="Q70" i="31"/>
  <c r="V70" i="31"/>
  <c r="G71" i="31"/>
  <c r="M71" i="31" s="1"/>
  <c r="I71" i="31"/>
  <c r="K71" i="31"/>
  <c r="O71" i="31"/>
  <c r="Q71" i="31"/>
  <c r="V71" i="31"/>
  <c r="G72" i="31"/>
  <c r="I72" i="31"/>
  <c r="K72" i="31"/>
  <c r="M72" i="31"/>
  <c r="O72" i="31"/>
  <c r="Q72" i="31"/>
  <c r="V72" i="31"/>
  <c r="G73" i="31"/>
  <c r="I73" i="31"/>
  <c r="K73" i="31"/>
  <c r="M73" i="31"/>
  <c r="O73" i="31"/>
  <c r="Q73" i="31"/>
  <c r="V73" i="31"/>
  <c r="G74" i="31"/>
  <c r="M74" i="31" s="1"/>
  <c r="I74" i="31"/>
  <c r="K74" i="31"/>
  <c r="O74" i="31"/>
  <c r="Q74" i="31"/>
  <c r="Q66" i="31" s="1"/>
  <c r="V74" i="31"/>
  <c r="G75" i="31"/>
  <c r="I75" i="31"/>
  <c r="K75" i="31"/>
  <c r="M75" i="31"/>
  <c r="O75" i="31"/>
  <c r="Q75" i="31"/>
  <c r="V75" i="31"/>
  <c r="G76" i="31"/>
  <c r="I76" i="31"/>
  <c r="K76" i="31"/>
  <c r="M76" i="31"/>
  <c r="O76" i="31"/>
  <c r="Q76" i="31"/>
  <c r="V76" i="31"/>
  <c r="G77" i="31"/>
  <c r="M77" i="31" s="1"/>
  <c r="I77" i="31"/>
  <c r="K77" i="31"/>
  <c r="O77" i="31"/>
  <c r="Q77" i="31"/>
  <c r="V77" i="31"/>
  <c r="G78" i="31"/>
  <c r="M78" i="31" s="1"/>
  <c r="I78" i="31"/>
  <c r="K78" i="31"/>
  <c r="O78" i="31"/>
  <c r="Q78" i="31"/>
  <c r="V78" i="31"/>
  <c r="G79" i="31"/>
  <c r="M79" i="31" s="1"/>
  <c r="I79" i="31"/>
  <c r="K79" i="31"/>
  <c r="O79" i="31"/>
  <c r="Q79" i="31"/>
  <c r="V79" i="31"/>
  <c r="G80" i="31"/>
  <c r="I80" i="31"/>
  <c r="K80" i="31"/>
  <c r="M80" i="31"/>
  <c r="O80" i="31"/>
  <c r="Q80" i="31"/>
  <c r="V80" i="31"/>
  <c r="G81" i="31"/>
  <c r="I81" i="31"/>
  <c r="K81" i="31"/>
  <c r="M81" i="31"/>
  <c r="O81" i="31"/>
  <c r="Q81" i="31"/>
  <c r="V81" i="31"/>
  <c r="G82" i="31"/>
  <c r="M82" i="31" s="1"/>
  <c r="I82" i="31"/>
  <c r="K82" i="31"/>
  <c r="O82" i="31"/>
  <c r="Q82" i="31"/>
  <c r="V82" i="31"/>
  <c r="G83" i="31"/>
  <c r="I83" i="31"/>
  <c r="K83" i="31"/>
  <c r="M83" i="31"/>
  <c r="O83" i="31"/>
  <c r="Q83" i="31"/>
  <c r="V83" i="31"/>
  <c r="G84" i="31"/>
  <c r="I84" i="31"/>
  <c r="K84" i="31"/>
  <c r="M84" i="31"/>
  <c r="O84" i="31"/>
  <c r="Q84" i="31"/>
  <c r="V84" i="31"/>
  <c r="G85" i="31"/>
  <c r="M85" i="31" s="1"/>
  <c r="I85" i="31"/>
  <c r="K85" i="31"/>
  <c r="O85" i="31"/>
  <c r="Q85" i="31"/>
  <c r="V85" i="31"/>
  <c r="G86" i="31"/>
  <c r="M86" i="31" s="1"/>
  <c r="I86" i="31"/>
  <c r="K86" i="31"/>
  <c r="O86" i="31"/>
  <c r="Q86" i="31"/>
  <c r="V86" i="31"/>
  <c r="G87" i="31"/>
  <c r="I87" i="31"/>
  <c r="K87" i="31"/>
  <c r="M87" i="31"/>
  <c r="O87" i="31"/>
  <c r="Q87" i="31"/>
  <c r="V87" i="31"/>
  <c r="G88" i="31"/>
  <c r="I88" i="31"/>
  <c r="K88" i="31"/>
  <c r="M88" i="31"/>
  <c r="O88" i="31"/>
  <c r="Q88" i="31"/>
  <c r="V88" i="31"/>
  <c r="AE90" i="31"/>
  <c r="AF90" i="31"/>
  <c r="G40" i="30"/>
  <c r="G8" i="30"/>
  <c r="G9" i="30"/>
  <c r="M9" i="30" s="1"/>
  <c r="I9" i="30"/>
  <c r="I8" i="30" s="1"/>
  <c r="K9" i="30"/>
  <c r="K8" i="30" s="1"/>
  <c r="O9" i="30"/>
  <c r="O8" i="30" s="1"/>
  <c r="Q9" i="30"/>
  <c r="Q8" i="30" s="1"/>
  <c r="V9" i="30"/>
  <c r="V8" i="30" s="1"/>
  <c r="G11" i="30"/>
  <c r="M11" i="30" s="1"/>
  <c r="I11" i="30"/>
  <c r="K11" i="30"/>
  <c r="O11" i="30"/>
  <c r="Q11" i="30"/>
  <c r="V11" i="30"/>
  <c r="G12" i="30"/>
  <c r="I12" i="30"/>
  <c r="K12" i="30"/>
  <c r="M12" i="30"/>
  <c r="O12" i="30"/>
  <c r="Q12" i="30"/>
  <c r="V12" i="30"/>
  <c r="G13" i="30"/>
  <c r="I13" i="30"/>
  <c r="K13" i="30"/>
  <c r="M13" i="30"/>
  <c r="O13" i="30"/>
  <c r="Q13" i="30"/>
  <c r="V13" i="30"/>
  <c r="G14" i="30"/>
  <c r="M14" i="30" s="1"/>
  <c r="I14" i="30"/>
  <c r="K14" i="30"/>
  <c r="O14" i="30"/>
  <c r="Q14" i="30"/>
  <c r="V14" i="30"/>
  <c r="G16" i="30"/>
  <c r="I16" i="30"/>
  <c r="K16" i="30"/>
  <c r="M16" i="30"/>
  <c r="O16" i="30"/>
  <c r="Q16" i="30"/>
  <c r="V16" i="30"/>
  <c r="G18" i="30"/>
  <c r="I18" i="30"/>
  <c r="K18" i="30"/>
  <c r="M18" i="30"/>
  <c r="O18" i="30"/>
  <c r="Q18" i="30"/>
  <c r="V18" i="30"/>
  <c r="G20" i="30"/>
  <c r="G21" i="30"/>
  <c r="M21" i="30" s="1"/>
  <c r="M20" i="30" s="1"/>
  <c r="I21" i="30"/>
  <c r="I20" i="30" s="1"/>
  <c r="K21" i="30"/>
  <c r="K20" i="30" s="1"/>
  <c r="O21" i="30"/>
  <c r="O20" i="30" s="1"/>
  <c r="Q21" i="30"/>
  <c r="Q20" i="30" s="1"/>
  <c r="V21" i="30"/>
  <c r="V20" i="30" s="1"/>
  <c r="G22" i="30"/>
  <c r="K22" i="30"/>
  <c r="G23" i="30"/>
  <c r="I23" i="30"/>
  <c r="I22" i="30" s="1"/>
  <c r="K23" i="30"/>
  <c r="M23" i="30"/>
  <c r="M22" i="30" s="1"/>
  <c r="O23" i="30"/>
  <c r="O22" i="30" s="1"/>
  <c r="Q23" i="30"/>
  <c r="V23" i="30"/>
  <c r="V22" i="30" s="1"/>
  <c r="G24" i="30"/>
  <c r="I24" i="30"/>
  <c r="K24" i="30"/>
  <c r="M24" i="30"/>
  <c r="O24" i="30"/>
  <c r="Q24" i="30"/>
  <c r="V24" i="30"/>
  <c r="G25" i="30"/>
  <c r="I25" i="30"/>
  <c r="K25" i="30"/>
  <c r="M25" i="30"/>
  <c r="O25" i="30"/>
  <c r="Q25" i="30"/>
  <c r="Q22" i="30" s="1"/>
  <c r="V25" i="30"/>
  <c r="G26" i="30"/>
  <c r="O26" i="30"/>
  <c r="V26" i="30"/>
  <c r="G27" i="30"/>
  <c r="I27" i="30"/>
  <c r="I26" i="30" s="1"/>
  <c r="K27" i="30"/>
  <c r="K26" i="30" s="1"/>
  <c r="M27" i="30"/>
  <c r="M26" i="30" s="1"/>
  <c r="O27" i="30"/>
  <c r="Q27" i="30"/>
  <c r="Q26" i="30" s="1"/>
  <c r="V27" i="30"/>
  <c r="G28" i="30"/>
  <c r="K28" i="30"/>
  <c r="V28" i="30"/>
  <c r="G29" i="30"/>
  <c r="I29" i="30"/>
  <c r="I28" i="30" s="1"/>
  <c r="K29" i="30"/>
  <c r="M29" i="30"/>
  <c r="M28" i="30" s="1"/>
  <c r="O29" i="30"/>
  <c r="O28" i="30" s="1"/>
  <c r="Q29" i="30"/>
  <c r="Q28" i="30" s="1"/>
  <c r="V29" i="30"/>
  <c r="G30" i="30"/>
  <c r="K30" i="30"/>
  <c r="G31" i="30"/>
  <c r="I31" i="30"/>
  <c r="I30" i="30" s="1"/>
  <c r="K31" i="30"/>
  <c r="M31" i="30"/>
  <c r="O31" i="30"/>
  <c r="Q31" i="30"/>
  <c r="Q30" i="30" s="1"/>
  <c r="V31" i="30"/>
  <c r="V30" i="30" s="1"/>
  <c r="G32" i="30"/>
  <c r="I32" i="30"/>
  <c r="K32" i="30"/>
  <c r="M32" i="30"/>
  <c r="O32" i="30"/>
  <c r="O30" i="30" s="1"/>
  <c r="Q32" i="30"/>
  <c r="V32" i="30"/>
  <c r="G34" i="30"/>
  <c r="I34" i="30"/>
  <c r="K34" i="30"/>
  <c r="M34" i="30"/>
  <c r="O34" i="30"/>
  <c r="Q34" i="30"/>
  <c r="V34" i="30"/>
  <c r="G35" i="30"/>
  <c r="AF40" i="30" s="1"/>
  <c r="I35" i="30"/>
  <c r="K35" i="30"/>
  <c r="O35" i="30"/>
  <c r="Q35" i="30"/>
  <c r="V35" i="30"/>
  <c r="G37" i="30"/>
  <c r="I37" i="30"/>
  <c r="K37" i="30"/>
  <c r="M37" i="30"/>
  <c r="O37" i="30"/>
  <c r="Q37" i="30"/>
  <c r="V37" i="30"/>
  <c r="AE40" i="30"/>
  <c r="G42" i="29"/>
  <c r="G8" i="29"/>
  <c r="G9" i="29"/>
  <c r="M9" i="29" s="1"/>
  <c r="I9" i="29"/>
  <c r="I8" i="29" s="1"/>
  <c r="K9" i="29"/>
  <c r="K8" i="29" s="1"/>
  <c r="O9" i="29"/>
  <c r="O8" i="29" s="1"/>
  <c r="Q9" i="29"/>
  <c r="Q8" i="29" s="1"/>
  <c r="V9" i="29"/>
  <c r="V8" i="29" s="1"/>
  <c r="G11" i="29"/>
  <c r="M11" i="29" s="1"/>
  <c r="I11" i="29"/>
  <c r="K11" i="29"/>
  <c r="O11" i="29"/>
  <c r="Q11" i="29"/>
  <c r="V11" i="29"/>
  <c r="G12" i="29"/>
  <c r="I12" i="29"/>
  <c r="K12" i="29"/>
  <c r="M12" i="29"/>
  <c r="O12" i="29"/>
  <c r="Q12" i="29"/>
  <c r="V12" i="29"/>
  <c r="G13" i="29"/>
  <c r="I13" i="29"/>
  <c r="K13" i="29"/>
  <c r="M13" i="29"/>
  <c r="O13" i="29"/>
  <c r="Q13" i="29"/>
  <c r="V13" i="29"/>
  <c r="G14" i="29"/>
  <c r="M14" i="29" s="1"/>
  <c r="I14" i="29"/>
  <c r="K14" i="29"/>
  <c r="O14" i="29"/>
  <c r="Q14" i="29"/>
  <c r="V14" i="29"/>
  <c r="G16" i="29"/>
  <c r="M16" i="29" s="1"/>
  <c r="I16" i="29"/>
  <c r="K16" i="29"/>
  <c r="O16" i="29"/>
  <c r="Q16" i="29"/>
  <c r="V16" i="29"/>
  <c r="G18" i="29"/>
  <c r="M18" i="29" s="1"/>
  <c r="I18" i="29"/>
  <c r="K18" i="29"/>
  <c r="O18" i="29"/>
  <c r="Q18" i="29"/>
  <c r="V18" i="29"/>
  <c r="G20" i="29"/>
  <c r="G21" i="29"/>
  <c r="M21" i="29" s="1"/>
  <c r="M20" i="29" s="1"/>
  <c r="I21" i="29"/>
  <c r="I20" i="29" s="1"/>
  <c r="K21" i="29"/>
  <c r="K20" i="29" s="1"/>
  <c r="O21" i="29"/>
  <c r="O20" i="29" s="1"/>
  <c r="Q21" i="29"/>
  <c r="Q20" i="29" s="1"/>
  <c r="V21" i="29"/>
  <c r="V20" i="29" s="1"/>
  <c r="G23" i="29"/>
  <c r="K23" i="29"/>
  <c r="G24" i="29"/>
  <c r="I24" i="29"/>
  <c r="I23" i="29" s="1"/>
  <c r="K24" i="29"/>
  <c r="M24" i="29"/>
  <c r="M23" i="29" s="1"/>
  <c r="O24" i="29"/>
  <c r="O23" i="29" s="1"/>
  <c r="Q24" i="29"/>
  <c r="Q23" i="29" s="1"/>
  <c r="V24" i="29"/>
  <c r="V23" i="29" s="1"/>
  <c r="G25" i="29"/>
  <c r="I25" i="29"/>
  <c r="K25" i="29"/>
  <c r="M25" i="29"/>
  <c r="O25" i="29"/>
  <c r="Q25" i="29"/>
  <c r="V25" i="29"/>
  <c r="G26" i="29"/>
  <c r="M26" i="29"/>
  <c r="Q26" i="29"/>
  <c r="G27" i="29"/>
  <c r="I27" i="29"/>
  <c r="I26" i="29" s="1"/>
  <c r="K27" i="29"/>
  <c r="K26" i="29" s="1"/>
  <c r="M27" i="29"/>
  <c r="O27" i="29"/>
  <c r="O26" i="29" s="1"/>
  <c r="Q27" i="29"/>
  <c r="V27" i="29"/>
  <c r="V26" i="29" s="1"/>
  <c r="Q28" i="29"/>
  <c r="G29" i="29"/>
  <c r="G28" i="29" s="1"/>
  <c r="I29" i="29"/>
  <c r="I28" i="29" s="1"/>
  <c r="K29" i="29"/>
  <c r="O29" i="29"/>
  <c r="Q29" i="29"/>
  <c r="V29" i="29"/>
  <c r="V28" i="29" s="1"/>
  <c r="G30" i="29"/>
  <c r="M30" i="29" s="1"/>
  <c r="I30" i="29"/>
  <c r="K30" i="29"/>
  <c r="K28" i="29" s="1"/>
  <c r="O30" i="29"/>
  <c r="O28" i="29" s="1"/>
  <c r="Q30" i="29"/>
  <c r="V30" i="29"/>
  <c r="G33" i="29"/>
  <c r="K33" i="29"/>
  <c r="G34" i="29"/>
  <c r="I34" i="29"/>
  <c r="I33" i="29" s="1"/>
  <c r="K34" i="29"/>
  <c r="M34" i="29"/>
  <c r="O34" i="29"/>
  <c r="O33" i="29" s="1"/>
  <c r="Q34" i="29"/>
  <c r="V34" i="29"/>
  <c r="V33" i="29" s="1"/>
  <c r="G35" i="29"/>
  <c r="I35" i="29"/>
  <c r="K35" i="29"/>
  <c r="M35" i="29"/>
  <c r="O35" i="29"/>
  <c r="Q35" i="29"/>
  <c r="Q33" i="29" s="1"/>
  <c r="V35" i="29"/>
  <c r="G36" i="29"/>
  <c r="I36" i="29"/>
  <c r="K36" i="29"/>
  <c r="M36" i="29"/>
  <c r="O36" i="29"/>
  <c r="Q36" i="29"/>
  <c r="V36" i="29"/>
  <c r="G37" i="29"/>
  <c r="I37" i="29"/>
  <c r="K37" i="29"/>
  <c r="M37" i="29"/>
  <c r="O37" i="29"/>
  <c r="Q37" i="29"/>
  <c r="V37" i="29"/>
  <c r="G39" i="29"/>
  <c r="M39" i="29" s="1"/>
  <c r="I39" i="29"/>
  <c r="K39" i="29"/>
  <c r="O39" i="29"/>
  <c r="Q39" i="29"/>
  <c r="V39" i="29"/>
  <c r="AE42" i="29"/>
  <c r="G87" i="28"/>
  <c r="G8" i="28"/>
  <c r="G9" i="28"/>
  <c r="M9" i="28" s="1"/>
  <c r="M8" i="28" s="1"/>
  <c r="I9" i="28"/>
  <c r="I8" i="28" s="1"/>
  <c r="K9" i="28"/>
  <c r="K8" i="28" s="1"/>
  <c r="O9" i="28"/>
  <c r="O8" i="28" s="1"/>
  <c r="Q9" i="28"/>
  <c r="Q8" i="28" s="1"/>
  <c r="V9" i="28"/>
  <c r="V8" i="28" s="1"/>
  <c r="G11" i="28"/>
  <c r="I11" i="28"/>
  <c r="I10" i="28" s="1"/>
  <c r="K11" i="28"/>
  <c r="M11" i="28"/>
  <c r="O11" i="28"/>
  <c r="O10" i="28" s="1"/>
  <c r="Q11" i="28"/>
  <c r="V11" i="28"/>
  <c r="V10" i="28" s="1"/>
  <c r="G12" i="28"/>
  <c r="M12" i="28" s="1"/>
  <c r="I12" i="28"/>
  <c r="K12" i="28"/>
  <c r="K10" i="28" s="1"/>
  <c r="O12" i="28"/>
  <c r="Q12" i="28"/>
  <c r="Q10" i="28" s="1"/>
  <c r="V12" i="28"/>
  <c r="G13" i="28"/>
  <c r="I13" i="28"/>
  <c r="K13" i="28"/>
  <c r="M13" i="28"/>
  <c r="O13" i="28"/>
  <c r="Q13" i="28"/>
  <c r="V13" i="28"/>
  <c r="G15" i="28"/>
  <c r="I15" i="28"/>
  <c r="K15" i="28"/>
  <c r="M15" i="28"/>
  <c r="O15" i="28"/>
  <c r="Q15" i="28"/>
  <c r="V15" i="28"/>
  <c r="G18" i="28"/>
  <c r="M18" i="28" s="1"/>
  <c r="I18" i="28"/>
  <c r="K18" i="28"/>
  <c r="O18" i="28"/>
  <c r="Q18" i="28"/>
  <c r="V18" i="28"/>
  <c r="G19" i="28"/>
  <c r="M19" i="28" s="1"/>
  <c r="I19" i="28"/>
  <c r="K19" i="28"/>
  <c r="O19" i="28"/>
  <c r="Q19" i="28"/>
  <c r="V19" i="28"/>
  <c r="G20" i="28"/>
  <c r="M20" i="28" s="1"/>
  <c r="I20" i="28"/>
  <c r="K20" i="28"/>
  <c r="O20" i="28"/>
  <c r="Q20" i="28"/>
  <c r="V20" i="28"/>
  <c r="G21" i="28"/>
  <c r="M21" i="28" s="1"/>
  <c r="I21" i="28"/>
  <c r="K21" i="28"/>
  <c r="O21" i="28"/>
  <c r="Q21" i="28"/>
  <c r="V21" i="28"/>
  <c r="G22" i="28"/>
  <c r="I22" i="28"/>
  <c r="K22" i="28"/>
  <c r="M22" i="28"/>
  <c r="O22" i="28"/>
  <c r="Q22" i="28"/>
  <c r="V22" i="28"/>
  <c r="G23" i="28"/>
  <c r="I23" i="28"/>
  <c r="K23" i="28"/>
  <c r="M23" i="28"/>
  <c r="O23" i="28"/>
  <c r="Q23" i="28"/>
  <c r="V23" i="28"/>
  <c r="G24" i="28"/>
  <c r="I24" i="28"/>
  <c r="K24" i="28"/>
  <c r="M24" i="28"/>
  <c r="O24" i="28"/>
  <c r="Q24" i="28"/>
  <c r="V24" i="28"/>
  <c r="G25" i="28"/>
  <c r="I25" i="28"/>
  <c r="K25" i="28"/>
  <c r="M25" i="28"/>
  <c r="O25" i="28"/>
  <c r="Q25" i="28"/>
  <c r="V25" i="28"/>
  <c r="G26" i="28"/>
  <c r="M26" i="28" s="1"/>
  <c r="I26" i="28"/>
  <c r="K26" i="28"/>
  <c r="O26" i="28"/>
  <c r="Q26" i="28"/>
  <c r="V26" i="28"/>
  <c r="G27" i="28"/>
  <c r="V27" i="28"/>
  <c r="G28" i="28"/>
  <c r="M28" i="28" s="1"/>
  <c r="M27" i="28" s="1"/>
  <c r="I28" i="28"/>
  <c r="I27" i="28" s="1"/>
  <c r="K28" i="28"/>
  <c r="K27" i="28" s="1"/>
  <c r="O28" i="28"/>
  <c r="O27" i="28" s="1"/>
  <c r="Q28" i="28"/>
  <c r="V28" i="28"/>
  <c r="G31" i="28"/>
  <c r="M31" i="28" s="1"/>
  <c r="I31" i="28"/>
  <c r="K31" i="28"/>
  <c r="O31" i="28"/>
  <c r="Q31" i="28"/>
  <c r="Q27" i="28" s="1"/>
  <c r="V31" i="28"/>
  <c r="G32" i="28"/>
  <c r="I32" i="28"/>
  <c r="K32" i="28"/>
  <c r="M32" i="28"/>
  <c r="O32" i="28"/>
  <c r="Q32" i="28"/>
  <c r="V32" i="28"/>
  <c r="G34" i="28"/>
  <c r="I34" i="28"/>
  <c r="I33" i="28" s="1"/>
  <c r="K34" i="28"/>
  <c r="M34" i="28"/>
  <c r="O34" i="28"/>
  <c r="Q34" i="28"/>
  <c r="Q33" i="28" s="1"/>
  <c r="V34" i="28"/>
  <c r="V33" i="28" s="1"/>
  <c r="G35" i="28"/>
  <c r="I35" i="28"/>
  <c r="K35" i="28"/>
  <c r="M35" i="28"/>
  <c r="O35" i="28"/>
  <c r="Q35" i="28"/>
  <c r="V35" i="28"/>
  <c r="G36" i="28"/>
  <c r="I36" i="28"/>
  <c r="K36" i="28"/>
  <c r="M36" i="28"/>
  <c r="O36" i="28"/>
  <c r="Q36" i="28"/>
  <c r="V36" i="28"/>
  <c r="G37" i="28"/>
  <c r="M37" i="28" s="1"/>
  <c r="I37" i="28"/>
  <c r="K37" i="28"/>
  <c r="O37" i="28"/>
  <c r="Q37" i="28"/>
  <c r="V37" i="28"/>
  <c r="G38" i="28"/>
  <c r="M38" i="28" s="1"/>
  <c r="I38" i="28"/>
  <c r="K38" i="28"/>
  <c r="O38" i="28"/>
  <c r="Q38" i="28"/>
  <c r="V38" i="28"/>
  <c r="G39" i="28"/>
  <c r="M39" i="28" s="1"/>
  <c r="I39" i="28"/>
  <c r="K39" i="28"/>
  <c r="K33" i="28" s="1"/>
  <c r="O39" i="28"/>
  <c r="Q39" i="28"/>
  <c r="V39" i="28"/>
  <c r="G40" i="28"/>
  <c r="I40" i="28"/>
  <c r="K40" i="28"/>
  <c r="M40" i="28"/>
  <c r="O40" i="28"/>
  <c r="Q40" i="28"/>
  <c r="V40" i="28"/>
  <c r="G41" i="28"/>
  <c r="M41" i="28" s="1"/>
  <c r="I41" i="28"/>
  <c r="K41" i="28"/>
  <c r="O41" i="28"/>
  <c r="O33" i="28" s="1"/>
  <c r="Q41" i="28"/>
  <c r="V41" i="28"/>
  <c r="G42" i="28"/>
  <c r="I42" i="28"/>
  <c r="K42" i="28"/>
  <c r="M42" i="28"/>
  <c r="O42" i="28"/>
  <c r="Q42" i="28"/>
  <c r="V42" i="28"/>
  <c r="G43" i="28"/>
  <c r="I43" i="28"/>
  <c r="K43" i="28"/>
  <c r="M43" i="28"/>
  <c r="O43" i="28"/>
  <c r="Q43" i="28"/>
  <c r="V43" i="28"/>
  <c r="G44" i="28"/>
  <c r="I44" i="28"/>
  <c r="K44" i="28"/>
  <c r="M44" i="28"/>
  <c r="O44" i="28"/>
  <c r="Q44" i="28"/>
  <c r="V44" i="28"/>
  <c r="G45" i="28"/>
  <c r="M45" i="28" s="1"/>
  <c r="I45" i="28"/>
  <c r="K45" i="28"/>
  <c r="O45" i="28"/>
  <c r="Q45" i="28"/>
  <c r="V45" i="28"/>
  <c r="G46" i="28"/>
  <c r="M46" i="28" s="1"/>
  <c r="I46" i="28"/>
  <c r="K46" i="28"/>
  <c r="O46" i="28"/>
  <c r="Q46" i="28"/>
  <c r="V46" i="28"/>
  <c r="G47" i="28"/>
  <c r="M47" i="28" s="1"/>
  <c r="I47" i="28"/>
  <c r="K47" i="28"/>
  <c r="O47" i="28"/>
  <c r="Q47" i="28"/>
  <c r="V47" i="28"/>
  <c r="G48" i="28"/>
  <c r="I48" i="28"/>
  <c r="K48" i="28"/>
  <c r="M48" i="28"/>
  <c r="O48" i="28"/>
  <c r="Q48" i="28"/>
  <c r="V48" i="28"/>
  <c r="G49" i="28"/>
  <c r="M49" i="28" s="1"/>
  <c r="I49" i="28"/>
  <c r="K49" i="28"/>
  <c r="O49" i="28"/>
  <c r="Q49" i="28"/>
  <c r="V49" i="28"/>
  <c r="G50" i="28"/>
  <c r="I50" i="28"/>
  <c r="K50" i="28"/>
  <c r="M50" i="28"/>
  <c r="O50" i="28"/>
  <c r="Q50" i="28"/>
  <c r="V50" i="28"/>
  <c r="G51" i="28"/>
  <c r="I51" i="28"/>
  <c r="K51" i="28"/>
  <c r="M51" i="28"/>
  <c r="O51" i="28"/>
  <c r="Q51" i="28"/>
  <c r="V51" i="28"/>
  <c r="G52" i="28"/>
  <c r="I52" i="28"/>
  <c r="K52" i="28"/>
  <c r="M52" i="28"/>
  <c r="O52" i="28"/>
  <c r="Q52" i="28"/>
  <c r="V52" i="28"/>
  <c r="G53" i="28"/>
  <c r="M53" i="28" s="1"/>
  <c r="I53" i="28"/>
  <c r="K53" i="28"/>
  <c r="O53" i="28"/>
  <c r="Q53" i="28"/>
  <c r="V53" i="28"/>
  <c r="G54" i="28"/>
  <c r="M54" i="28" s="1"/>
  <c r="I54" i="28"/>
  <c r="K54" i="28"/>
  <c r="O54" i="28"/>
  <c r="Q54" i="28"/>
  <c r="V54" i="28"/>
  <c r="G55" i="28"/>
  <c r="M55" i="28" s="1"/>
  <c r="I55" i="28"/>
  <c r="K55" i="28"/>
  <c r="O55" i="28"/>
  <c r="Q55" i="28"/>
  <c r="V55" i="28"/>
  <c r="G56" i="28"/>
  <c r="I56" i="28"/>
  <c r="K56" i="28"/>
  <c r="M56" i="28"/>
  <c r="O56" i="28"/>
  <c r="Q56" i="28"/>
  <c r="V56" i="28"/>
  <c r="G58" i="28"/>
  <c r="I58" i="28"/>
  <c r="I57" i="28" s="1"/>
  <c r="K58" i="28"/>
  <c r="M58" i="28"/>
  <c r="O58" i="28"/>
  <c r="Q58" i="28"/>
  <c r="Q57" i="28" s="1"/>
  <c r="V58" i="28"/>
  <c r="V57" i="28" s="1"/>
  <c r="G59" i="28"/>
  <c r="I59" i="28"/>
  <c r="K59" i="28"/>
  <c r="K57" i="28" s="1"/>
  <c r="M59" i="28"/>
  <c r="O59" i="28"/>
  <c r="Q59" i="28"/>
  <c r="V59" i="28"/>
  <c r="G60" i="28"/>
  <c r="I60" i="28"/>
  <c r="K60" i="28"/>
  <c r="M60" i="28"/>
  <c r="O60" i="28"/>
  <c r="Q60" i="28"/>
  <c r="V60" i="28"/>
  <c r="G61" i="28"/>
  <c r="M61" i="28" s="1"/>
  <c r="I61" i="28"/>
  <c r="K61" i="28"/>
  <c r="O61" i="28"/>
  <c r="Q61" i="28"/>
  <c r="V61" i="28"/>
  <c r="G62" i="28"/>
  <c r="M62" i="28" s="1"/>
  <c r="I62" i="28"/>
  <c r="K62" i="28"/>
  <c r="O62" i="28"/>
  <c r="Q62" i="28"/>
  <c r="V62" i="28"/>
  <c r="G63" i="28"/>
  <c r="M63" i="28" s="1"/>
  <c r="I63" i="28"/>
  <c r="K63" i="28"/>
  <c r="O63" i="28"/>
  <c r="Q63" i="28"/>
  <c r="V63" i="28"/>
  <c r="G64" i="28"/>
  <c r="I64" i="28"/>
  <c r="K64" i="28"/>
  <c r="M64" i="28"/>
  <c r="O64" i="28"/>
  <c r="Q64" i="28"/>
  <c r="V64" i="28"/>
  <c r="G65" i="28"/>
  <c r="M65" i="28" s="1"/>
  <c r="I65" i="28"/>
  <c r="K65" i="28"/>
  <c r="O65" i="28"/>
  <c r="O57" i="28" s="1"/>
  <c r="Q65" i="28"/>
  <c r="V65" i="28"/>
  <c r="G66" i="28"/>
  <c r="I66" i="28"/>
  <c r="K66" i="28"/>
  <c r="M66" i="28"/>
  <c r="O66" i="28"/>
  <c r="Q66" i="28"/>
  <c r="V66" i="28"/>
  <c r="G67" i="28"/>
  <c r="I67" i="28"/>
  <c r="K67" i="28"/>
  <c r="M67" i="28"/>
  <c r="O67" i="28"/>
  <c r="Q67" i="28"/>
  <c r="V67" i="28"/>
  <c r="G68" i="28"/>
  <c r="I68" i="28"/>
  <c r="K68" i="28"/>
  <c r="M68" i="28"/>
  <c r="O68" i="28"/>
  <c r="Q68" i="28"/>
  <c r="V68" i="28"/>
  <c r="G69" i="28"/>
  <c r="M69" i="28" s="1"/>
  <c r="I69" i="28"/>
  <c r="K69" i="28"/>
  <c r="O69" i="28"/>
  <c r="Q69" i="28"/>
  <c r="V69" i="28"/>
  <c r="G70" i="28"/>
  <c r="I70" i="28"/>
  <c r="K70" i="28"/>
  <c r="M70" i="28"/>
  <c r="O70" i="28"/>
  <c r="Q70" i="28"/>
  <c r="V70" i="28"/>
  <c r="G71" i="28"/>
  <c r="M71" i="28" s="1"/>
  <c r="I71" i="28"/>
  <c r="K71" i="28"/>
  <c r="O71" i="28"/>
  <c r="Q71" i="28"/>
  <c r="V71" i="28"/>
  <c r="G72" i="28"/>
  <c r="I72" i="28"/>
  <c r="K72" i="28"/>
  <c r="M72" i="28"/>
  <c r="O72" i="28"/>
  <c r="Q72" i="28"/>
  <c r="V72" i="28"/>
  <c r="G73" i="28"/>
  <c r="M73" i="28" s="1"/>
  <c r="I73" i="28"/>
  <c r="K73" i="28"/>
  <c r="O73" i="28"/>
  <c r="Q73" i="28"/>
  <c r="V73" i="28"/>
  <c r="G74" i="28"/>
  <c r="I74" i="28"/>
  <c r="K74" i="28"/>
  <c r="M74" i="28"/>
  <c r="O74" i="28"/>
  <c r="Q74" i="28"/>
  <c r="V74" i="28"/>
  <c r="G75" i="28"/>
  <c r="M75" i="28" s="1"/>
  <c r="I75" i="28"/>
  <c r="K75" i="28"/>
  <c r="O75" i="28"/>
  <c r="Q75" i="28"/>
  <c r="V75" i="28"/>
  <c r="G76" i="28"/>
  <c r="I76" i="28"/>
  <c r="K76" i="28"/>
  <c r="M76" i="28"/>
  <c r="O76" i="28"/>
  <c r="Q76" i="28"/>
  <c r="V76" i="28"/>
  <c r="G77" i="28"/>
  <c r="AF87" i="28" s="1"/>
  <c r="I77" i="28"/>
  <c r="K77" i="28"/>
  <c r="O77" i="28"/>
  <c r="Q77" i="28"/>
  <c r="V77" i="28"/>
  <c r="G78" i="28"/>
  <c r="I78" i="28"/>
  <c r="K78" i="28"/>
  <c r="M78" i="28"/>
  <c r="O78" i="28"/>
  <c r="Q78" i="28"/>
  <c r="V78" i="28"/>
  <c r="G79" i="28"/>
  <c r="M79" i="28" s="1"/>
  <c r="I79" i="28"/>
  <c r="K79" i="28"/>
  <c r="O79" i="28"/>
  <c r="Q79" i="28"/>
  <c r="V79" i="28"/>
  <c r="G80" i="28"/>
  <c r="I80" i="28"/>
  <c r="K80" i="28"/>
  <c r="M80" i="28"/>
  <c r="O80" i="28"/>
  <c r="Q80" i="28"/>
  <c r="V80" i="28"/>
  <c r="G81" i="28"/>
  <c r="K81" i="28"/>
  <c r="O81" i="28"/>
  <c r="G82" i="28"/>
  <c r="I82" i="28"/>
  <c r="I81" i="28" s="1"/>
  <c r="K82" i="28"/>
  <c r="M82" i="28"/>
  <c r="M81" i="28" s="1"/>
  <c r="O82" i="28"/>
  <c r="Q82" i="28"/>
  <c r="Q81" i="28" s="1"/>
  <c r="V82" i="28"/>
  <c r="V81" i="28" s="1"/>
  <c r="G84" i="28"/>
  <c r="K84" i="28"/>
  <c r="O84" i="28"/>
  <c r="V84" i="28"/>
  <c r="G85" i="28"/>
  <c r="I85" i="28"/>
  <c r="I84" i="28" s="1"/>
  <c r="K85" i="28"/>
  <c r="M85" i="28"/>
  <c r="M84" i="28" s="1"/>
  <c r="O85" i="28"/>
  <c r="Q85" i="28"/>
  <c r="Q84" i="28" s="1"/>
  <c r="V85" i="28"/>
  <c r="AE87" i="28"/>
  <c r="G363" i="27"/>
  <c r="G9" i="27"/>
  <c r="M9" i="27" s="1"/>
  <c r="I9" i="27"/>
  <c r="I8" i="27" s="1"/>
  <c r="K9" i="27"/>
  <c r="K8" i="27" s="1"/>
  <c r="O9" i="27"/>
  <c r="O8" i="27" s="1"/>
  <c r="Q9" i="27"/>
  <c r="Q8" i="27" s="1"/>
  <c r="V9" i="27"/>
  <c r="V8" i="27" s="1"/>
  <c r="G11" i="27"/>
  <c r="M11" i="27" s="1"/>
  <c r="I11" i="27"/>
  <c r="K11" i="27"/>
  <c r="O11" i="27"/>
  <c r="Q11" i="27"/>
  <c r="V11" i="27"/>
  <c r="G13" i="27"/>
  <c r="I13" i="27"/>
  <c r="K13" i="27"/>
  <c r="M13" i="27"/>
  <c r="O13" i="27"/>
  <c r="Q13" i="27"/>
  <c r="V13" i="27"/>
  <c r="G15" i="27"/>
  <c r="I15" i="27"/>
  <c r="K15" i="27"/>
  <c r="M15" i="27"/>
  <c r="O15" i="27"/>
  <c r="Q15" i="27"/>
  <c r="V15" i="27"/>
  <c r="G17" i="27"/>
  <c r="M17" i="27" s="1"/>
  <c r="I17" i="27"/>
  <c r="K17" i="27"/>
  <c r="O17" i="27"/>
  <c r="Q17" i="27"/>
  <c r="V17" i="27"/>
  <c r="G19" i="27"/>
  <c r="M19" i="27" s="1"/>
  <c r="I19" i="27"/>
  <c r="K19" i="27"/>
  <c r="O19" i="27"/>
  <c r="Q19" i="27"/>
  <c r="V19" i="27"/>
  <c r="G23" i="27"/>
  <c r="I23" i="27"/>
  <c r="K23" i="27"/>
  <c r="M23" i="27"/>
  <c r="O23" i="27"/>
  <c r="Q23" i="27"/>
  <c r="V23" i="27"/>
  <c r="G25" i="27"/>
  <c r="G8" i="27" s="1"/>
  <c r="I25" i="27"/>
  <c r="K25" i="27"/>
  <c r="O25" i="27"/>
  <c r="Q25" i="27"/>
  <c r="V25" i="27"/>
  <c r="G27" i="27"/>
  <c r="M27" i="27" s="1"/>
  <c r="I27" i="27"/>
  <c r="K27" i="27"/>
  <c r="O27" i="27"/>
  <c r="Q27" i="27"/>
  <c r="V27" i="27"/>
  <c r="G28" i="27"/>
  <c r="M28" i="27" s="1"/>
  <c r="I28" i="27"/>
  <c r="K28" i="27"/>
  <c r="O28" i="27"/>
  <c r="Q28" i="27"/>
  <c r="V28" i="27"/>
  <c r="G30" i="27"/>
  <c r="I30" i="27"/>
  <c r="K30" i="27"/>
  <c r="M30" i="27"/>
  <c r="O30" i="27"/>
  <c r="Q30" i="27"/>
  <c r="V30" i="27"/>
  <c r="G33" i="27"/>
  <c r="M33" i="27" s="1"/>
  <c r="I33" i="27"/>
  <c r="I32" i="27" s="1"/>
  <c r="K33" i="27"/>
  <c r="K32" i="27" s="1"/>
  <c r="O33" i="27"/>
  <c r="Q33" i="27"/>
  <c r="Q32" i="27" s="1"/>
  <c r="V33" i="27"/>
  <c r="V32" i="27" s="1"/>
  <c r="G34" i="27"/>
  <c r="I34" i="27"/>
  <c r="K34" i="27"/>
  <c r="M34" i="27"/>
  <c r="O34" i="27"/>
  <c r="Q34" i="27"/>
  <c r="V34" i="27"/>
  <c r="G36" i="27"/>
  <c r="I36" i="27"/>
  <c r="K36" i="27"/>
  <c r="M36" i="27"/>
  <c r="O36" i="27"/>
  <c r="Q36" i="27"/>
  <c r="V36" i="27"/>
  <c r="G38" i="27"/>
  <c r="M38" i="27" s="1"/>
  <c r="I38" i="27"/>
  <c r="K38" i="27"/>
  <c r="O38" i="27"/>
  <c r="Q38" i="27"/>
  <c r="V38" i="27"/>
  <c r="G40" i="27"/>
  <c r="M40" i="27" s="1"/>
  <c r="I40" i="27"/>
  <c r="K40" i="27"/>
  <c r="O40" i="27"/>
  <c r="Q40" i="27"/>
  <c r="V40" i="27"/>
  <c r="G42" i="27"/>
  <c r="M42" i="27" s="1"/>
  <c r="I42" i="27"/>
  <c r="K42" i="27"/>
  <c r="O42" i="27"/>
  <c r="Q42" i="27"/>
  <c r="V42" i="27"/>
  <c r="G44" i="27"/>
  <c r="I44" i="27"/>
  <c r="K44" i="27"/>
  <c r="M44" i="27"/>
  <c r="O44" i="27"/>
  <c r="Q44" i="27"/>
  <c r="V44" i="27"/>
  <c r="G46" i="27"/>
  <c r="M46" i="27" s="1"/>
  <c r="I46" i="27"/>
  <c r="K46" i="27"/>
  <c r="O46" i="27"/>
  <c r="O32" i="27" s="1"/>
  <c r="Q46" i="27"/>
  <c r="V46" i="27"/>
  <c r="G48" i="27"/>
  <c r="I48" i="27"/>
  <c r="K48" i="27"/>
  <c r="M48" i="27"/>
  <c r="O48" i="27"/>
  <c r="Q48" i="27"/>
  <c r="V48" i="27"/>
  <c r="G50" i="27"/>
  <c r="M50" i="27" s="1"/>
  <c r="I50" i="27"/>
  <c r="K50" i="27"/>
  <c r="O50" i="27"/>
  <c r="Q50" i="27"/>
  <c r="V50" i="27"/>
  <c r="G52" i="27"/>
  <c r="I52" i="27"/>
  <c r="K52" i="27"/>
  <c r="M52" i="27"/>
  <c r="O52" i="27"/>
  <c r="Q52" i="27"/>
  <c r="V52" i="27"/>
  <c r="G54" i="27"/>
  <c r="G55" i="27"/>
  <c r="M55" i="27" s="1"/>
  <c r="I55" i="27"/>
  <c r="I54" i="27" s="1"/>
  <c r="K55" i="27"/>
  <c r="K54" i="27" s="1"/>
  <c r="O55" i="27"/>
  <c r="Q55" i="27"/>
  <c r="Q54" i="27" s="1"/>
  <c r="V55" i="27"/>
  <c r="V54" i="27" s="1"/>
  <c r="G57" i="27"/>
  <c r="M57" i="27" s="1"/>
  <c r="I57" i="27"/>
  <c r="K57" i="27"/>
  <c r="O57" i="27"/>
  <c r="Q57" i="27"/>
  <c r="V57" i="27"/>
  <c r="G58" i="27"/>
  <c r="I58" i="27"/>
  <c r="K58" i="27"/>
  <c r="M58" i="27"/>
  <c r="O58" i="27"/>
  <c r="Q58" i="27"/>
  <c r="V58" i="27"/>
  <c r="G60" i="27"/>
  <c r="M60" i="27" s="1"/>
  <c r="I60" i="27"/>
  <c r="K60" i="27"/>
  <c r="O60" i="27"/>
  <c r="O54" i="27" s="1"/>
  <c r="Q60" i="27"/>
  <c r="V60" i="27"/>
  <c r="G62" i="27"/>
  <c r="M62" i="27" s="1"/>
  <c r="I62" i="27"/>
  <c r="I61" i="27" s="1"/>
  <c r="K62" i="27"/>
  <c r="K61" i="27" s="1"/>
  <c r="O62" i="27"/>
  <c r="O61" i="27" s="1"/>
  <c r="Q62" i="27"/>
  <c r="V62" i="27"/>
  <c r="V61" i="27" s="1"/>
  <c r="G65" i="27"/>
  <c r="I65" i="27"/>
  <c r="K65" i="27"/>
  <c r="M65" i="27"/>
  <c r="O65" i="27"/>
  <c r="Q65" i="27"/>
  <c r="V65" i="27"/>
  <c r="G68" i="27"/>
  <c r="G61" i="27" s="1"/>
  <c r="I68" i="27"/>
  <c r="K68" i="27"/>
  <c r="O68" i="27"/>
  <c r="Q68" i="27"/>
  <c r="V68" i="27"/>
  <c r="G69" i="27"/>
  <c r="I69" i="27"/>
  <c r="K69" i="27"/>
  <c r="M69" i="27"/>
  <c r="O69" i="27"/>
  <c r="Q69" i="27"/>
  <c r="V69" i="27"/>
  <c r="G70" i="27"/>
  <c r="M70" i="27" s="1"/>
  <c r="I70" i="27"/>
  <c r="K70" i="27"/>
  <c r="O70" i="27"/>
  <c r="Q70" i="27"/>
  <c r="V70" i="27"/>
  <c r="G71" i="27"/>
  <c r="I71" i="27"/>
  <c r="K71" i="27"/>
  <c r="M71" i="27"/>
  <c r="O71" i="27"/>
  <c r="Q71" i="27"/>
  <c r="V71" i="27"/>
  <c r="G72" i="27"/>
  <c r="M72" i="27" s="1"/>
  <c r="I72" i="27"/>
  <c r="K72" i="27"/>
  <c r="O72" i="27"/>
  <c r="Q72" i="27"/>
  <c r="V72" i="27"/>
  <c r="G73" i="27"/>
  <c r="M73" i="27" s="1"/>
  <c r="I73" i="27"/>
  <c r="K73" i="27"/>
  <c r="O73" i="27"/>
  <c r="Q73" i="27"/>
  <c r="Q61" i="27" s="1"/>
  <c r="V73" i="27"/>
  <c r="G75" i="27"/>
  <c r="I75" i="27"/>
  <c r="K75" i="27"/>
  <c r="M75" i="27"/>
  <c r="O75" i="27"/>
  <c r="Q75" i="27"/>
  <c r="V75" i="27"/>
  <c r="G77" i="27"/>
  <c r="I77" i="27"/>
  <c r="K77" i="27"/>
  <c r="M77" i="27"/>
  <c r="O77" i="27"/>
  <c r="Q77" i="27"/>
  <c r="V77" i="27"/>
  <c r="G79" i="27"/>
  <c r="M79" i="27" s="1"/>
  <c r="I79" i="27"/>
  <c r="K79" i="27"/>
  <c r="O79" i="27"/>
  <c r="Q79" i="27"/>
  <c r="V79" i="27"/>
  <c r="G81" i="27"/>
  <c r="M81" i="27" s="1"/>
  <c r="I81" i="27"/>
  <c r="K81" i="27"/>
  <c r="O81" i="27"/>
  <c r="Q81" i="27"/>
  <c r="V81" i="27"/>
  <c r="G83" i="27"/>
  <c r="M83" i="27" s="1"/>
  <c r="I83" i="27"/>
  <c r="K83" i="27"/>
  <c r="O83" i="27"/>
  <c r="Q83" i="27"/>
  <c r="V83" i="27"/>
  <c r="G86" i="27"/>
  <c r="M86" i="27" s="1"/>
  <c r="I86" i="27"/>
  <c r="I85" i="27" s="1"/>
  <c r="K86" i="27"/>
  <c r="K85" i="27" s="1"/>
  <c r="O86" i="27"/>
  <c r="O85" i="27" s="1"/>
  <c r="Q86" i="27"/>
  <c r="Q85" i="27" s="1"/>
  <c r="V86" i="27"/>
  <c r="G89" i="27"/>
  <c r="G85" i="27" s="1"/>
  <c r="I89" i="27"/>
  <c r="K89" i="27"/>
  <c r="O89" i="27"/>
  <c r="Q89" i="27"/>
  <c r="V89" i="27"/>
  <c r="G90" i="27"/>
  <c r="I90" i="27"/>
  <c r="K90" i="27"/>
  <c r="M90" i="27"/>
  <c r="O90" i="27"/>
  <c r="Q90" i="27"/>
  <c r="V90" i="27"/>
  <c r="V85" i="27" s="1"/>
  <c r="G91" i="27"/>
  <c r="I91" i="27"/>
  <c r="K91" i="27"/>
  <c r="M91" i="27"/>
  <c r="O91" i="27"/>
  <c r="Q91" i="27"/>
  <c r="V91" i="27"/>
  <c r="G92" i="27"/>
  <c r="M92" i="27" s="1"/>
  <c r="I92" i="27"/>
  <c r="K92" i="27"/>
  <c r="O92" i="27"/>
  <c r="Q92" i="27"/>
  <c r="V92" i="27"/>
  <c r="G93" i="27"/>
  <c r="M93" i="27" s="1"/>
  <c r="I93" i="27"/>
  <c r="K93" i="27"/>
  <c r="O93" i="27"/>
  <c r="Q93" i="27"/>
  <c r="V93" i="27"/>
  <c r="G95" i="27"/>
  <c r="M95" i="27" s="1"/>
  <c r="I95" i="27"/>
  <c r="K95" i="27"/>
  <c r="O95" i="27"/>
  <c r="Q95" i="27"/>
  <c r="V95" i="27"/>
  <c r="G97" i="27"/>
  <c r="I97" i="27"/>
  <c r="K97" i="27"/>
  <c r="M97" i="27"/>
  <c r="O97" i="27"/>
  <c r="Q97" i="27"/>
  <c r="V97" i="27"/>
  <c r="G98" i="27"/>
  <c r="M98" i="27" s="1"/>
  <c r="I98" i="27"/>
  <c r="K98" i="27"/>
  <c r="O98" i="27"/>
  <c r="Q98" i="27"/>
  <c r="V98" i="27"/>
  <c r="G99" i="27"/>
  <c r="M99" i="27" s="1"/>
  <c r="I99" i="27"/>
  <c r="K99" i="27"/>
  <c r="O99" i="27"/>
  <c r="Q99" i="27"/>
  <c r="V99" i="27"/>
  <c r="G101" i="27"/>
  <c r="I101" i="27"/>
  <c r="K101" i="27"/>
  <c r="M101" i="27"/>
  <c r="O101" i="27"/>
  <c r="Q101" i="27"/>
  <c r="V101" i="27"/>
  <c r="G102" i="27"/>
  <c r="I102" i="27"/>
  <c r="K102" i="27"/>
  <c r="M102" i="27"/>
  <c r="O102" i="27"/>
  <c r="Q102" i="27"/>
  <c r="V102" i="27"/>
  <c r="G103" i="27"/>
  <c r="M103" i="27" s="1"/>
  <c r="I103" i="27"/>
  <c r="K103" i="27"/>
  <c r="O103" i="27"/>
  <c r="Q103" i="27"/>
  <c r="V103" i="27"/>
  <c r="I105" i="27"/>
  <c r="G106" i="27"/>
  <c r="M106" i="27" s="1"/>
  <c r="M105" i="27" s="1"/>
  <c r="I106" i="27"/>
  <c r="K106" i="27"/>
  <c r="K105" i="27" s="1"/>
  <c r="O106" i="27"/>
  <c r="Q106" i="27"/>
  <c r="Q105" i="27" s="1"/>
  <c r="V106" i="27"/>
  <c r="G110" i="27"/>
  <c r="G105" i="27" s="1"/>
  <c r="I110" i="27"/>
  <c r="K110" i="27"/>
  <c r="M110" i="27"/>
  <c r="O110" i="27"/>
  <c r="Q110" i="27"/>
  <c r="V110" i="27"/>
  <c r="V105" i="27" s="1"/>
  <c r="G111" i="27"/>
  <c r="I111" i="27"/>
  <c r="K111" i="27"/>
  <c r="M111" i="27"/>
  <c r="O111" i="27"/>
  <c r="O105" i="27" s="1"/>
  <c r="Q111" i="27"/>
  <c r="V111" i="27"/>
  <c r="G113" i="27"/>
  <c r="Q113" i="27"/>
  <c r="G114" i="27"/>
  <c r="I114" i="27"/>
  <c r="I113" i="27" s="1"/>
  <c r="K114" i="27"/>
  <c r="M114" i="27"/>
  <c r="M113" i="27" s="1"/>
  <c r="O114" i="27"/>
  <c r="Q114" i="27"/>
  <c r="V114" i="27"/>
  <c r="V113" i="27" s="1"/>
  <c r="G122" i="27"/>
  <c r="I122" i="27"/>
  <c r="K122" i="27"/>
  <c r="K113" i="27" s="1"/>
  <c r="M122" i="27"/>
  <c r="O122" i="27"/>
  <c r="O113" i="27" s="1"/>
  <c r="Q122" i="27"/>
  <c r="V122" i="27"/>
  <c r="G131" i="27"/>
  <c r="G132" i="27"/>
  <c r="M132" i="27" s="1"/>
  <c r="I132" i="27"/>
  <c r="I131" i="27" s="1"/>
  <c r="K132" i="27"/>
  <c r="K131" i="27" s="1"/>
  <c r="O132" i="27"/>
  <c r="O131" i="27" s="1"/>
  <c r="Q132" i="27"/>
  <c r="V132" i="27"/>
  <c r="V131" i="27" s="1"/>
  <c r="G134" i="27"/>
  <c r="M134" i="27" s="1"/>
  <c r="I134" i="27"/>
  <c r="K134" i="27"/>
  <c r="O134" i="27"/>
  <c r="Q134" i="27"/>
  <c r="Q131" i="27" s="1"/>
  <c r="V134" i="27"/>
  <c r="G136" i="27"/>
  <c r="I136" i="27"/>
  <c r="K136" i="27"/>
  <c r="M136" i="27"/>
  <c r="O136" i="27"/>
  <c r="Q136" i="27"/>
  <c r="V136" i="27"/>
  <c r="G137" i="27"/>
  <c r="I137" i="27"/>
  <c r="K137" i="27"/>
  <c r="M137" i="27"/>
  <c r="O137" i="27"/>
  <c r="Q137" i="27"/>
  <c r="V137" i="27"/>
  <c r="G139" i="27"/>
  <c r="M139" i="27" s="1"/>
  <c r="I139" i="27"/>
  <c r="K139" i="27"/>
  <c r="O139" i="27"/>
  <c r="Q139" i="27"/>
  <c r="V139" i="27"/>
  <c r="G141" i="27"/>
  <c r="I141" i="27"/>
  <c r="K141" i="27"/>
  <c r="M141" i="27"/>
  <c r="O141" i="27"/>
  <c r="Q141" i="27"/>
  <c r="V141" i="27"/>
  <c r="G145" i="27"/>
  <c r="G144" i="27" s="1"/>
  <c r="I145" i="27"/>
  <c r="I144" i="27" s="1"/>
  <c r="K145" i="27"/>
  <c r="O145" i="27"/>
  <c r="Q145" i="27"/>
  <c r="Q144" i="27" s="1"/>
  <c r="V145" i="27"/>
  <c r="G147" i="27"/>
  <c r="M147" i="27" s="1"/>
  <c r="I147" i="27"/>
  <c r="K147" i="27"/>
  <c r="O147" i="27"/>
  <c r="O144" i="27" s="1"/>
  <c r="Q147" i="27"/>
  <c r="V147" i="27"/>
  <c r="V144" i="27" s="1"/>
  <c r="G154" i="27"/>
  <c r="I154" i="27"/>
  <c r="K154" i="27"/>
  <c r="K144" i="27" s="1"/>
  <c r="M154" i="27"/>
  <c r="O154" i="27"/>
  <c r="Q154" i="27"/>
  <c r="V154" i="27"/>
  <c r="G157" i="27"/>
  <c r="I157" i="27"/>
  <c r="I156" i="27" s="1"/>
  <c r="K157" i="27"/>
  <c r="M157" i="27"/>
  <c r="O157" i="27"/>
  <c r="O156" i="27" s="1"/>
  <c r="Q157" i="27"/>
  <c r="Q156" i="27" s="1"/>
  <c r="V157" i="27"/>
  <c r="G158" i="27"/>
  <c r="G156" i="27" s="1"/>
  <c r="I158" i="27"/>
  <c r="K158" i="27"/>
  <c r="K156" i="27" s="1"/>
  <c r="O158" i="27"/>
  <c r="Q158" i="27"/>
  <c r="V158" i="27"/>
  <c r="G159" i="27"/>
  <c r="I159" i="27"/>
  <c r="K159" i="27"/>
  <c r="M159" i="27"/>
  <c r="O159" i="27"/>
  <c r="Q159" i="27"/>
  <c r="V159" i="27"/>
  <c r="V156" i="27" s="1"/>
  <c r="G160" i="27"/>
  <c r="M160" i="27" s="1"/>
  <c r="I160" i="27"/>
  <c r="K160" i="27"/>
  <c r="O160" i="27"/>
  <c r="Q160" i="27"/>
  <c r="V160" i="27"/>
  <c r="G161" i="27"/>
  <c r="M161" i="27" s="1"/>
  <c r="I161" i="27"/>
  <c r="K161" i="27"/>
  <c r="O161" i="27"/>
  <c r="Q161" i="27"/>
  <c r="V161" i="27"/>
  <c r="I162" i="27"/>
  <c r="G163" i="27"/>
  <c r="I163" i="27"/>
  <c r="K163" i="27"/>
  <c r="K162" i="27" s="1"/>
  <c r="M163" i="27"/>
  <c r="M162" i="27" s="1"/>
  <c r="O163" i="27"/>
  <c r="Q163" i="27"/>
  <c r="Q162" i="27" s="1"/>
  <c r="V163" i="27"/>
  <c r="G164" i="27"/>
  <c r="G162" i="27" s="1"/>
  <c r="I164" i="27"/>
  <c r="K164" i="27"/>
  <c r="M164" i="27"/>
  <c r="O164" i="27"/>
  <c r="Q164" i="27"/>
  <c r="V164" i="27"/>
  <c r="V162" i="27" s="1"/>
  <c r="G165" i="27"/>
  <c r="I165" i="27"/>
  <c r="K165" i="27"/>
  <c r="M165" i="27"/>
  <c r="O165" i="27"/>
  <c r="O162" i="27" s="1"/>
  <c r="Q165" i="27"/>
  <c r="V165" i="27"/>
  <c r="G168" i="27"/>
  <c r="I168" i="27"/>
  <c r="I167" i="27" s="1"/>
  <c r="K168" i="27"/>
  <c r="M168" i="27"/>
  <c r="O168" i="27"/>
  <c r="Q168" i="27"/>
  <c r="V168" i="27"/>
  <c r="V167" i="27" s="1"/>
  <c r="G171" i="27"/>
  <c r="M171" i="27" s="1"/>
  <c r="I171" i="27"/>
  <c r="K171" i="27"/>
  <c r="K167" i="27" s="1"/>
  <c r="O171" i="27"/>
  <c r="O167" i="27" s="1"/>
  <c r="Q171" i="27"/>
  <c r="V171" i="27"/>
  <c r="G174" i="27"/>
  <c r="G167" i="27" s="1"/>
  <c r="I174" i="27"/>
  <c r="K174" i="27"/>
  <c r="O174" i="27"/>
  <c r="Q174" i="27"/>
  <c r="V174" i="27"/>
  <c r="G176" i="27"/>
  <c r="M176" i="27" s="1"/>
  <c r="I176" i="27"/>
  <c r="K176" i="27"/>
  <c r="O176" i="27"/>
  <c r="Q176" i="27"/>
  <c r="V176" i="27"/>
  <c r="G178" i="27"/>
  <c r="I178" i="27"/>
  <c r="K178" i="27"/>
  <c r="M178" i="27"/>
  <c r="O178" i="27"/>
  <c r="Q178" i="27"/>
  <c r="V178" i="27"/>
  <c r="G180" i="27"/>
  <c r="I180" i="27"/>
  <c r="K180" i="27"/>
  <c r="M180" i="27"/>
  <c r="O180" i="27"/>
  <c r="Q180" i="27"/>
  <c r="V180" i="27"/>
  <c r="G181" i="27"/>
  <c r="I181" i="27"/>
  <c r="K181" i="27"/>
  <c r="M181" i="27"/>
  <c r="O181" i="27"/>
  <c r="Q181" i="27"/>
  <c r="V181" i="27"/>
  <c r="G183" i="27"/>
  <c r="M183" i="27" s="1"/>
  <c r="I183" i="27"/>
  <c r="K183" i="27"/>
  <c r="O183" i="27"/>
  <c r="Q183" i="27"/>
  <c r="Q167" i="27" s="1"/>
  <c r="V183" i="27"/>
  <c r="G185" i="27"/>
  <c r="I185" i="27"/>
  <c r="K185" i="27"/>
  <c r="M185" i="27"/>
  <c r="O185" i="27"/>
  <c r="Q185" i="27"/>
  <c r="V185" i="27"/>
  <c r="G187" i="27"/>
  <c r="M187" i="27" s="1"/>
  <c r="I187" i="27"/>
  <c r="K187" i="27"/>
  <c r="O187" i="27"/>
  <c r="Q187" i="27"/>
  <c r="V187" i="27"/>
  <c r="G189" i="27"/>
  <c r="M189" i="27" s="1"/>
  <c r="I189" i="27"/>
  <c r="K189" i="27"/>
  <c r="O189" i="27"/>
  <c r="Q189" i="27"/>
  <c r="V189" i="27"/>
  <c r="G191" i="27"/>
  <c r="I191" i="27"/>
  <c r="O191" i="27"/>
  <c r="V191" i="27"/>
  <c r="G192" i="27"/>
  <c r="I192" i="27"/>
  <c r="K192" i="27"/>
  <c r="K191" i="27" s="1"/>
  <c r="M192" i="27"/>
  <c r="M191" i="27" s="1"/>
  <c r="O192" i="27"/>
  <c r="Q192" i="27"/>
  <c r="Q191" i="27" s="1"/>
  <c r="V192" i="27"/>
  <c r="G194" i="27"/>
  <c r="I194" i="27"/>
  <c r="I193" i="27" s="1"/>
  <c r="K194" i="27"/>
  <c r="M194" i="27"/>
  <c r="O194" i="27"/>
  <c r="O193" i="27" s="1"/>
  <c r="Q194" i="27"/>
  <c r="Q193" i="27" s="1"/>
  <c r="V194" i="27"/>
  <c r="G195" i="27"/>
  <c r="G193" i="27" s="1"/>
  <c r="I195" i="27"/>
  <c r="K195" i="27"/>
  <c r="K193" i="27" s="1"/>
  <c r="O195" i="27"/>
  <c r="Q195" i="27"/>
  <c r="V195" i="27"/>
  <c r="G196" i="27"/>
  <c r="I196" i="27"/>
  <c r="K196" i="27"/>
  <c r="M196" i="27"/>
  <c r="O196" i="27"/>
  <c r="Q196" i="27"/>
  <c r="V196" i="27"/>
  <c r="V193" i="27" s="1"/>
  <c r="G197" i="27"/>
  <c r="M197" i="27" s="1"/>
  <c r="I197" i="27"/>
  <c r="K197" i="27"/>
  <c r="O197" i="27"/>
  <c r="Q197" i="27"/>
  <c r="V197" i="27"/>
  <c r="G198" i="27"/>
  <c r="M198" i="27" s="1"/>
  <c r="I198" i="27"/>
  <c r="K198" i="27"/>
  <c r="O198" i="27"/>
  <c r="Q198" i="27"/>
  <c r="V198" i="27"/>
  <c r="G200" i="27"/>
  <c r="M200" i="27" s="1"/>
  <c r="I200" i="27"/>
  <c r="K200" i="27"/>
  <c r="O200" i="27"/>
  <c r="Q200" i="27"/>
  <c r="V200" i="27"/>
  <c r="G202" i="27"/>
  <c r="I202" i="27"/>
  <c r="K202" i="27"/>
  <c r="M202" i="27"/>
  <c r="O202" i="27"/>
  <c r="Q202" i="27"/>
  <c r="V202" i="27"/>
  <c r="G204" i="27"/>
  <c r="I204" i="27"/>
  <c r="K204" i="27"/>
  <c r="M204" i="27"/>
  <c r="O204" i="27"/>
  <c r="Q204" i="27"/>
  <c r="V204" i="27"/>
  <c r="O205" i="27"/>
  <c r="G206" i="27"/>
  <c r="G205" i="27" s="1"/>
  <c r="I206" i="27"/>
  <c r="K206" i="27"/>
  <c r="K205" i="27" s="1"/>
  <c r="O206" i="27"/>
  <c r="Q206" i="27"/>
  <c r="Q205" i="27" s="1"/>
  <c r="V206" i="27"/>
  <c r="V205" i="27" s="1"/>
  <c r="G207" i="27"/>
  <c r="I207" i="27"/>
  <c r="I205" i="27" s="1"/>
  <c r="K207" i="27"/>
  <c r="M207" i="27"/>
  <c r="O207" i="27"/>
  <c r="Q207" i="27"/>
  <c r="V207" i="27"/>
  <c r="G208" i="27"/>
  <c r="I208" i="27"/>
  <c r="K208" i="27"/>
  <c r="M208" i="27"/>
  <c r="O208" i="27"/>
  <c r="Q208" i="27"/>
  <c r="V208" i="27"/>
  <c r="G209" i="27"/>
  <c r="M209" i="27" s="1"/>
  <c r="I209" i="27"/>
  <c r="K209" i="27"/>
  <c r="O209" i="27"/>
  <c r="Q209" i="27"/>
  <c r="V209" i="27"/>
  <c r="I210" i="27"/>
  <c r="G211" i="27"/>
  <c r="I211" i="27"/>
  <c r="K211" i="27"/>
  <c r="K210" i="27" s="1"/>
  <c r="M211" i="27"/>
  <c r="M210" i="27" s="1"/>
  <c r="O211" i="27"/>
  <c r="Q211" i="27"/>
  <c r="Q210" i="27" s="1"/>
  <c r="V211" i="27"/>
  <c r="G219" i="27"/>
  <c r="I219" i="27"/>
  <c r="K219" i="27"/>
  <c r="M219" i="27"/>
  <c r="O219" i="27"/>
  <c r="Q219" i="27"/>
  <c r="V219" i="27"/>
  <c r="V210" i="27" s="1"/>
  <c r="G222" i="27"/>
  <c r="I222" i="27"/>
  <c r="K222" i="27"/>
  <c r="M222" i="27"/>
  <c r="O222" i="27"/>
  <c r="O210" i="27" s="1"/>
  <c r="Q222" i="27"/>
  <c r="V222" i="27"/>
  <c r="G224" i="27"/>
  <c r="M224" i="27" s="1"/>
  <c r="I224" i="27"/>
  <c r="K224" i="27"/>
  <c r="O224" i="27"/>
  <c r="Q224" i="27"/>
  <c r="V224" i="27"/>
  <c r="G227" i="27"/>
  <c r="I227" i="27"/>
  <c r="K227" i="27"/>
  <c r="M227" i="27"/>
  <c r="O227" i="27"/>
  <c r="Q227" i="27"/>
  <c r="V227" i="27"/>
  <c r="G230" i="27"/>
  <c r="I230" i="27"/>
  <c r="K230" i="27"/>
  <c r="M230" i="27"/>
  <c r="O230" i="27"/>
  <c r="Q230" i="27"/>
  <c r="V230" i="27"/>
  <c r="G233" i="27"/>
  <c r="M233" i="27" s="1"/>
  <c r="I233" i="27"/>
  <c r="K233" i="27"/>
  <c r="O233" i="27"/>
  <c r="Q233" i="27"/>
  <c r="V233" i="27"/>
  <c r="I236" i="27"/>
  <c r="G237" i="27"/>
  <c r="I237" i="27"/>
  <c r="K237" i="27"/>
  <c r="K236" i="27" s="1"/>
  <c r="M237" i="27"/>
  <c r="M236" i="27" s="1"/>
  <c r="O237" i="27"/>
  <c r="Q237" i="27"/>
  <c r="Q236" i="27" s="1"/>
  <c r="V237" i="27"/>
  <c r="G238" i="27"/>
  <c r="I238" i="27"/>
  <c r="K238" i="27"/>
  <c r="M238" i="27"/>
  <c r="O238" i="27"/>
  <c r="Q238" i="27"/>
  <c r="V238" i="27"/>
  <c r="V236" i="27" s="1"/>
  <c r="G239" i="27"/>
  <c r="I239" i="27"/>
  <c r="K239" i="27"/>
  <c r="M239" i="27"/>
  <c r="O239" i="27"/>
  <c r="O236" i="27" s="1"/>
  <c r="Q239" i="27"/>
  <c r="V239" i="27"/>
  <c r="G240" i="27"/>
  <c r="M240" i="27" s="1"/>
  <c r="I240" i="27"/>
  <c r="K240" i="27"/>
  <c r="O240" i="27"/>
  <c r="Q240" i="27"/>
  <c r="V240" i="27"/>
  <c r="G241" i="27"/>
  <c r="I241" i="27"/>
  <c r="K241" i="27"/>
  <c r="M241" i="27"/>
  <c r="O241" i="27"/>
  <c r="Q241" i="27"/>
  <c r="V241" i="27"/>
  <c r="G242" i="27"/>
  <c r="I242" i="27"/>
  <c r="K242" i="27"/>
  <c r="M242" i="27"/>
  <c r="O242" i="27"/>
  <c r="Q242" i="27"/>
  <c r="V242" i="27"/>
  <c r="G243" i="27"/>
  <c r="G244" i="27"/>
  <c r="M244" i="27" s="1"/>
  <c r="M243" i="27" s="1"/>
  <c r="I244" i="27"/>
  <c r="I243" i="27" s="1"/>
  <c r="K244" i="27"/>
  <c r="K243" i="27" s="1"/>
  <c r="O244" i="27"/>
  <c r="O243" i="27" s="1"/>
  <c r="Q244" i="27"/>
  <c r="V244" i="27"/>
  <c r="V243" i="27" s="1"/>
  <c r="G246" i="27"/>
  <c r="I246" i="27"/>
  <c r="K246" i="27"/>
  <c r="M246" i="27"/>
  <c r="O246" i="27"/>
  <c r="Q246" i="27"/>
  <c r="Q243" i="27" s="1"/>
  <c r="V246" i="27"/>
  <c r="G249" i="27"/>
  <c r="I249" i="27"/>
  <c r="K249" i="27"/>
  <c r="M249" i="27"/>
  <c r="O249" i="27"/>
  <c r="Q249" i="27"/>
  <c r="V249" i="27"/>
  <c r="G251" i="27"/>
  <c r="G250" i="27" s="1"/>
  <c r="I251" i="27"/>
  <c r="K251" i="27"/>
  <c r="K250" i="27" s="1"/>
  <c r="O251" i="27"/>
  <c r="Q251" i="27"/>
  <c r="Q250" i="27" s="1"/>
  <c r="V251" i="27"/>
  <c r="V250" i="27" s="1"/>
  <c r="G252" i="27"/>
  <c r="I252" i="27"/>
  <c r="I250" i="27" s="1"/>
  <c r="K252" i="27"/>
  <c r="M252" i="27"/>
  <c r="O252" i="27"/>
  <c r="Q252" i="27"/>
  <c r="V252" i="27"/>
  <c r="G253" i="27"/>
  <c r="I253" i="27"/>
  <c r="K253" i="27"/>
  <c r="M253" i="27"/>
  <c r="O253" i="27"/>
  <c r="Q253" i="27"/>
  <c r="V253" i="27"/>
  <c r="G254" i="27"/>
  <c r="M254" i="27" s="1"/>
  <c r="I254" i="27"/>
  <c r="K254" i="27"/>
  <c r="O254" i="27"/>
  <c r="Q254" i="27"/>
  <c r="V254" i="27"/>
  <c r="G255" i="27"/>
  <c r="M255" i="27" s="1"/>
  <c r="I255" i="27"/>
  <c r="K255" i="27"/>
  <c r="O255" i="27"/>
  <c r="Q255" i="27"/>
  <c r="V255" i="27"/>
  <c r="G256" i="27"/>
  <c r="I256" i="27"/>
  <c r="K256" i="27"/>
  <c r="M256" i="27"/>
  <c r="O256" i="27"/>
  <c r="Q256" i="27"/>
  <c r="V256" i="27"/>
  <c r="G257" i="27"/>
  <c r="I257" i="27"/>
  <c r="K257" i="27"/>
  <c r="M257" i="27"/>
  <c r="O257" i="27"/>
  <c r="Q257" i="27"/>
  <c r="V257" i="27"/>
  <c r="G258" i="27"/>
  <c r="I258" i="27"/>
  <c r="K258" i="27"/>
  <c r="M258" i="27"/>
  <c r="O258" i="27"/>
  <c r="O250" i="27" s="1"/>
  <c r="Q258" i="27"/>
  <c r="V258" i="27"/>
  <c r="G259" i="27"/>
  <c r="M259" i="27" s="1"/>
  <c r="I259" i="27"/>
  <c r="K259" i="27"/>
  <c r="O259" i="27"/>
  <c r="Q259" i="27"/>
  <c r="V259" i="27"/>
  <c r="G262" i="27"/>
  <c r="I262" i="27"/>
  <c r="K262" i="27"/>
  <c r="M262" i="27"/>
  <c r="O262" i="27"/>
  <c r="Q262" i="27"/>
  <c r="V262" i="27"/>
  <c r="G264" i="27"/>
  <c r="I264" i="27"/>
  <c r="K264" i="27"/>
  <c r="M264" i="27"/>
  <c r="O264" i="27"/>
  <c r="Q264" i="27"/>
  <c r="V264" i="27"/>
  <c r="G265" i="27"/>
  <c r="M265" i="27" s="1"/>
  <c r="I265" i="27"/>
  <c r="K265" i="27"/>
  <c r="O265" i="27"/>
  <c r="Q265" i="27"/>
  <c r="V265" i="27"/>
  <c r="G266" i="27"/>
  <c r="M266" i="27" s="1"/>
  <c r="I266" i="27"/>
  <c r="K266" i="27"/>
  <c r="O266" i="27"/>
  <c r="Q266" i="27"/>
  <c r="V266" i="27"/>
  <c r="G267" i="27"/>
  <c r="I267" i="27"/>
  <c r="K267" i="27"/>
  <c r="M267" i="27"/>
  <c r="O267" i="27"/>
  <c r="Q267" i="27"/>
  <c r="V267" i="27"/>
  <c r="G268" i="27"/>
  <c r="I268" i="27"/>
  <c r="K268" i="27"/>
  <c r="M268" i="27"/>
  <c r="O268" i="27"/>
  <c r="Q268" i="27"/>
  <c r="V268" i="27"/>
  <c r="G269" i="27"/>
  <c r="I269" i="27"/>
  <c r="K269" i="27"/>
  <c r="M269" i="27"/>
  <c r="O269" i="27"/>
  <c r="Q269" i="27"/>
  <c r="V269" i="27"/>
  <c r="G270" i="27"/>
  <c r="M270" i="27" s="1"/>
  <c r="I270" i="27"/>
  <c r="K270" i="27"/>
  <c r="O270" i="27"/>
  <c r="Q270" i="27"/>
  <c r="V270" i="27"/>
  <c r="G271" i="27"/>
  <c r="I271" i="27"/>
  <c r="K271" i="27"/>
  <c r="M271" i="27"/>
  <c r="O271" i="27"/>
  <c r="Q271" i="27"/>
  <c r="V271" i="27"/>
  <c r="G272" i="27"/>
  <c r="I272" i="27"/>
  <c r="K272" i="27"/>
  <c r="M272" i="27"/>
  <c r="O272" i="27"/>
  <c r="Q272" i="27"/>
  <c r="V272" i="27"/>
  <c r="G273" i="27"/>
  <c r="M273" i="27" s="1"/>
  <c r="I273" i="27"/>
  <c r="K273" i="27"/>
  <c r="O273" i="27"/>
  <c r="Q273" i="27"/>
  <c r="V273" i="27"/>
  <c r="G275" i="27"/>
  <c r="M275" i="27" s="1"/>
  <c r="I275" i="27"/>
  <c r="K275" i="27"/>
  <c r="O275" i="27"/>
  <c r="Q275" i="27"/>
  <c r="V275" i="27"/>
  <c r="G276" i="27"/>
  <c r="I276" i="27"/>
  <c r="K276" i="27"/>
  <c r="M276" i="27"/>
  <c r="O276" i="27"/>
  <c r="Q276" i="27"/>
  <c r="V276" i="27"/>
  <c r="G278" i="27"/>
  <c r="I278" i="27"/>
  <c r="I277" i="27" s="1"/>
  <c r="K278" i="27"/>
  <c r="M278" i="27"/>
  <c r="O278" i="27"/>
  <c r="O277" i="27" s="1"/>
  <c r="Q278" i="27"/>
  <c r="Q277" i="27" s="1"/>
  <c r="V278" i="27"/>
  <c r="G280" i="27"/>
  <c r="G277" i="27" s="1"/>
  <c r="I280" i="27"/>
  <c r="K280" i="27"/>
  <c r="O280" i="27"/>
  <c r="Q280" i="27"/>
  <c r="V280" i="27"/>
  <c r="G281" i="27"/>
  <c r="I281" i="27"/>
  <c r="K281" i="27"/>
  <c r="M281" i="27"/>
  <c r="O281" i="27"/>
  <c r="Q281" i="27"/>
  <c r="V281" i="27"/>
  <c r="V277" i="27" s="1"/>
  <c r="G288" i="27"/>
  <c r="I288" i="27"/>
  <c r="K288" i="27"/>
  <c r="K277" i="27" s="1"/>
  <c r="M288" i="27"/>
  <c r="O288" i="27"/>
  <c r="Q288" i="27"/>
  <c r="V288" i="27"/>
  <c r="G295" i="27"/>
  <c r="M295" i="27" s="1"/>
  <c r="I295" i="27"/>
  <c r="K295" i="27"/>
  <c r="O295" i="27"/>
  <c r="Q295" i="27"/>
  <c r="V295" i="27"/>
  <c r="G297" i="27"/>
  <c r="M297" i="27" s="1"/>
  <c r="I297" i="27"/>
  <c r="K297" i="27"/>
  <c r="O297" i="27"/>
  <c r="Q297" i="27"/>
  <c r="V297" i="27"/>
  <c r="G299" i="27"/>
  <c r="I299" i="27"/>
  <c r="K299" i="27"/>
  <c r="M299" i="27"/>
  <c r="O299" i="27"/>
  <c r="Q299" i="27"/>
  <c r="V299" i="27"/>
  <c r="G300" i="27"/>
  <c r="I300" i="27"/>
  <c r="K300" i="27"/>
  <c r="M300" i="27"/>
  <c r="O300" i="27"/>
  <c r="Q300" i="27"/>
  <c r="V300" i="27"/>
  <c r="G301" i="27"/>
  <c r="I301" i="27"/>
  <c r="K301" i="27"/>
  <c r="M301" i="27"/>
  <c r="O301" i="27"/>
  <c r="Q301" i="27"/>
  <c r="V301" i="27"/>
  <c r="G302" i="27"/>
  <c r="M302" i="27" s="1"/>
  <c r="I302" i="27"/>
  <c r="K302" i="27"/>
  <c r="O302" i="27"/>
  <c r="Q302" i="27"/>
  <c r="V302" i="27"/>
  <c r="G303" i="27"/>
  <c r="I303" i="27"/>
  <c r="K303" i="27"/>
  <c r="M303" i="27"/>
  <c r="O303" i="27"/>
  <c r="Q303" i="27"/>
  <c r="V303" i="27"/>
  <c r="G304" i="27"/>
  <c r="I304" i="27"/>
  <c r="K304" i="27"/>
  <c r="M304" i="27"/>
  <c r="O304" i="27"/>
  <c r="Q304" i="27"/>
  <c r="V304" i="27"/>
  <c r="G305" i="27"/>
  <c r="M305" i="27" s="1"/>
  <c r="I305" i="27"/>
  <c r="K305" i="27"/>
  <c r="O305" i="27"/>
  <c r="Q305" i="27"/>
  <c r="V305" i="27"/>
  <c r="G306" i="27"/>
  <c r="M306" i="27" s="1"/>
  <c r="I306" i="27"/>
  <c r="K306" i="27"/>
  <c r="O306" i="27"/>
  <c r="Q306" i="27"/>
  <c r="V306" i="27"/>
  <c r="G307" i="27"/>
  <c r="I307" i="27"/>
  <c r="K307" i="27"/>
  <c r="M307" i="27"/>
  <c r="O307" i="27"/>
  <c r="Q307" i="27"/>
  <c r="V307" i="27"/>
  <c r="G308" i="27"/>
  <c r="I308" i="27"/>
  <c r="K308" i="27"/>
  <c r="M308" i="27"/>
  <c r="O308" i="27"/>
  <c r="Q308" i="27"/>
  <c r="V308" i="27"/>
  <c r="G309" i="27"/>
  <c r="I309" i="27"/>
  <c r="K309" i="27"/>
  <c r="M309" i="27"/>
  <c r="O309" i="27"/>
  <c r="Q309" i="27"/>
  <c r="V309" i="27"/>
  <c r="G311" i="27"/>
  <c r="M311" i="27" s="1"/>
  <c r="I311" i="27"/>
  <c r="K311" i="27"/>
  <c r="O311" i="27"/>
  <c r="Q311" i="27"/>
  <c r="V311" i="27"/>
  <c r="G314" i="27"/>
  <c r="I314" i="27"/>
  <c r="K314" i="27"/>
  <c r="M314" i="27"/>
  <c r="O314" i="27"/>
  <c r="Q314" i="27"/>
  <c r="V314" i="27"/>
  <c r="G317" i="27"/>
  <c r="I317" i="27"/>
  <c r="K317" i="27"/>
  <c r="M317" i="27"/>
  <c r="O317" i="27"/>
  <c r="Q317" i="27"/>
  <c r="V317" i="27"/>
  <c r="G320" i="27"/>
  <c r="M320" i="27" s="1"/>
  <c r="I320" i="27"/>
  <c r="K320" i="27"/>
  <c r="O320" i="27"/>
  <c r="Q320" i="27"/>
  <c r="V320" i="27"/>
  <c r="G321" i="27"/>
  <c r="I321" i="27"/>
  <c r="G322" i="27"/>
  <c r="I322" i="27"/>
  <c r="K322" i="27"/>
  <c r="K321" i="27" s="1"/>
  <c r="M322" i="27"/>
  <c r="M321" i="27" s="1"/>
  <c r="O322" i="27"/>
  <c r="Q322" i="27"/>
  <c r="Q321" i="27" s="1"/>
  <c r="V322" i="27"/>
  <c r="G323" i="27"/>
  <c r="I323" i="27"/>
  <c r="K323" i="27"/>
  <c r="M323" i="27"/>
  <c r="O323" i="27"/>
  <c r="Q323" i="27"/>
  <c r="V323" i="27"/>
  <c r="V321" i="27" s="1"/>
  <c r="G330" i="27"/>
  <c r="I330" i="27"/>
  <c r="K330" i="27"/>
  <c r="M330" i="27"/>
  <c r="O330" i="27"/>
  <c r="O321" i="27" s="1"/>
  <c r="Q330" i="27"/>
  <c r="V330" i="27"/>
  <c r="G331" i="27"/>
  <c r="M331" i="27" s="1"/>
  <c r="I331" i="27"/>
  <c r="K331" i="27"/>
  <c r="O331" i="27"/>
  <c r="Q331" i="27"/>
  <c r="V331" i="27"/>
  <c r="G332" i="27"/>
  <c r="I332" i="27"/>
  <c r="K332" i="27"/>
  <c r="M332" i="27"/>
  <c r="O332" i="27"/>
  <c r="Q332" i="27"/>
  <c r="V332" i="27"/>
  <c r="G335" i="27"/>
  <c r="I335" i="27"/>
  <c r="K335" i="27"/>
  <c r="M335" i="27"/>
  <c r="O335" i="27"/>
  <c r="Q335" i="27"/>
  <c r="V335" i="27"/>
  <c r="G336" i="27"/>
  <c r="G337" i="27"/>
  <c r="M337" i="27" s="1"/>
  <c r="M336" i="27" s="1"/>
  <c r="I337" i="27"/>
  <c r="I336" i="27" s="1"/>
  <c r="K337" i="27"/>
  <c r="K336" i="27" s="1"/>
  <c r="O337" i="27"/>
  <c r="O336" i="27" s="1"/>
  <c r="Q337" i="27"/>
  <c r="V337" i="27"/>
  <c r="V336" i="27" s="1"/>
  <c r="G339" i="27"/>
  <c r="I339" i="27"/>
  <c r="K339" i="27"/>
  <c r="M339" i="27"/>
  <c r="O339" i="27"/>
  <c r="Q339" i="27"/>
  <c r="Q336" i="27" s="1"/>
  <c r="V339" i="27"/>
  <c r="K341" i="27"/>
  <c r="G342" i="27"/>
  <c r="I342" i="27"/>
  <c r="I341" i="27" s="1"/>
  <c r="K342" i="27"/>
  <c r="M342" i="27"/>
  <c r="O342" i="27"/>
  <c r="O341" i="27" s="1"/>
  <c r="Q342" i="27"/>
  <c r="Q341" i="27" s="1"/>
  <c r="V342" i="27"/>
  <c r="G344" i="27"/>
  <c r="G341" i="27" s="1"/>
  <c r="I344" i="27"/>
  <c r="K344" i="27"/>
  <c r="O344" i="27"/>
  <c r="Q344" i="27"/>
  <c r="V344" i="27"/>
  <c r="G346" i="27"/>
  <c r="I346" i="27"/>
  <c r="K346" i="27"/>
  <c r="M346" i="27"/>
  <c r="O346" i="27"/>
  <c r="Q346" i="27"/>
  <c r="V346" i="27"/>
  <c r="V341" i="27" s="1"/>
  <c r="K350" i="27"/>
  <c r="O350" i="27"/>
  <c r="V350" i="27"/>
  <c r="G351" i="27"/>
  <c r="G350" i="27" s="1"/>
  <c r="I351" i="27"/>
  <c r="I350" i="27" s="1"/>
  <c r="K351" i="27"/>
  <c r="O351" i="27"/>
  <c r="Q351" i="27"/>
  <c r="Q350" i="27" s="1"/>
  <c r="V351" i="27"/>
  <c r="G352" i="27"/>
  <c r="G353" i="27"/>
  <c r="I353" i="27"/>
  <c r="I352" i="27" s="1"/>
  <c r="K353" i="27"/>
  <c r="K352" i="27" s="1"/>
  <c r="M353" i="27"/>
  <c r="O353" i="27"/>
  <c r="Q353" i="27"/>
  <c r="Q352" i="27" s="1"/>
  <c r="V353" i="27"/>
  <c r="G355" i="27"/>
  <c r="I355" i="27"/>
  <c r="K355" i="27"/>
  <c r="M355" i="27"/>
  <c r="O355" i="27"/>
  <c r="Q355" i="27"/>
  <c r="V355" i="27"/>
  <c r="V352" i="27" s="1"/>
  <c r="G357" i="27"/>
  <c r="I357" i="27"/>
  <c r="K357" i="27"/>
  <c r="M357" i="27"/>
  <c r="O357" i="27"/>
  <c r="O352" i="27" s="1"/>
  <c r="Q357" i="27"/>
  <c r="V357" i="27"/>
  <c r="G358" i="27"/>
  <c r="M358" i="27" s="1"/>
  <c r="I358" i="27"/>
  <c r="K358" i="27"/>
  <c r="O358" i="27"/>
  <c r="Q358" i="27"/>
  <c r="V358" i="27"/>
  <c r="G359" i="27"/>
  <c r="I359" i="27"/>
  <c r="K359" i="27"/>
  <c r="M359" i="27"/>
  <c r="O359" i="27"/>
  <c r="Q359" i="27"/>
  <c r="V359" i="27"/>
  <c r="G361" i="27"/>
  <c r="I361" i="27"/>
  <c r="K361" i="27"/>
  <c r="M361" i="27"/>
  <c r="O361" i="27"/>
  <c r="Q361" i="27"/>
  <c r="V361" i="27"/>
  <c r="AE363" i="27"/>
  <c r="G44" i="26"/>
  <c r="G8" i="26"/>
  <c r="G9" i="26"/>
  <c r="M9" i="26" s="1"/>
  <c r="I9" i="26"/>
  <c r="I8" i="26" s="1"/>
  <c r="K9" i="26"/>
  <c r="K8" i="26" s="1"/>
  <c r="O9" i="26"/>
  <c r="O8" i="26" s="1"/>
  <c r="Q9" i="26"/>
  <c r="Q8" i="26" s="1"/>
  <c r="V9" i="26"/>
  <c r="V8" i="26" s="1"/>
  <c r="G11" i="26"/>
  <c r="M11" i="26" s="1"/>
  <c r="I11" i="26"/>
  <c r="K11" i="26"/>
  <c r="O11" i="26"/>
  <c r="Q11" i="26"/>
  <c r="V11" i="26"/>
  <c r="G13" i="26"/>
  <c r="I13" i="26"/>
  <c r="K13" i="26"/>
  <c r="M13" i="26"/>
  <c r="O13" i="26"/>
  <c r="Q13" i="26"/>
  <c r="V13" i="26"/>
  <c r="G16" i="26"/>
  <c r="I16" i="26"/>
  <c r="K16" i="26"/>
  <c r="M16" i="26"/>
  <c r="O16" i="26"/>
  <c r="Q16" i="26"/>
  <c r="V16" i="26"/>
  <c r="G18" i="26"/>
  <c r="M18" i="26" s="1"/>
  <c r="I18" i="26"/>
  <c r="K18" i="26"/>
  <c r="O18" i="26"/>
  <c r="Q18" i="26"/>
  <c r="V18" i="26"/>
  <c r="V21" i="26"/>
  <c r="G22" i="26"/>
  <c r="M22" i="26" s="1"/>
  <c r="I22" i="26"/>
  <c r="I21" i="26" s="1"/>
  <c r="K22" i="26"/>
  <c r="K21" i="26" s="1"/>
  <c r="O22" i="26"/>
  <c r="O21" i="26" s="1"/>
  <c r="Q22" i="26"/>
  <c r="V22" i="26"/>
  <c r="G24" i="26"/>
  <c r="G21" i="26" s="1"/>
  <c r="I24" i="26"/>
  <c r="K24" i="26"/>
  <c r="O24" i="26"/>
  <c r="Q24" i="26"/>
  <c r="Q21" i="26" s="1"/>
  <c r="V24" i="26"/>
  <c r="G26" i="26"/>
  <c r="I26" i="26"/>
  <c r="K26" i="26"/>
  <c r="M26" i="26"/>
  <c r="O26" i="26"/>
  <c r="Q26" i="26"/>
  <c r="V26" i="26"/>
  <c r="G28" i="26"/>
  <c r="M28" i="26" s="1"/>
  <c r="I28" i="26"/>
  <c r="K28" i="26"/>
  <c r="O28" i="26"/>
  <c r="Q28" i="26"/>
  <c r="V28" i="26"/>
  <c r="G31" i="26"/>
  <c r="I31" i="26"/>
  <c r="I30" i="26" s="1"/>
  <c r="K31" i="26"/>
  <c r="M31" i="26"/>
  <c r="O31" i="26"/>
  <c r="O30" i="26" s="1"/>
  <c r="Q31" i="26"/>
  <c r="V31" i="26"/>
  <c r="V30" i="26" s="1"/>
  <c r="G33" i="26"/>
  <c r="M33" i="26" s="1"/>
  <c r="I33" i="26"/>
  <c r="K33" i="26"/>
  <c r="K30" i="26" s="1"/>
  <c r="O33" i="26"/>
  <c r="Q33" i="26"/>
  <c r="Q30" i="26" s="1"/>
  <c r="V33" i="26"/>
  <c r="G35" i="26"/>
  <c r="G30" i="26" s="1"/>
  <c r="I35" i="26"/>
  <c r="K35" i="26"/>
  <c r="M35" i="26"/>
  <c r="O35" i="26"/>
  <c r="Q35" i="26"/>
  <c r="V35" i="26"/>
  <c r="G38" i="26"/>
  <c r="M38" i="26" s="1"/>
  <c r="I38" i="26"/>
  <c r="K38" i="26"/>
  <c r="O38" i="26"/>
  <c r="Q38" i="26"/>
  <c r="V38" i="26"/>
  <c r="G41" i="26"/>
  <c r="K41" i="26"/>
  <c r="Q41" i="26"/>
  <c r="G42" i="26"/>
  <c r="I42" i="26"/>
  <c r="I41" i="26" s="1"/>
  <c r="K42" i="26"/>
  <c r="M42" i="26"/>
  <c r="M41" i="26" s="1"/>
  <c r="O42" i="26"/>
  <c r="O41" i="26" s="1"/>
  <c r="Q42" i="26"/>
  <c r="V42" i="26"/>
  <c r="V41" i="26" s="1"/>
  <c r="AE44" i="26"/>
  <c r="G59" i="25"/>
  <c r="G9" i="25"/>
  <c r="M9" i="25" s="1"/>
  <c r="I9" i="25"/>
  <c r="I8" i="25" s="1"/>
  <c r="K9" i="25"/>
  <c r="K8" i="25" s="1"/>
  <c r="O9" i="25"/>
  <c r="O8" i="25" s="1"/>
  <c r="Q9" i="25"/>
  <c r="Q8" i="25" s="1"/>
  <c r="V9" i="25"/>
  <c r="V8" i="25" s="1"/>
  <c r="G11" i="25"/>
  <c r="M11" i="25" s="1"/>
  <c r="I11" i="25"/>
  <c r="K11" i="25"/>
  <c r="O11" i="25"/>
  <c r="Q11" i="25"/>
  <c r="V11" i="25"/>
  <c r="G13" i="25"/>
  <c r="I13" i="25"/>
  <c r="K13" i="25"/>
  <c r="M13" i="25"/>
  <c r="O13" i="25"/>
  <c r="Q13" i="25"/>
  <c r="V13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I20" i="25"/>
  <c r="K20" i="25"/>
  <c r="M20" i="25"/>
  <c r="O20" i="25"/>
  <c r="Q20" i="25"/>
  <c r="V20" i="25"/>
  <c r="G22" i="25"/>
  <c r="M22" i="25" s="1"/>
  <c r="I22" i="25"/>
  <c r="K22" i="25"/>
  <c r="O22" i="25"/>
  <c r="Q22" i="25"/>
  <c r="V22" i="25"/>
  <c r="G24" i="25"/>
  <c r="G8" i="25" s="1"/>
  <c r="I24" i="25"/>
  <c r="K24" i="25"/>
  <c r="O24" i="25"/>
  <c r="Q24" i="25"/>
  <c r="V24" i="25"/>
  <c r="G27" i="25"/>
  <c r="I27" i="25"/>
  <c r="K27" i="25"/>
  <c r="K26" i="25" s="1"/>
  <c r="M27" i="25"/>
  <c r="O27" i="25"/>
  <c r="Q27" i="25"/>
  <c r="Q26" i="25" s="1"/>
  <c r="V27" i="25"/>
  <c r="V26" i="25" s="1"/>
  <c r="G29" i="25"/>
  <c r="I29" i="25"/>
  <c r="K29" i="25"/>
  <c r="M29" i="25"/>
  <c r="O29" i="25"/>
  <c r="Q29" i="25"/>
  <c r="V29" i="25"/>
  <c r="G31" i="25"/>
  <c r="I31" i="25"/>
  <c r="K31" i="25"/>
  <c r="M31" i="25"/>
  <c r="O31" i="25"/>
  <c r="O26" i="25" s="1"/>
  <c r="Q31" i="25"/>
  <c r="V31" i="25"/>
  <c r="G33" i="25"/>
  <c r="M33" i="25" s="1"/>
  <c r="I33" i="25"/>
  <c r="K33" i="25"/>
  <c r="O33" i="25"/>
  <c r="Q33" i="25"/>
  <c r="V33" i="25"/>
  <c r="G35" i="25"/>
  <c r="M35" i="25" s="1"/>
  <c r="I35" i="25"/>
  <c r="K35" i="25"/>
  <c r="O35" i="25"/>
  <c r="Q35" i="25"/>
  <c r="V35" i="25"/>
  <c r="G40" i="25"/>
  <c r="M40" i="25" s="1"/>
  <c r="I40" i="25"/>
  <c r="K40" i="25"/>
  <c r="O40" i="25"/>
  <c r="Q40" i="25"/>
  <c r="V40" i="25"/>
  <c r="G43" i="25"/>
  <c r="M43" i="25" s="1"/>
  <c r="I43" i="25"/>
  <c r="K43" i="25"/>
  <c r="O43" i="25"/>
  <c r="Q43" i="25"/>
  <c r="V43" i="25"/>
  <c r="G46" i="25"/>
  <c r="M46" i="25" s="1"/>
  <c r="I46" i="25"/>
  <c r="I26" i="25" s="1"/>
  <c r="K46" i="25"/>
  <c r="O46" i="25"/>
  <c r="Q46" i="25"/>
  <c r="V46" i="25"/>
  <c r="G49" i="25"/>
  <c r="I49" i="25"/>
  <c r="K49" i="25"/>
  <c r="M49" i="25"/>
  <c r="O49" i="25"/>
  <c r="Q49" i="25"/>
  <c r="V49" i="25"/>
  <c r="G51" i="25"/>
  <c r="K51" i="25"/>
  <c r="M51" i="25"/>
  <c r="V51" i="25"/>
  <c r="G52" i="25"/>
  <c r="I52" i="25"/>
  <c r="I51" i="25" s="1"/>
  <c r="K52" i="25"/>
  <c r="M52" i="25"/>
  <c r="O52" i="25"/>
  <c r="O51" i="25" s="1"/>
  <c r="Q52" i="25"/>
  <c r="Q51" i="25" s="1"/>
  <c r="V52" i="25"/>
  <c r="G56" i="25"/>
  <c r="K56" i="25"/>
  <c r="O56" i="25"/>
  <c r="Q56" i="25"/>
  <c r="G57" i="25"/>
  <c r="I57" i="25"/>
  <c r="I56" i="25" s="1"/>
  <c r="K57" i="25"/>
  <c r="M57" i="25"/>
  <c r="M56" i="25" s="1"/>
  <c r="O57" i="25"/>
  <c r="Q57" i="25"/>
  <c r="V57" i="25"/>
  <c r="V56" i="25" s="1"/>
  <c r="AE59" i="25"/>
  <c r="G29" i="24"/>
  <c r="G8" i="24"/>
  <c r="G9" i="24"/>
  <c r="M9" i="24" s="1"/>
  <c r="M8" i="24" s="1"/>
  <c r="I9" i="24"/>
  <c r="I8" i="24" s="1"/>
  <c r="K9" i="24"/>
  <c r="K8" i="24" s="1"/>
  <c r="O9" i="24"/>
  <c r="O8" i="24" s="1"/>
  <c r="Q9" i="24"/>
  <c r="Q8" i="24" s="1"/>
  <c r="V9" i="24"/>
  <c r="V8" i="24" s="1"/>
  <c r="G11" i="24"/>
  <c r="G12" i="24"/>
  <c r="I12" i="24"/>
  <c r="I11" i="24" s="1"/>
  <c r="K12" i="24"/>
  <c r="M12" i="24"/>
  <c r="O12" i="24"/>
  <c r="O11" i="24" s="1"/>
  <c r="Q12" i="24"/>
  <c r="Q11" i="24" s="1"/>
  <c r="V12" i="24"/>
  <c r="V11" i="24" s="1"/>
  <c r="G14" i="24"/>
  <c r="I14" i="24"/>
  <c r="K14" i="24"/>
  <c r="K11" i="24" s="1"/>
  <c r="M14" i="24"/>
  <c r="O14" i="24"/>
  <c r="Q14" i="24"/>
  <c r="V14" i="24"/>
  <c r="G16" i="24"/>
  <c r="I16" i="24"/>
  <c r="K16" i="24"/>
  <c r="M16" i="24"/>
  <c r="O16" i="24"/>
  <c r="Q16" i="24"/>
  <c r="V16" i="24"/>
  <c r="G18" i="24"/>
  <c r="I18" i="24"/>
  <c r="K18" i="24"/>
  <c r="M18" i="24"/>
  <c r="O18" i="24"/>
  <c r="Q18" i="24"/>
  <c r="V18" i="24"/>
  <c r="G20" i="24"/>
  <c r="M20" i="24" s="1"/>
  <c r="I20" i="24"/>
  <c r="K20" i="24"/>
  <c r="O20" i="24"/>
  <c r="Q20" i="24"/>
  <c r="V20" i="24"/>
  <c r="G22" i="24"/>
  <c r="Q22" i="24"/>
  <c r="V22" i="24"/>
  <c r="G23" i="24"/>
  <c r="M23" i="24" s="1"/>
  <c r="M22" i="24" s="1"/>
  <c r="I23" i="24"/>
  <c r="I22" i="24" s="1"/>
  <c r="K23" i="24"/>
  <c r="K22" i="24" s="1"/>
  <c r="O23" i="24"/>
  <c r="O22" i="24" s="1"/>
  <c r="Q23" i="24"/>
  <c r="V23" i="24"/>
  <c r="G26" i="24"/>
  <c r="K26" i="24"/>
  <c r="Q26" i="24"/>
  <c r="G27" i="24"/>
  <c r="I27" i="24"/>
  <c r="I26" i="24" s="1"/>
  <c r="K27" i="24"/>
  <c r="M27" i="24"/>
  <c r="M26" i="24" s="1"/>
  <c r="O27" i="24"/>
  <c r="O26" i="24" s="1"/>
  <c r="Q27" i="24"/>
  <c r="V27" i="24"/>
  <c r="V26" i="24" s="1"/>
  <c r="AE29" i="24"/>
  <c r="AF29" i="24"/>
  <c r="G37" i="23"/>
  <c r="G8" i="23"/>
  <c r="G9" i="23"/>
  <c r="M9" i="23" s="1"/>
  <c r="M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I12" i="23"/>
  <c r="I11" i="23" s="1"/>
  <c r="K12" i="23"/>
  <c r="M12" i="23"/>
  <c r="O12" i="23"/>
  <c r="O11" i="23" s="1"/>
  <c r="Q12" i="23"/>
  <c r="V12" i="23"/>
  <c r="V11" i="23" s="1"/>
  <c r="G14" i="23"/>
  <c r="I14" i="23"/>
  <c r="K14" i="23"/>
  <c r="K11" i="23" s="1"/>
  <c r="M14" i="23"/>
  <c r="O14" i="23"/>
  <c r="Q14" i="23"/>
  <c r="Q11" i="23" s="1"/>
  <c r="V14" i="23"/>
  <c r="G16" i="23"/>
  <c r="I16" i="23"/>
  <c r="K16" i="23"/>
  <c r="M16" i="23"/>
  <c r="O16" i="23"/>
  <c r="Q16" i="23"/>
  <c r="V16" i="23"/>
  <c r="G18" i="23"/>
  <c r="M18" i="23" s="1"/>
  <c r="I18" i="23"/>
  <c r="K18" i="23"/>
  <c r="O18" i="23"/>
  <c r="Q18" i="23"/>
  <c r="V18" i="23"/>
  <c r="G22" i="23"/>
  <c r="M22" i="23" s="1"/>
  <c r="I22" i="23"/>
  <c r="K22" i="23"/>
  <c r="O22" i="23"/>
  <c r="Q22" i="23"/>
  <c r="V22" i="23"/>
  <c r="G25" i="23"/>
  <c r="M25" i="23" s="1"/>
  <c r="I25" i="23"/>
  <c r="K25" i="23"/>
  <c r="O25" i="23"/>
  <c r="Q25" i="23"/>
  <c r="V25" i="23"/>
  <c r="G28" i="23"/>
  <c r="M28" i="23" s="1"/>
  <c r="I28" i="23"/>
  <c r="K28" i="23"/>
  <c r="O28" i="23"/>
  <c r="Q28" i="23"/>
  <c r="V28" i="23"/>
  <c r="G30" i="23"/>
  <c r="K30" i="23"/>
  <c r="Q30" i="23"/>
  <c r="G31" i="23"/>
  <c r="I31" i="23"/>
  <c r="I30" i="23" s="1"/>
  <c r="K31" i="23"/>
  <c r="M31" i="23"/>
  <c r="M30" i="23" s="1"/>
  <c r="O31" i="23"/>
  <c r="O30" i="23" s="1"/>
  <c r="Q31" i="23"/>
  <c r="V31" i="23"/>
  <c r="V30" i="23" s="1"/>
  <c r="G34" i="23"/>
  <c r="K34" i="23"/>
  <c r="O34" i="23"/>
  <c r="G35" i="23"/>
  <c r="I35" i="23"/>
  <c r="I34" i="23" s="1"/>
  <c r="K35" i="23"/>
  <c r="M35" i="23"/>
  <c r="M34" i="23" s="1"/>
  <c r="O35" i="23"/>
  <c r="Q35" i="23"/>
  <c r="Q34" i="23" s="1"/>
  <c r="V35" i="23"/>
  <c r="V34" i="23" s="1"/>
  <c r="AE37" i="23"/>
  <c r="G57" i="22"/>
  <c r="G9" i="22"/>
  <c r="M9" i="22" s="1"/>
  <c r="I9" i="22"/>
  <c r="I8" i="22" s="1"/>
  <c r="K9" i="22"/>
  <c r="K8" i="22" s="1"/>
  <c r="O9" i="22"/>
  <c r="O8" i="22" s="1"/>
  <c r="Q9" i="22"/>
  <c r="Q8" i="22" s="1"/>
  <c r="V9" i="22"/>
  <c r="V8" i="22" s="1"/>
  <c r="G12" i="22"/>
  <c r="I12" i="22"/>
  <c r="K12" i="22"/>
  <c r="M12" i="22"/>
  <c r="O12" i="22"/>
  <c r="Q12" i="22"/>
  <c r="V12" i="22"/>
  <c r="G14" i="22"/>
  <c r="I14" i="22"/>
  <c r="K14" i="22"/>
  <c r="M14" i="22"/>
  <c r="O14" i="22"/>
  <c r="Q14" i="22"/>
  <c r="V14" i="22"/>
  <c r="G17" i="22"/>
  <c r="M17" i="22" s="1"/>
  <c r="I17" i="22"/>
  <c r="K17" i="22"/>
  <c r="O17" i="22"/>
  <c r="Q17" i="22"/>
  <c r="V17" i="22"/>
  <c r="G19" i="22"/>
  <c r="M19" i="22" s="1"/>
  <c r="I19" i="22"/>
  <c r="K19" i="22"/>
  <c r="O19" i="22"/>
  <c r="Q19" i="22"/>
  <c r="V19" i="22"/>
  <c r="G21" i="22"/>
  <c r="I21" i="22"/>
  <c r="K21" i="22"/>
  <c r="M21" i="22"/>
  <c r="O21" i="22"/>
  <c r="Q21" i="22"/>
  <c r="V21" i="22"/>
  <c r="G23" i="22"/>
  <c r="M23" i="22" s="1"/>
  <c r="I23" i="22"/>
  <c r="K23" i="22"/>
  <c r="O23" i="22"/>
  <c r="Q23" i="22"/>
  <c r="V23" i="22"/>
  <c r="G25" i="22"/>
  <c r="G8" i="22" s="1"/>
  <c r="I25" i="22"/>
  <c r="K25" i="22"/>
  <c r="O25" i="22"/>
  <c r="Q25" i="22"/>
  <c r="V25" i="22"/>
  <c r="G28" i="22"/>
  <c r="I28" i="22"/>
  <c r="K28" i="22"/>
  <c r="K27" i="22" s="1"/>
  <c r="M28" i="22"/>
  <c r="O28" i="22"/>
  <c r="O27" i="22" s="1"/>
  <c r="Q28" i="22"/>
  <c r="V28" i="22"/>
  <c r="V27" i="22" s="1"/>
  <c r="G30" i="22"/>
  <c r="I30" i="22"/>
  <c r="K30" i="22"/>
  <c r="M30" i="22"/>
  <c r="O30" i="22"/>
  <c r="Q30" i="22"/>
  <c r="Q27" i="22" s="1"/>
  <c r="V30" i="22"/>
  <c r="G32" i="22"/>
  <c r="I32" i="22"/>
  <c r="K32" i="22"/>
  <c r="M32" i="22"/>
  <c r="O32" i="22"/>
  <c r="Q32" i="22"/>
  <c r="V32" i="22"/>
  <c r="G34" i="22"/>
  <c r="M34" i="22" s="1"/>
  <c r="I34" i="22"/>
  <c r="K34" i="22"/>
  <c r="O34" i="22"/>
  <c r="Q34" i="22"/>
  <c r="V34" i="22"/>
  <c r="G36" i="22"/>
  <c r="M36" i="22" s="1"/>
  <c r="I36" i="22"/>
  <c r="K36" i="22"/>
  <c r="O36" i="22"/>
  <c r="Q36" i="22"/>
  <c r="V36" i="22"/>
  <c r="G38" i="22"/>
  <c r="M38" i="22" s="1"/>
  <c r="I38" i="22"/>
  <c r="K38" i="22"/>
  <c r="O38" i="22"/>
  <c r="Q38" i="22"/>
  <c r="V38" i="22"/>
  <c r="G40" i="22"/>
  <c r="M40" i="22" s="1"/>
  <c r="I40" i="22"/>
  <c r="K40" i="22"/>
  <c r="O40" i="22"/>
  <c r="Q40" i="22"/>
  <c r="V40" i="22"/>
  <c r="G43" i="22"/>
  <c r="M43" i="22" s="1"/>
  <c r="I43" i="22"/>
  <c r="I27" i="22" s="1"/>
  <c r="K43" i="22"/>
  <c r="O43" i="22"/>
  <c r="Q43" i="22"/>
  <c r="V43" i="22"/>
  <c r="G47" i="22"/>
  <c r="I47" i="22"/>
  <c r="K47" i="22"/>
  <c r="M47" i="22"/>
  <c r="O47" i="22"/>
  <c r="Q47" i="22"/>
  <c r="V47" i="22"/>
  <c r="G49" i="22"/>
  <c r="K49" i="22"/>
  <c r="M49" i="22"/>
  <c r="G50" i="22"/>
  <c r="I50" i="22"/>
  <c r="I49" i="22" s="1"/>
  <c r="K50" i="22"/>
  <c r="M50" i="22"/>
  <c r="O50" i="22"/>
  <c r="O49" i="22" s="1"/>
  <c r="Q50" i="22"/>
  <c r="Q49" i="22" s="1"/>
  <c r="V50" i="22"/>
  <c r="V49" i="22" s="1"/>
  <c r="G54" i="22"/>
  <c r="K54" i="22"/>
  <c r="O54" i="22"/>
  <c r="Q54" i="22"/>
  <c r="G55" i="22"/>
  <c r="I55" i="22"/>
  <c r="I54" i="22" s="1"/>
  <c r="K55" i="22"/>
  <c r="M55" i="22"/>
  <c r="M54" i="22" s="1"/>
  <c r="O55" i="22"/>
  <c r="Q55" i="22"/>
  <c r="V55" i="22"/>
  <c r="V54" i="22" s="1"/>
  <c r="AE57" i="22"/>
  <c r="G55" i="21"/>
  <c r="G8" i="21"/>
  <c r="G9" i="21"/>
  <c r="M9" i="21" s="1"/>
  <c r="M8" i="21" s="1"/>
  <c r="I9" i="21"/>
  <c r="I8" i="21" s="1"/>
  <c r="K9" i="21"/>
  <c r="K8" i="21" s="1"/>
  <c r="O9" i="21"/>
  <c r="O8" i="21" s="1"/>
  <c r="Q9" i="21"/>
  <c r="Q8" i="21" s="1"/>
  <c r="V9" i="21"/>
  <c r="V8" i="21" s="1"/>
  <c r="G12" i="21"/>
  <c r="I12" i="21"/>
  <c r="I11" i="21" s="1"/>
  <c r="K12" i="21"/>
  <c r="M12" i="21"/>
  <c r="O12" i="21"/>
  <c r="O11" i="21" s="1"/>
  <c r="Q12" i="21"/>
  <c r="V12" i="21"/>
  <c r="V11" i="21" s="1"/>
  <c r="G15" i="21"/>
  <c r="I15" i="21"/>
  <c r="K15" i="21"/>
  <c r="K11" i="21" s="1"/>
  <c r="M15" i="21"/>
  <c r="O15" i="21"/>
  <c r="Q15" i="21"/>
  <c r="Q11" i="21" s="1"/>
  <c r="V15" i="21"/>
  <c r="G17" i="21"/>
  <c r="I17" i="21"/>
  <c r="K17" i="21"/>
  <c r="M17" i="21"/>
  <c r="O17" i="21"/>
  <c r="Q17" i="21"/>
  <c r="V17" i="21"/>
  <c r="G20" i="21"/>
  <c r="I20" i="21"/>
  <c r="K20" i="21"/>
  <c r="M20" i="21"/>
  <c r="O20" i="21"/>
  <c r="Q20" i="21"/>
  <c r="V20" i="21"/>
  <c r="G22" i="21"/>
  <c r="M22" i="21" s="1"/>
  <c r="I22" i="21"/>
  <c r="K22" i="21"/>
  <c r="O22" i="21"/>
  <c r="Q22" i="21"/>
  <c r="V22" i="21"/>
  <c r="G24" i="21"/>
  <c r="AF55" i="21" s="1"/>
  <c r="I24" i="21"/>
  <c r="K24" i="21"/>
  <c r="O24" i="21"/>
  <c r="Q24" i="21"/>
  <c r="V24" i="21"/>
  <c r="G26" i="21"/>
  <c r="M26" i="21" s="1"/>
  <c r="I26" i="21"/>
  <c r="K26" i="21"/>
  <c r="O26" i="21"/>
  <c r="Q26" i="21"/>
  <c r="V26" i="21"/>
  <c r="G28" i="21"/>
  <c r="M28" i="21" s="1"/>
  <c r="I28" i="21"/>
  <c r="K28" i="21"/>
  <c r="O28" i="21"/>
  <c r="Q28" i="21"/>
  <c r="V28" i="21"/>
  <c r="I30" i="21"/>
  <c r="G31" i="21"/>
  <c r="I31" i="21"/>
  <c r="K31" i="21"/>
  <c r="K30" i="21" s="1"/>
  <c r="M31" i="21"/>
  <c r="O31" i="21"/>
  <c r="O30" i="21" s="1"/>
  <c r="Q31" i="21"/>
  <c r="Q30" i="21" s="1"/>
  <c r="V31" i="21"/>
  <c r="V30" i="21" s="1"/>
  <c r="G33" i="21"/>
  <c r="I33" i="21"/>
  <c r="K33" i="21"/>
  <c r="M33" i="21"/>
  <c r="O33" i="21"/>
  <c r="Q33" i="21"/>
  <c r="V33" i="21"/>
  <c r="G35" i="21"/>
  <c r="I35" i="21"/>
  <c r="K35" i="21"/>
  <c r="M35" i="21"/>
  <c r="O35" i="21"/>
  <c r="Q35" i="21"/>
  <c r="V35" i="21"/>
  <c r="G37" i="21"/>
  <c r="M37" i="21" s="1"/>
  <c r="I37" i="21"/>
  <c r="K37" i="21"/>
  <c r="O37" i="21"/>
  <c r="Q37" i="21"/>
  <c r="V37" i="21"/>
  <c r="G39" i="21"/>
  <c r="M39" i="21" s="1"/>
  <c r="I39" i="21"/>
  <c r="K39" i="21"/>
  <c r="O39" i="21"/>
  <c r="Q39" i="21"/>
  <c r="V39" i="21"/>
  <c r="G42" i="21"/>
  <c r="M42" i="21" s="1"/>
  <c r="I42" i="21"/>
  <c r="K42" i="21"/>
  <c r="O42" i="21"/>
  <c r="Q42" i="21"/>
  <c r="V42" i="21"/>
  <c r="G45" i="21"/>
  <c r="M45" i="21" s="1"/>
  <c r="I45" i="21"/>
  <c r="K45" i="21"/>
  <c r="O45" i="21"/>
  <c r="Q45" i="21"/>
  <c r="V45" i="21"/>
  <c r="G47" i="21"/>
  <c r="M47" i="21"/>
  <c r="G48" i="21"/>
  <c r="I48" i="21"/>
  <c r="I47" i="21" s="1"/>
  <c r="K48" i="21"/>
  <c r="K47" i="21" s="1"/>
  <c r="M48" i="21"/>
  <c r="O48" i="21"/>
  <c r="O47" i="21" s="1"/>
  <c r="Q48" i="21"/>
  <c r="Q47" i="21" s="1"/>
  <c r="V48" i="21"/>
  <c r="V47" i="21" s="1"/>
  <c r="G52" i="21"/>
  <c r="K52" i="21"/>
  <c r="Q52" i="21"/>
  <c r="G53" i="21"/>
  <c r="I53" i="21"/>
  <c r="I52" i="21" s="1"/>
  <c r="K53" i="21"/>
  <c r="M53" i="21"/>
  <c r="M52" i="21" s="1"/>
  <c r="O53" i="21"/>
  <c r="O52" i="21" s="1"/>
  <c r="Q53" i="21"/>
  <c r="V53" i="21"/>
  <c r="V52" i="21" s="1"/>
  <c r="AE55" i="21"/>
  <c r="G54" i="20"/>
  <c r="G8" i="20"/>
  <c r="G9" i="20"/>
  <c r="M9" i="20" s="1"/>
  <c r="M8" i="20" s="1"/>
  <c r="I9" i="20"/>
  <c r="I8" i="20" s="1"/>
  <c r="K9" i="20"/>
  <c r="K8" i="20" s="1"/>
  <c r="O9" i="20"/>
  <c r="O8" i="20" s="1"/>
  <c r="Q9" i="20"/>
  <c r="Q8" i="20" s="1"/>
  <c r="V9" i="20"/>
  <c r="V8" i="20" s="1"/>
  <c r="G12" i="20"/>
  <c r="I12" i="20"/>
  <c r="I11" i="20" s="1"/>
  <c r="K12" i="20"/>
  <c r="M12" i="20"/>
  <c r="O12" i="20"/>
  <c r="O11" i="20" s="1"/>
  <c r="Q12" i="20"/>
  <c r="Q11" i="20" s="1"/>
  <c r="V12" i="20"/>
  <c r="V11" i="20" s="1"/>
  <c r="G15" i="20"/>
  <c r="I15" i="20"/>
  <c r="K15" i="20"/>
  <c r="K11" i="20" s="1"/>
  <c r="M15" i="20"/>
  <c r="O15" i="20"/>
  <c r="Q15" i="20"/>
  <c r="V15" i="20"/>
  <c r="G17" i="20"/>
  <c r="I17" i="20"/>
  <c r="K17" i="20"/>
  <c r="M17" i="20"/>
  <c r="O17" i="20"/>
  <c r="Q17" i="20"/>
  <c r="V17" i="20"/>
  <c r="G20" i="20"/>
  <c r="M20" i="20" s="1"/>
  <c r="I20" i="20"/>
  <c r="K20" i="20"/>
  <c r="O20" i="20"/>
  <c r="Q20" i="20"/>
  <c r="V20" i="20"/>
  <c r="G22" i="20"/>
  <c r="I22" i="20"/>
  <c r="K22" i="20"/>
  <c r="M22" i="20"/>
  <c r="O22" i="20"/>
  <c r="Q22" i="20"/>
  <c r="V22" i="20"/>
  <c r="G24" i="20"/>
  <c r="M24" i="20" s="1"/>
  <c r="I24" i="20"/>
  <c r="K24" i="20"/>
  <c r="O24" i="20"/>
  <c r="Q24" i="20"/>
  <c r="V24" i="20"/>
  <c r="G26" i="20"/>
  <c r="M26" i="20" s="1"/>
  <c r="I26" i="20"/>
  <c r="K26" i="20"/>
  <c r="O26" i="20"/>
  <c r="Q26" i="20"/>
  <c r="V26" i="20"/>
  <c r="G28" i="20"/>
  <c r="M28" i="20" s="1"/>
  <c r="I28" i="20"/>
  <c r="K28" i="20"/>
  <c r="O28" i="20"/>
  <c r="Q28" i="20"/>
  <c r="V28" i="20"/>
  <c r="I30" i="20"/>
  <c r="G31" i="20"/>
  <c r="I31" i="20"/>
  <c r="K31" i="20"/>
  <c r="K30" i="20" s="1"/>
  <c r="M31" i="20"/>
  <c r="O31" i="20"/>
  <c r="O30" i="20" s="1"/>
  <c r="Q31" i="20"/>
  <c r="Q30" i="20" s="1"/>
  <c r="V31" i="20"/>
  <c r="V30" i="20" s="1"/>
  <c r="G33" i="20"/>
  <c r="I33" i="20"/>
  <c r="K33" i="20"/>
  <c r="M33" i="20"/>
  <c r="M30" i="20" s="1"/>
  <c r="O33" i="20"/>
  <c r="Q33" i="20"/>
  <c r="V33" i="20"/>
  <c r="G35" i="20"/>
  <c r="I35" i="20"/>
  <c r="K35" i="20"/>
  <c r="M35" i="20"/>
  <c r="O35" i="20"/>
  <c r="Q35" i="20"/>
  <c r="V35" i="20"/>
  <c r="G37" i="20"/>
  <c r="M37" i="20" s="1"/>
  <c r="I37" i="20"/>
  <c r="K37" i="20"/>
  <c r="O37" i="20"/>
  <c r="Q37" i="20"/>
  <c r="V37" i="20"/>
  <c r="G39" i="20"/>
  <c r="M39" i="20" s="1"/>
  <c r="I39" i="20"/>
  <c r="K39" i="20"/>
  <c r="O39" i="20"/>
  <c r="Q39" i="20"/>
  <c r="V39" i="20"/>
  <c r="G41" i="20"/>
  <c r="M41" i="20" s="1"/>
  <c r="I41" i="20"/>
  <c r="K41" i="20"/>
  <c r="O41" i="20"/>
  <c r="Q41" i="20"/>
  <c r="V41" i="20"/>
  <c r="G44" i="20"/>
  <c r="M44" i="20" s="1"/>
  <c r="I44" i="20"/>
  <c r="K44" i="20"/>
  <c r="O44" i="20"/>
  <c r="Q44" i="20"/>
  <c r="V44" i="20"/>
  <c r="G46" i="20"/>
  <c r="G47" i="20"/>
  <c r="M47" i="20" s="1"/>
  <c r="M46" i="20" s="1"/>
  <c r="I47" i="20"/>
  <c r="I46" i="20" s="1"/>
  <c r="K47" i="20"/>
  <c r="K46" i="20" s="1"/>
  <c r="O47" i="20"/>
  <c r="O46" i="20" s="1"/>
  <c r="Q47" i="20"/>
  <c r="Q46" i="20" s="1"/>
  <c r="V47" i="20"/>
  <c r="V46" i="20" s="1"/>
  <c r="G51" i="20"/>
  <c r="K51" i="20"/>
  <c r="Q51" i="20"/>
  <c r="G52" i="20"/>
  <c r="I52" i="20"/>
  <c r="I51" i="20" s="1"/>
  <c r="K52" i="20"/>
  <c r="M52" i="20"/>
  <c r="M51" i="20" s="1"/>
  <c r="O52" i="20"/>
  <c r="O51" i="20" s="1"/>
  <c r="Q52" i="20"/>
  <c r="V52" i="20"/>
  <c r="V51" i="20" s="1"/>
  <c r="AE54" i="20"/>
  <c r="G68" i="19"/>
  <c r="G8" i="19"/>
  <c r="G9" i="19"/>
  <c r="M9" i="19" s="1"/>
  <c r="M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I12" i="19"/>
  <c r="I11" i="19" s="1"/>
  <c r="K12" i="19"/>
  <c r="M12" i="19"/>
  <c r="O12" i="19"/>
  <c r="O11" i="19" s="1"/>
  <c r="Q12" i="19"/>
  <c r="V12" i="19"/>
  <c r="V11" i="19" s="1"/>
  <c r="G15" i="19"/>
  <c r="I15" i="19"/>
  <c r="K15" i="19"/>
  <c r="K11" i="19" s="1"/>
  <c r="M15" i="19"/>
  <c r="O15" i="19"/>
  <c r="Q15" i="19"/>
  <c r="Q11" i="19" s="1"/>
  <c r="V15" i="19"/>
  <c r="G17" i="19"/>
  <c r="I17" i="19"/>
  <c r="K17" i="19"/>
  <c r="M17" i="19"/>
  <c r="O17" i="19"/>
  <c r="Q17" i="19"/>
  <c r="V17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M28" i="19" s="1"/>
  <c r="I28" i="19"/>
  <c r="K28" i="19"/>
  <c r="O28" i="19"/>
  <c r="Q28" i="19"/>
  <c r="V28" i="19"/>
  <c r="G31" i="19"/>
  <c r="I31" i="19"/>
  <c r="K31" i="19"/>
  <c r="K30" i="19" s="1"/>
  <c r="M31" i="19"/>
  <c r="O31" i="19"/>
  <c r="O30" i="19" s="1"/>
  <c r="Q31" i="19"/>
  <c r="Q30" i="19" s="1"/>
  <c r="V31" i="19"/>
  <c r="V30" i="19" s="1"/>
  <c r="G33" i="19"/>
  <c r="I33" i="19"/>
  <c r="K33" i="19"/>
  <c r="M33" i="19"/>
  <c r="O33" i="19"/>
  <c r="Q33" i="19"/>
  <c r="V33" i="19"/>
  <c r="G35" i="19"/>
  <c r="I35" i="19"/>
  <c r="K35" i="19"/>
  <c r="M35" i="19"/>
  <c r="O35" i="19"/>
  <c r="Q35" i="19"/>
  <c r="V35" i="19"/>
  <c r="G37" i="19"/>
  <c r="M37" i="19" s="1"/>
  <c r="I37" i="19"/>
  <c r="K37" i="19"/>
  <c r="O37" i="19"/>
  <c r="Q37" i="19"/>
  <c r="V37" i="19"/>
  <c r="G39" i="19"/>
  <c r="M39" i="19" s="1"/>
  <c r="I39" i="19"/>
  <c r="K39" i="19"/>
  <c r="O39" i="19"/>
  <c r="Q39" i="19"/>
  <c r="V39" i="19"/>
  <c r="G41" i="19"/>
  <c r="M41" i="19" s="1"/>
  <c r="I41" i="19"/>
  <c r="I30" i="19" s="1"/>
  <c r="K41" i="19"/>
  <c r="O41" i="19"/>
  <c r="Q41" i="19"/>
  <c r="V41" i="19"/>
  <c r="G46" i="19"/>
  <c r="M46" i="19" s="1"/>
  <c r="I46" i="19"/>
  <c r="K46" i="19"/>
  <c r="O46" i="19"/>
  <c r="Q46" i="19"/>
  <c r="V46" i="19"/>
  <c r="G49" i="19"/>
  <c r="M49" i="19" s="1"/>
  <c r="I49" i="19"/>
  <c r="K49" i="19"/>
  <c r="O49" i="19"/>
  <c r="Q49" i="19"/>
  <c r="V49" i="19"/>
  <c r="G52" i="19"/>
  <c r="I52" i="19"/>
  <c r="K52" i="19"/>
  <c r="M52" i="19"/>
  <c r="O52" i="19"/>
  <c r="Q52" i="19"/>
  <c r="V52" i="19"/>
  <c r="G55" i="19"/>
  <c r="I55" i="19"/>
  <c r="K55" i="19"/>
  <c r="M55" i="19"/>
  <c r="O55" i="19"/>
  <c r="Q55" i="19"/>
  <c r="V55" i="19"/>
  <c r="O57" i="19"/>
  <c r="G58" i="19"/>
  <c r="I58" i="19"/>
  <c r="I57" i="19" s="1"/>
  <c r="K58" i="19"/>
  <c r="K57" i="19" s="1"/>
  <c r="M58" i="19"/>
  <c r="O58" i="19"/>
  <c r="Q58" i="19"/>
  <c r="Q57" i="19" s="1"/>
  <c r="V58" i="19"/>
  <c r="G62" i="19"/>
  <c r="G57" i="19" s="1"/>
  <c r="I62" i="19"/>
  <c r="K62" i="19"/>
  <c r="O62" i="19"/>
  <c r="Q62" i="19"/>
  <c r="V62" i="19"/>
  <c r="V57" i="19" s="1"/>
  <c r="Q65" i="19"/>
  <c r="V65" i="19"/>
  <c r="G66" i="19"/>
  <c r="M66" i="19" s="1"/>
  <c r="M65" i="19" s="1"/>
  <c r="I66" i="19"/>
  <c r="I65" i="19" s="1"/>
  <c r="K66" i="19"/>
  <c r="K65" i="19" s="1"/>
  <c r="O66" i="19"/>
  <c r="O65" i="19" s="1"/>
  <c r="Q66" i="19"/>
  <c r="V66" i="19"/>
  <c r="AE68" i="19"/>
  <c r="AF68" i="19"/>
  <c r="G66" i="18"/>
  <c r="G8" i="18"/>
  <c r="G9" i="18"/>
  <c r="M9" i="18" s="1"/>
  <c r="M8" i="18" s="1"/>
  <c r="I9" i="18"/>
  <c r="I8" i="18" s="1"/>
  <c r="K9" i="18"/>
  <c r="K8" i="18" s="1"/>
  <c r="O9" i="18"/>
  <c r="O8" i="18" s="1"/>
  <c r="Q9" i="18"/>
  <c r="Q8" i="18" s="1"/>
  <c r="V9" i="18"/>
  <c r="V8" i="18" s="1"/>
  <c r="G12" i="18"/>
  <c r="I12" i="18"/>
  <c r="I11" i="18" s="1"/>
  <c r="K12" i="18"/>
  <c r="M12" i="18"/>
  <c r="O12" i="18"/>
  <c r="O11" i="18" s="1"/>
  <c r="Q12" i="18"/>
  <c r="V12" i="18"/>
  <c r="V11" i="18" s="1"/>
  <c r="G15" i="18"/>
  <c r="I15" i="18"/>
  <c r="K15" i="18"/>
  <c r="K11" i="18" s="1"/>
  <c r="M15" i="18"/>
  <c r="O15" i="18"/>
  <c r="Q15" i="18"/>
  <c r="Q11" i="18" s="1"/>
  <c r="V15" i="18"/>
  <c r="G17" i="18"/>
  <c r="I17" i="18"/>
  <c r="K17" i="18"/>
  <c r="M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5" i="18"/>
  <c r="M25" i="18" s="1"/>
  <c r="I25" i="18"/>
  <c r="K25" i="18"/>
  <c r="O25" i="18"/>
  <c r="Q25" i="18"/>
  <c r="V25" i="18"/>
  <c r="G28" i="18"/>
  <c r="M28" i="18" s="1"/>
  <c r="I28" i="18"/>
  <c r="K28" i="18"/>
  <c r="O28" i="18"/>
  <c r="Q28" i="18"/>
  <c r="V28" i="18"/>
  <c r="G30" i="18"/>
  <c r="M30" i="18" s="1"/>
  <c r="I30" i="18"/>
  <c r="K30" i="18"/>
  <c r="O30" i="18"/>
  <c r="Q30" i="18"/>
  <c r="V30" i="18"/>
  <c r="G33" i="18"/>
  <c r="I33" i="18"/>
  <c r="K33" i="18"/>
  <c r="M33" i="18"/>
  <c r="O33" i="18"/>
  <c r="Q33" i="18"/>
  <c r="V33" i="18"/>
  <c r="G35" i="18"/>
  <c r="I35" i="18"/>
  <c r="K35" i="18"/>
  <c r="M35" i="18"/>
  <c r="O35" i="18"/>
  <c r="Q35" i="18"/>
  <c r="V35" i="18"/>
  <c r="G37" i="18"/>
  <c r="M37" i="18"/>
  <c r="Q37" i="18"/>
  <c r="G38" i="18"/>
  <c r="I38" i="18"/>
  <c r="I37" i="18" s="1"/>
  <c r="K38" i="18"/>
  <c r="K37" i="18" s="1"/>
  <c r="M38" i="18"/>
  <c r="O38" i="18"/>
  <c r="O37" i="18" s="1"/>
  <c r="Q38" i="18"/>
  <c r="V38" i="18"/>
  <c r="V37" i="18" s="1"/>
  <c r="K40" i="18"/>
  <c r="Q40" i="18"/>
  <c r="G41" i="18"/>
  <c r="G40" i="18" s="1"/>
  <c r="I41" i="18"/>
  <c r="I40" i="18" s="1"/>
  <c r="K41" i="18"/>
  <c r="M41" i="18"/>
  <c r="O41" i="18"/>
  <c r="O40" i="18" s="1"/>
  <c r="Q41" i="18"/>
  <c r="V41" i="18"/>
  <c r="V40" i="18" s="1"/>
  <c r="G43" i="18"/>
  <c r="M43" i="18" s="1"/>
  <c r="I43" i="18"/>
  <c r="K43" i="18"/>
  <c r="O43" i="18"/>
  <c r="Q43" i="18"/>
  <c r="V43" i="18"/>
  <c r="G45" i="18"/>
  <c r="G46" i="18"/>
  <c r="I46" i="18"/>
  <c r="I45" i="18" s="1"/>
  <c r="K46" i="18"/>
  <c r="M46" i="18"/>
  <c r="O46" i="18"/>
  <c r="O45" i="18" s="1"/>
  <c r="Q46" i="18"/>
  <c r="V46" i="18"/>
  <c r="V45" i="18" s="1"/>
  <c r="G48" i="18"/>
  <c r="M48" i="18" s="1"/>
  <c r="I48" i="18"/>
  <c r="K48" i="18"/>
  <c r="K45" i="18" s="1"/>
  <c r="O48" i="18"/>
  <c r="Q48" i="18"/>
  <c r="Q45" i="18" s="1"/>
  <c r="V48" i="18"/>
  <c r="G50" i="18"/>
  <c r="I50" i="18"/>
  <c r="K50" i="18"/>
  <c r="M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V56" i="18"/>
  <c r="G57" i="18"/>
  <c r="M57" i="18" s="1"/>
  <c r="I57" i="18"/>
  <c r="I56" i="18" s="1"/>
  <c r="K57" i="18"/>
  <c r="K56" i="18" s="1"/>
  <c r="O57" i="18"/>
  <c r="O56" i="18" s="1"/>
  <c r="Q57" i="18"/>
  <c r="Q56" i="18" s="1"/>
  <c r="V57" i="18"/>
  <c r="G59" i="18"/>
  <c r="G56" i="18" s="1"/>
  <c r="I59" i="18"/>
  <c r="K59" i="18"/>
  <c r="O59" i="18"/>
  <c r="Q59" i="18"/>
  <c r="V59" i="18"/>
  <c r="G63" i="18"/>
  <c r="I63" i="18"/>
  <c r="V63" i="18"/>
  <c r="G64" i="18"/>
  <c r="M64" i="18" s="1"/>
  <c r="M63" i="18" s="1"/>
  <c r="I64" i="18"/>
  <c r="K64" i="18"/>
  <c r="K63" i="18" s="1"/>
  <c r="O64" i="18"/>
  <c r="O63" i="18" s="1"/>
  <c r="Q64" i="18"/>
  <c r="Q63" i="18" s="1"/>
  <c r="V64" i="18"/>
  <c r="AE66" i="18"/>
  <c r="G30" i="17"/>
  <c r="G8" i="17"/>
  <c r="G9" i="17"/>
  <c r="M9" i="17" s="1"/>
  <c r="I9" i="17"/>
  <c r="I8" i="17" s="1"/>
  <c r="K9" i="17"/>
  <c r="K8" i="17" s="1"/>
  <c r="O9" i="17"/>
  <c r="O8" i="17" s="1"/>
  <c r="Q9" i="17"/>
  <c r="Q8" i="17" s="1"/>
  <c r="V9" i="17"/>
  <c r="V8" i="17" s="1"/>
  <c r="G11" i="17"/>
  <c r="M11" i="17" s="1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I15" i="17"/>
  <c r="K15" i="17"/>
  <c r="M15" i="17"/>
  <c r="O15" i="17"/>
  <c r="Q15" i="17"/>
  <c r="V15" i="17"/>
  <c r="G17" i="17"/>
  <c r="M17" i="17" s="1"/>
  <c r="I17" i="17"/>
  <c r="K17" i="17"/>
  <c r="O17" i="17"/>
  <c r="Q17" i="17"/>
  <c r="V17" i="17"/>
  <c r="V19" i="17"/>
  <c r="G20" i="17"/>
  <c r="I20" i="17"/>
  <c r="I19" i="17" s="1"/>
  <c r="K20" i="17"/>
  <c r="K19" i="17" s="1"/>
  <c r="M20" i="17"/>
  <c r="O20" i="17"/>
  <c r="O19" i="17" s="1"/>
  <c r="Q20" i="17"/>
  <c r="V20" i="17"/>
  <c r="G21" i="17"/>
  <c r="G19" i="17" s="1"/>
  <c r="I21" i="17"/>
  <c r="K21" i="17"/>
  <c r="O21" i="17"/>
  <c r="Q21" i="17"/>
  <c r="Q19" i="17" s="1"/>
  <c r="V21" i="17"/>
  <c r="G23" i="17"/>
  <c r="I23" i="17"/>
  <c r="K23" i="17"/>
  <c r="M23" i="17"/>
  <c r="O23" i="17"/>
  <c r="Q23" i="17"/>
  <c r="V23" i="17"/>
  <c r="G25" i="17"/>
  <c r="I25" i="17"/>
  <c r="K25" i="17"/>
  <c r="M25" i="17"/>
  <c r="O25" i="17"/>
  <c r="Q25" i="17"/>
  <c r="V25" i="17"/>
  <c r="G27" i="17"/>
  <c r="K27" i="17"/>
  <c r="M27" i="17"/>
  <c r="Q27" i="17"/>
  <c r="G28" i="17"/>
  <c r="I28" i="17"/>
  <c r="I27" i="17" s="1"/>
  <c r="K28" i="17"/>
  <c r="M28" i="17"/>
  <c r="O28" i="17"/>
  <c r="O27" i="17" s="1"/>
  <c r="Q28" i="17"/>
  <c r="V28" i="17"/>
  <c r="V27" i="17" s="1"/>
  <c r="AE30" i="17"/>
  <c r="G80" i="16"/>
  <c r="G9" i="16"/>
  <c r="M9" i="16" s="1"/>
  <c r="I9" i="16"/>
  <c r="I8" i="16" s="1"/>
  <c r="K9" i="16"/>
  <c r="K8" i="16" s="1"/>
  <c r="O9" i="16"/>
  <c r="O8" i="16" s="1"/>
  <c r="Q9" i="16"/>
  <c r="Q8" i="16" s="1"/>
  <c r="V9" i="16"/>
  <c r="V8" i="16" s="1"/>
  <c r="G11" i="16"/>
  <c r="I11" i="16"/>
  <c r="K11" i="16"/>
  <c r="M11" i="16"/>
  <c r="O11" i="16"/>
  <c r="Q11" i="16"/>
  <c r="V11" i="16"/>
  <c r="G14" i="16"/>
  <c r="I14" i="16"/>
  <c r="K14" i="16"/>
  <c r="M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G8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9" i="16"/>
  <c r="I29" i="16"/>
  <c r="K29" i="16"/>
  <c r="M29" i="16"/>
  <c r="O29" i="16"/>
  <c r="Q29" i="16"/>
  <c r="V29" i="16"/>
  <c r="G31" i="16"/>
  <c r="I31" i="16"/>
  <c r="K31" i="16"/>
  <c r="M31" i="16"/>
  <c r="O31" i="16"/>
  <c r="Q31" i="16"/>
  <c r="V31" i="16"/>
  <c r="G33" i="16"/>
  <c r="M33" i="16" s="1"/>
  <c r="I33" i="16"/>
  <c r="K33" i="16"/>
  <c r="O33" i="16"/>
  <c r="Q33" i="16"/>
  <c r="V33" i="16"/>
  <c r="G35" i="16"/>
  <c r="M35" i="16" s="1"/>
  <c r="I35" i="16"/>
  <c r="K35" i="16"/>
  <c r="O35" i="16"/>
  <c r="Q35" i="16"/>
  <c r="V35" i="16"/>
  <c r="G37" i="16"/>
  <c r="Q37" i="16"/>
  <c r="V37" i="16"/>
  <c r="G38" i="16"/>
  <c r="M38" i="16" s="1"/>
  <c r="M37" i="16" s="1"/>
  <c r="I38" i="16"/>
  <c r="I37" i="16" s="1"/>
  <c r="K38" i="16"/>
  <c r="K37" i="16" s="1"/>
  <c r="O38" i="16"/>
  <c r="O37" i="16" s="1"/>
  <c r="Q38" i="16"/>
  <c r="V38" i="16"/>
  <c r="G41" i="16"/>
  <c r="I41" i="16"/>
  <c r="I40" i="16" s="1"/>
  <c r="K41" i="16"/>
  <c r="M41" i="16"/>
  <c r="O41" i="16"/>
  <c r="O40" i="16" s="1"/>
  <c r="Q41" i="16"/>
  <c r="Q40" i="16" s="1"/>
  <c r="V41" i="16"/>
  <c r="V40" i="16" s="1"/>
  <c r="G43" i="16"/>
  <c r="I43" i="16"/>
  <c r="K43" i="16"/>
  <c r="K40" i="16" s="1"/>
  <c r="M43" i="16"/>
  <c r="O43" i="16"/>
  <c r="Q43" i="16"/>
  <c r="V43" i="16"/>
  <c r="G45" i="16"/>
  <c r="I45" i="16"/>
  <c r="K45" i="16"/>
  <c r="M45" i="16"/>
  <c r="O45" i="16"/>
  <c r="Q45" i="16"/>
  <c r="V45" i="16"/>
  <c r="G46" i="16"/>
  <c r="I46" i="16"/>
  <c r="K46" i="16"/>
  <c r="M46" i="16"/>
  <c r="O46" i="16"/>
  <c r="Q46" i="16"/>
  <c r="V46" i="16"/>
  <c r="G48" i="16"/>
  <c r="M48" i="16" s="1"/>
  <c r="I48" i="16"/>
  <c r="K48" i="16"/>
  <c r="O48" i="16"/>
  <c r="Q48" i="16"/>
  <c r="V48" i="16"/>
  <c r="G50" i="16"/>
  <c r="M50" i="16" s="1"/>
  <c r="I50" i="16"/>
  <c r="K50" i="16"/>
  <c r="O50" i="16"/>
  <c r="Q50" i="16"/>
  <c r="V50" i="16"/>
  <c r="G52" i="16"/>
  <c r="M52" i="16" s="1"/>
  <c r="I52" i="16"/>
  <c r="K52" i="16"/>
  <c r="O52" i="16"/>
  <c r="Q52" i="16"/>
  <c r="V52" i="16"/>
  <c r="G53" i="16"/>
  <c r="G40" i="16" s="1"/>
  <c r="I53" i="16"/>
  <c r="K53" i="16"/>
  <c r="O53" i="16"/>
  <c r="Q53" i="16"/>
  <c r="V53" i="16"/>
  <c r="G55" i="16"/>
  <c r="I55" i="16"/>
  <c r="K55" i="16"/>
  <c r="M55" i="16"/>
  <c r="O55" i="16"/>
  <c r="Q55" i="16"/>
  <c r="V55" i="16"/>
  <c r="G57" i="16"/>
  <c r="I57" i="16"/>
  <c r="K57" i="16"/>
  <c r="M57" i="16"/>
  <c r="O57" i="16"/>
  <c r="Q57" i="16"/>
  <c r="V57" i="16"/>
  <c r="G59" i="16"/>
  <c r="I59" i="16"/>
  <c r="K59" i="16"/>
  <c r="M59" i="16"/>
  <c r="O59" i="16"/>
  <c r="Q59" i="16"/>
  <c r="V59" i="16"/>
  <c r="G61" i="16"/>
  <c r="I61" i="16"/>
  <c r="K61" i="16"/>
  <c r="M61" i="16"/>
  <c r="O61" i="16"/>
  <c r="Q61" i="16"/>
  <c r="V61" i="16"/>
  <c r="G63" i="16"/>
  <c r="M63" i="16" s="1"/>
  <c r="I63" i="16"/>
  <c r="K63" i="16"/>
  <c r="O63" i="16"/>
  <c r="Q63" i="16"/>
  <c r="V63" i="16"/>
  <c r="G65" i="16"/>
  <c r="M65" i="16" s="1"/>
  <c r="I65" i="16"/>
  <c r="K65" i="16"/>
  <c r="O65" i="16"/>
  <c r="Q65" i="16"/>
  <c r="V65" i="16"/>
  <c r="G67" i="16"/>
  <c r="M67" i="16" s="1"/>
  <c r="I67" i="16"/>
  <c r="K67" i="16"/>
  <c r="O67" i="16"/>
  <c r="Q67" i="16"/>
  <c r="V67" i="16"/>
  <c r="G69" i="16"/>
  <c r="M69" i="16" s="1"/>
  <c r="I69" i="16"/>
  <c r="K69" i="16"/>
  <c r="O69" i="16"/>
  <c r="Q69" i="16"/>
  <c r="V69" i="16"/>
  <c r="G71" i="16"/>
  <c r="I71" i="16"/>
  <c r="K71" i="16"/>
  <c r="M71" i="16"/>
  <c r="O71" i="16"/>
  <c r="Q71" i="16"/>
  <c r="V71" i="16"/>
  <c r="G73" i="16"/>
  <c r="I73" i="16"/>
  <c r="K73" i="16"/>
  <c r="M73" i="16"/>
  <c r="O73" i="16"/>
  <c r="Q73" i="16"/>
  <c r="V73" i="16"/>
  <c r="G75" i="16"/>
  <c r="K75" i="16"/>
  <c r="Q75" i="16"/>
  <c r="G76" i="16"/>
  <c r="M76" i="16" s="1"/>
  <c r="M75" i="16" s="1"/>
  <c r="I76" i="16"/>
  <c r="I75" i="16" s="1"/>
  <c r="K76" i="16"/>
  <c r="O76" i="16"/>
  <c r="O75" i="16" s="1"/>
  <c r="Q76" i="16"/>
  <c r="V76" i="16"/>
  <c r="V75" i="16" s="1"/>
  <c r="G77" i="16"/>
  <c r="K77" i="16"/>
  <c r="O77" i="16"/>
  <c r="Q77" i="16"/>
  <c r="G78" i="16"/>
  <c r="I78" i="16"/>
  <c r="I77" i="16" s="1"/>
  <c r="K78" i="16"/>
  <c r="M78" i="16"/>
  <c r="M77" i="16" s="1"/>
  <c r="O78" i="16"/>
  <c r="Q78" i="16"/>
  <c r="V78" i="16"/>
  <c r="V77" i="16" s="1"/>
  <c r="AE80" i="16"/>
  <c r="G34" i="15"/>
  <c r="G8" i="15"/>
  <c r="G9" i="15"/>
  <c r="M9" i="15" s="1"/>
  <c r="M8" i="15" s="1"/>
  <c r="I9" i="15"/>
  <c r="I8" i="15" s="1"/>
  <c r="K9" i="15"/>
  <c r="K8" i="15" s="1"/>
  <c r="O9" i="15"/>
  <c r="O8" i="15" s="1"/>
  <c r="Q9" i="15"/>
  <c r="Q8" i="15" s="1"/>
  <c r="V9" i="15"/>
  <c r="V8" i="15" s="1"/>
  <c r="G11" i="15"/>
  <c r="G12" i="15"/>
  <c r="I12" i="15"/>
  <c r="I11" i="15" s="1"/>
  <c r="K12" i="15"/>
  <c r="M12" i="15"/>
  <c r="M11" i="15" s="1"/>
  <c r="O12" i="15"/>
  <c r="O11" i="15" s="1"/>
  <c r="Q12" i="15"/>
  <c r="Q11" i="15" s="1"/>
  <c r="V12" i="15"/>
  <c r="V11" i="15" s="1"/>
  <c r="G14" i="15"/>
  <c r="I14" i="15"/>
  <c r="K14" i="15"/>
  <c r="K11" i="15" s="1"/>
  <c r="M14" i="15"/>
  <c r="O14" i="15"/>
  <c r="Q14" i="15"/>
  <c r="V14" i="15"/>
  <c r="Q17" i="15"/>
  <c r="G18" i="15"/>
  <c r="I18" i="15"/>
  <c r="I17" i="15" s="1"/>
  <c r="K18" i="15"/>
  <c r="M18" i="15"/>
  <c r="O18" i="15"/>
  <c r="O17" i="15" s="1"/>
  <c r="Q18" i="15"/>
  <c r="V18" i="15"/>
  <c r="V17" i="15" s="1"/>
  <c r="G20" i="15"/>
  <c r="I20" i="15"/>
  <c r="K20" i="15"/>
  <c r="K17" i="15" s="1"/>
  <c r="M20" i="15"/>
  <c r="O20" i="15"/>
  <c r="Q20" i="15"/>
  <c r="V20" i="15"/>
  <c r="G22" i="15"/>
  <c r="G17" i="15" s="1"/>
  <c r="I22" i="15"/>
  <c r="K22" i="15"/>
  <c r="O22" i="15"/>
  <c r="Q22" i="15"/>
  <c r="V22" i="15"/>
  <c r="I23" i="15"/>
  <c r="O23" i="15"/>
  <c r="V23" i="15"/>
  <c r="G24" i="15"/>
  <c r="M24" i="15" s="1"/>
  <c r="M23" i="15" s="1"/>
  <c r="I24" i="15"/>
  <c r="K24" i="15"/>
  <c r="K23" i="15" s="1"/>
  <c r="O24" i="15"/>
  <c r="Q24" i="15"/>
  <c r="Q23" i="15" s="1"/>
  <c r="V24" i="15"/>
  <c r="I25" i="15"/>
  <c r="G26" i="15"/>
  <c r="I26" i="15"/>
  <c r="K26" i="15"/>
  <c r="K25" i="15" s="1"/>
  <c r="M26" i="15"/>
  <c r="O26" i="15"/>
  <c r="O25" i="15" s="1"/>
  <c r="Q26" i="15"/>
  <c r="Q25" i="15" s="1"/>
  <c r="V26" i="15"/>
  <c r="G28" i="15"/>
  <c r="G25" i="15" s="1"/>
  <c r="I28" i="15"/>
  <c r="K28" i="15"/>
  <c r="M28" i="15"/>
  <c r="M25" i="15" s="1"/>
  <c r="O28" i="15"/>
  <c r="Q28" i="15"/>
  <c r="V28" i="15"/>
  <c r="G29" i="15"/>
  <c r="I29" i="15"/>
  <c r="K29" i="15"/>
  <c r="M29" i="15"/>
  <c r="O29" i="15"/>
  <c r="Q29" i="15"/>
  <c r="V29" i="15"/>
  <c r="V25" i="15" s="1"/>
  <c r="G30" i="15"/>
  <c r="M30" i="15" s="1"/>
  <c r="I30" i="15"/>
  <c r="K30" i="15"/>
  <c r="O30" i="15"/>
  <c r="Q30" i="15"/>
  <c r="V30" i="15"/>
  <c r="G32" i="15"/>
  <c r="M32" i="15" s="1"/>
  <c r="I32" i="15"/>
  <c r="K32" i="15"/>
  <c r="O32" i="15"/>
  <c r="Q32" i="15"/>
  <c r="V32" i="15"/>
  <c r="AE34" i="15"/>
  <c r="AF34" i="15"/>
  <c r="G52" i="14"/>
  <c r="G9" i="14"/>
  <c r="M9" i="14" s="1"/>
  <c r="I9" i="14"/>
  <c r="I8" i="14" s="1"/>
  <c r="K9" i="14"/>
  <c r="K8" i="14" s="1"/>
  <c r="O9" i="14"/>
  <c r="O8" i="14" s="1"/>
  <c r="Q9" i="14"/>
  <c r="Q8" i="14" s="1"/>
  <c r="V9" i="14"/>
  <c r="V8" i="14" s="1"/>
  <c r="G11" i="14"/>
  <c r="M11" i="14" s="1"/>
  <c r="I11" i="14"/>
  <c r="K11" i="14"/>
  <c r="O11" i="14"/>
  <c r="Q11" i="14"/>
  <c r="V11" i="14"/>
  <c r="G13" i="14"/>
  <c r="I13" i="14"/>
  <c r="K13" i="14"/>
  <c r="M13" i="14"/>
  <c r="O13" i="14"/>
  <c r="Q13" i="14"/>
  <c r="V13" i="14"/>
  <c r="G15" i="14"/>
  <c r="I15" i="14"/>
  <c r="K15" i="14"/>
  <c r="M15" i="14"/>
  <c r="O15" i="14"/>
  <c r="Q15" i="14"/>
  <c r="V15" i="14"/>
  <c r="G17" i="14"/>
  <c r="I17" i="14"/>
  <c r="K17" i="14"/>
  <c r="M17" i="14"/>
  <c r="O17" i="14"/>
  <c r="Q17" i="14"/>
  <c r="V17" i="14"/>
  <c r="G19" i="14"/>
  <c r="I19" i="14"/>
  <c r="K19" i="14"/>
  <c r="M19" i="14"/>
  <c r="O19" i="14"/>
  <c r="Q19" i="14"/>
  <c r="V19" i="14"/>
  <c r="G21" i="14"/>
  <c r="M21" i="14" s="1"/>
  <c r="I21" i="14"/>
  <c r="K21" i="14"/>
  <c r="O21" i="14"/>
  <c r="Q21" i="14"/>
  <c r="V21" i="14"/>
  <c r="G23" i="14"/>
  <c r="G8" i="14" s="1"/>
  <c r="I23" i="14"/>
  <c r="K23" i="14"/>
  <c r="O23" i="14"/>
  <c r="Q23" i="14"/>
  <c r="V23" i="14"/>
  <c r="G25" i="14"/>
  <c r="I25" i="14"/>
  <c r="G26" i="14"/>
  <c r="M26" i="14" s="1"/>
  <c r="M25" i="14" s="1"/>
  <c r="I26" i="14"/>
  <c r="K26" i="14"/>
  <c r="K25" i="14" s="1"/>
  <c r="O26" i="14"/>
  <c r="O25" i="14" s="1"/>
  <c r="Q26" i="14"/>
  <c r="Q25" i="14" s="1"/>
  <c r="V26" i="14"/>
  <c r="V25" i="14" s="1"/>
  <c r="G28" i="14"/>
  <c r="I28" i="14"/>
  <c r="K28" i="14"/>
  <c r="M28" i="14"/>
  <c r="O28" i="14"/>
  <c r="Q28" i="14"/>
  <c r="V28" i="14"/>
  <c r="G30" i="14"/>
  <c r="I30" i="14"/>
  <c r="K30" i="14"/>
  <c r="M30" i="14"/>
  <c r="O30" i="14"/>
  <c r="Q30" i="14"/>
  <c r="V30" i="14"/>
  <c r="G32" i="14"/>
  <c r="I32" i="14"/>
  <c r="K32" i="14"/>
  <c r="M32" i="14"/>
  <c r="O32" i="14"/>
  <c r="Q32" i="14"/>
  <c r="V32" i="14"/>
  <c r="G34" i="14"/>
  <c r="M34" i="14" s="1"/>
  <c r="I34" i="14"/>
  <c r="K34" i="14"/>
  <c r="O34" i="14"/>
  <c r="Q34" i="14"/>
  <c r="V34" i="14"/>
  <c r="G37" i="14"/>
  <c r="M37" i="14" s="1"/>
  <c r="I37" i="14"/>
  <c r="K37" i="14"/>
  <c r="O37" i="14"/>
  <c r="Q37" i="14"/>
  <c r="V37" i="14"/>
  <c r="G39" i="14"/>
  <c r="G40" i="14"/>
  <c r="M40" i="14" s="1"/>
  <c r="M39" i="14" s="1"/>
  <c r="I40" i="14"/>
  <c r="I39" i="14" s="1"/>
  <c r="K40" i="14"/>
  <c r="K39" i="14" s="1"/>
  <c r="O40" i="14"/>
  <c r="O39" i="14" s="1"/>
  <c r="Q40" i="14"/>
  <c r="Q39" i="14" s="1"/>
  <c r="V40" i="14"/>
  <c r="V39" i="14" s="1"/>
  <c r="G43" i="14"/>
  <c r="M43" i="14" s="1"/>
  <c r="I43" i="14"/>
  <c r="K43" i="14"/>
  <c r="O43" i="14"/>
  <c r="Q43" i="14"/>
  <c r="V43" i="14"/>
  <c r="G47" i="14"/>
  <c r="I47" i="14"/>
  <c r="K47" i="14"/>
  <c r="M47" i="14"/>
  <c r="O47" i="14"/>
  <c r="Q47" i="14"/>
  <c r="V47" i="14"/>
  <c r="G49" i="14"/>
  <c r="O49" i="14"/>
  <c r="G50" i="14"/>
  <c r="M50" i="14" s="1"/>
  <c r="M49" i="14" s="1"/>
  <c r="I50" i="14"/>
  <c r="I49" i="14" s="1"/>
  <c r="K50" i="14"/>
  <c r="K49" i="14" s="1"/>
  <c r="O50" i="14"/>
  <c r="Q50" i="14"/>
  <c r="Q49" i="14" s="1"/>
  <c r="V50" i="14"/>
  <c r="V49" i="14" s="1"/>
  <c r="AE52" i="14"/>
  <c r="G132" i="13"/>
  <c r="BA82" i="13"/>
  <c r="BA81" i="13"/>
  <c r="G8" i="13"/>
  <c r="G9" i="13"/>
  <c r="M9" i="13" s="1"/>
  <c r="M8" i="13" s="1"/>
  <c r="I9" i="13"/>
  <c r="I8" i="13" s="1"/>
  <c r="K9" i="13"/>
  <c r="K8" i="13" s="1"/>
  <c r="O9" i="13"/>
  <c r="O8" i="13" s="1"/>
  <c r="Q9" i="13"/>
  <c r="Q8" i="13" s="1"/>
  <c r="V9" i="13"/>
  <c r="V8" i="13" s="1"/>
  <c r="G11" i="13"/>
  <c r="I11" i="13"/>
  <c r="K11" i="13"/>
  <c r="M11" i="13"/>
  <c r="O11" i="13"/>
  <c r="Q11" i="13"/>
  <c r="V11" i="13"/>
  <c r="G14" i="13"/>
  <c r="M14" i="13" s="1"/>
  <c r="I14" i="13"/>
  <c r="I13" i="13" s="1"/>
  <c r="K14" i="13"/>
  <c r="K13" i="13" s="1"/>
  <c r="O14" i="13"/>
  <c r="O13" i="13" s="1"/>
  <c r="Q14" i="13"/>
  <c r="Q13" i="13" s="1"/>
  <c r="V14" i="13"/>
  <c r="V13" i="13" s="1"/>
  <c r="G16" i="13"/>
  <c r="I16" i="13"/>
  <c r="K16" i="13"/>
  <c r="M16" i="13"/>
  <c r="O16" i="13"/>
  <c r="Q16" i="13"/>
  <c r="V16" i="13"/>
  <c r="G18" i="13"/>
  <c r="I18" i="13"/>
  <c r="K18" i="13"/>
  <c r="M18" i="13"/>
  <c r="O18" i="13"/>
  <c r="Q18" i="13"/>
  <c r="V18" i="13"/>
  <c r="G25" i="13"/>
  <c r="M25" i="13" s="1"/>
  <c r="I25" i="13"/>
  <c r="K25" i="13"/>
  <c r="O25" i="13"/>
  <c r="Q25" i="13"/>
  <c r="V25" i="13"/>
  <c r="G27" i="13"/>
  <c r="M27" i="13" s="1"/>
  <c r="I27" i="13"/>
  <c r="K27" i="13"/>
  <c r="O27" i="13"/>
  <c r="Q27" i="13"/>
  <c r="V27" i="13"/>
  <c r="G30" i="13"/>
  <c r="I30" i="13"/>
  <c r="K30" i="13"/>
  <c r="M30" i="13"/>
  <c r="O30" i="13"/>
  <c r="Q30" i="13"/>
  <c r="V30" i="13"/>
  <c r="G32" i="13"/>
  <c r="I32" i="13"/>
  <c r="K32" i="13"/>
  <c r="M32" i="13"/>
  <c r="O32" i="13"/>
  <c r="Q32" i="13"/>
  <c r="V32" i="13"/>
  <c r="G34" i="13"/>
  <c r="M34" i="13" s="1"/>
  <c r="I34" i="13"/>
  <c r="K34" i="13"/>
  <c r="O34" i="13"/>
  <c r="Q34" i="13"/>
  <c r="V34" i="13"/>
  <c r="G36" i="13"/>
  <c r="M36" i="13" s="1"/>
  <c r="I36" i="13"/>
  <c r="K36" i="13"/>
  <c r="O36" i="13"/>
  <c r="Q36" i="13"/>
  <c r="V36" i="13"/>
  <c r="G39" i="13"/>
  <c r="I39" i="13"/>
  <c r="K39" i="13"/>
  <c r="M39" i="13"/>
  <c r="O39" i="13"/>
  <c r="Q39" i="13"/>
  <c r="V39" i="13"/>
  <c r="G41" i="13"/>
  <c r="I41" i="13"/>
  <c r="K41" i="13"/>
  <c r="M41" i="13"/>
  <c r="O41" i="13"/>
  <c r="Q41" i="13"/>
  <c r="V41" i="13"/>
  <c r="G43" i="13"/>
  <c r="I43" i="13"/>
  <c r="K43" i="13"/>
  <c r="M43" i="13"/>
  <c r="O43" i="13"/>
  <c r="Q43" i="13"/>
  <c r="V43" i="13"/>
  <c r="G46" i="13"/>
  <c r="I46" i="13"/>
  <c r="I45" i="13" s="1"/>
  <c r="K46" i="13"/>
  <c r="K45" i="13" s="1"/>
  <c r="M46" i="13"/>
  <c r="O46" i="13"/>
  <c r="Q46" i="13"/>
  <c r="V46" i="13"/>
  <c r="V45" i="13" s="1"/>
  <c r="G49" i="13"/>
  <c r="I49" i="13"/>
  <c r="K49" i="13"/>
  <c r="M49" i="13"/>
  <c r="O49" i="13"/>
  <c r="O45" i="13" s="1"/>
  <c r="Q49" i="13"/>
  <c r="V49" i="13"/>
  <c r="G52" i="13"/>
  <c r="G45" i="13" s="1"/>
  <c r="I52" i="13"/>
  <c r="K52" i="13"/>
  <c r="O52" i="13"/>
  <c r="Q52" i="13"/>
  <c r="V52" i="13"/>
  <c r="G56" i="13"/>
  <c r="M56" i="13" s="1"/>
  <c r="I56" i="13"/>
  <c r="K56" i="13"/>
  <c r="O56" i="13"/>
  <c r="Q56" i="13"/>
  <c r="V56" i="13"/>
  <c r="G58" i="13"/>
  <c r="M58" i="13" s="1"/>
  <c r="I58" i="13"/>
  <c r="K58" i="13"/>
  <c r="O58" i="13"/>
  <c r="Q58" i="13"/>
  <c r="V58" i="13"/>
  <c r="G61" i="13"/>
  <c r="I61" i="13"/>
  <c r="K61" i="13"/>
  <c r="M61" i="13"/>
  <c r="O61" i="13"/>
  <c r="Q61" i="13"/>
  <c r="V61" i="13"/>
  <c r="G63" i="13"/>
  <c r="I63" i="13"/>
  <c r="K63" i="13"/>
  <c r="M63" i="13"/>
  <c r="O63" i="13"/>
  <c r="Q63" i="13"/>
  <c r="V63" i="13"/>
  <c r="G64" i="13"/>
  <c r="M64" i="13" s="1"/>
  <c r="I64" i="13"/>
  <c r="K64" i="13"/>
  <c r="O64" i="13"/>
  <c r="Q64" i="13"/>
  <c r="Q45" i="13" s="1"/>
  <c r="V64" i="13"/>
  <c r="G66" i="13"/>
  <c r="M66" i="13" s="1"/>
  <c r="I66" i="13"/>
  <c r="K66" i="13"/>
  <c r="O66" i="13"/>
  <c r="Q66" i="13"/>
  <c r="V66" i="13"/>
  <c r="G69" i="13"/>
  <c r="I69" i="13"/>
  <c r="K69" i="13"/>
  <c r="M69" i="13"/>
  <c r="O69" i="13"/>
  <c r="Q69" i="13"/>
  <c r="V69" i="13"/>
  <c r="G74" i="13"/>
  <c r="M74" i="13" s="1"/>
  <c r="I74" i="13"/>
  <c r="K74" i="13"/>
  <c r="O74" i="13"/>
  <c r="Q74" i="13"/>
  <c r="V74" i="13"/>
  <c r="G79" i="13"/>
  <c r="M79" i="13" s="1"/>
  <c r="I79" i="13"/>
  <c r="K79" i="13"/>
  <c r="O79" i="13"/>
  <c r="Q79" i="13"/>
  <c r="V79" i="13"/>
  <c r="G86" i="13"/>
  <c r="M86" i="13" s="1"/>
  <c r="I86" i="13"/>
  <c r="K86" i="13"/>
  <c r="O86" i="13"/>
  <c r="Q86" i="13"/>
  <c r="V86" i="13"/>
  <c r="G88" i="13"/>
  <c r="M88" i="13"/>
  <c r="V88" i="13"/>
  <c r="G89" i="13"/>
  <c r="I89" i="13"/>
  <c r="I88" i="13" s="1"/>
  <c r="K89" i="13"/>
  <c r="K88" i="13" s="1"/>
  <c r="M89" i="13"/>
  <c r="O89" i="13"/>
  <c r="O88" i="13" s="1"/>
  <c r="Q89" i="13"/>
  <c r="Q88" i="13" s="1"/>
  <c r="V89" i="13"/>
  <c r="G91" i="13"/>
  <c r="I91" i="13"/>
  <c r="I90" i="13" s="1"/>
  <c r="K91" i="13"/>
  <c r="M91" i="13"/>
  <c r="O91" i="13"/>
  <c r="O90" i="13" s="1"/>
  <c r="Q91" i="13"/>
  <c r="V91" i="13"/>
  <c r="V90" i="13" s="1"/>
  <c r="G93" i="13"/>
  <c r="M93" i="13" s="1"/>
  <c r="I93" i="13"/>
  <c r="K93" i="13"/>
  <c r="K90" i="13" s="1"/>
  <c r="O93" i="13"/>
  <c r="Q93" i="13"/>
  <c r="V93" i="13"/>
  <c r="G95" i="13"/>
  <c r="G90" i="13" s="1"/>
  <c r="I95" i="13"/>
  <c r="K95" i="13"/>
  <c r="O95" i="13"/>
  <c r="Q95" i="13"/>
  <c r="V95" i="13"/>
  <c r="G99" i="13"/>
  <c r="M99" i="13" s="1"/>
  <c r="I99" i="13"/>
  <c r="K99" i="13"/>
  <c r="O99" i="13"/>
  <c r="Q99" i="13"/>
  <c r="V99" i="13"/>
  <c r="G101" i="13"/>
  <c r="M101" i="13" s="1"/>
  <c r="I101" i="13"/>
  <c r="K101" i="13"/>
  <c r="O101" i="13"/>
  <c r="Q101" i="13"/>
  <c r="V101" i="13"/>
  <c r="G102" i="13"/>
  <c r="I102" i="13"/>
  <c r="K102" i="13"/>
  <c r="M102" i="13"/>
  <c r="O102" i="13"/>
  <c r="Q102" i="13"/>
  <c r="V102" i="13"/>
  <c r="G104" i="13"/>
  <c r="M104" i="13" s="1"/>
  <c r="I104" i="13"/>
  <c r="K104" i="13"/>
  <c r="O104" i="13"/>
  <c r="Q104" i="13"/>
  <c r="V104" i="13"/>
  <c r="G106" i="13"/>
  <c r="M106" i="13" s="1"/>
  <c r="I106" i="13"/>
  <c r="K106" i="13"/>
  <c r="O106" i="13"/>
  <c r="Q106" i="13"/>
  <c r="Q90" i="13" s="1"/>
  <c r="V106" i="13"/>
  <c r="G107" i="13"/>
  <c r="I107" i="13"/>
  <c r="K107" i="13"/>
  <c r="M107" i="13"/>
  <c r="O107" i="13"/>
  <c r="Q107" i="13"/>
  <c r="V107" i="13"/>
  <c r="G112" i="13"/>
  <c r="M112" i="13" s="1"/>
  <c r="I112" i="13"/>
  <c r="K112" i="13"/>
  <c r="O112" i="13"/>
  <c r="Q112" i="13"/>
  <c r="V112" i="13"/>
  <c r="G115" i="13"/>
  <c r="M115" i="13" s="1"/>
  <c r="I115" i="13"/>
  <c r="K115" i="13"/>
  <c r="O115" i="13"/>
  <c r="Q115" i="13"/>
  <c r="V115" i="13"/>
  <c r="G116" i="13"/>
  <c r="M116" i="13" s="1"/>
  <c r="I116" i="13"/>
  <c r="K116" i="13"/>
  <c r="O116" i="13"/>
  <c r="Q116" i="13"/>
  <c r="V116" i="13"/>
  <c r="G117" i="13"/>
  <c r="K117" i="13"/>
  <c r="Q117" i="13"/>
  <c r="G118" i="13"/>
  <c r="I118" i="13"/>
  <c r="I117" i="13" s="1"/>
  <c r="K118" i="13"/>
  <c r="M118" i="13"/>
  <c r="M117" i="13" s="1"/>
  <c r="O118" i="13"/>
  <c r="O117" i="13" s="1"/>
  <c r="Q118" i="13"/>
  <c r="V118" i="13"/>
  <c r="V117" i="13" s="1"/>
  <c r="I119" i="13"/>
  <c r="K119" i="13"/>
  <c r="O119" i="13"/>
  <c r="G120" i="13"/>
  <c r="G119" i="13" s="1"/>
  <c r="I120" i="13"/>
  <c r="K120" i="13"/>
  <c r="O120" i="13"/>
  <c r="Q120" i="13"/>
  <c r="Q119" i="13" s="1"/>
  <c r="V120" i="13"/>
  <c r="V119" i="13" s="1"/>
  <c r="V121" i="13"/>
  <c r="G122" i="13"/>
  <c r="I122" i="13"/>
  <c r="K122" i="13"/>
  <c r="K121" i="13" s="1"/>
  <c r="M122" i="13"/>
  <c r="O122" i="13"/>
  <c r="Q122" i="13"/>
  <c r="Q121" i="13" s="1"/>
  <c r="V122" i="13"/>
  <c r="G124" i="13"/>
  <c r="M124" i="13" s="1"/>
  <c r="I124" i="13"/>
  <c r="K124" i="13"/>
  <c r="O124" i="13"/>
  <c r="Q124" i="13"/>
  <c r="V124" i="13"/>
  <c r="G126" i="13"/>
  <c r="I126" i="13"/>
  <c r="I121" i="13" s="1"/>
  <c r="K126" i="13"/>
  <c r="M126" i="13"/>
  <c r="O126" i="13"/>
  <c r="O121" i="13" s="1"/>
  <c r="Q126" i="13"/>
  <c r="V126" i="13"/>
  <c r="G127" i="13"/>
  <c r="M127" i="13" s="1"/>
  <c r="I127" i="13"/>
  <c r="K127" i="13"/>
  <c r="O127" i="13"/>
  <c r="Q127" i="13"/>
  <c r="V127" i="13"/>
  <c r="G128" i="13"/>
  <c r="I128" i="13"/>
  <c r="K128" i="13"/>
  <c r="M128" i="13"/>
  <c r="O128" i="13"/>
  <c r="Q128" i="13"/>
  <c r="V128" i="13"/>
  <c r="G130" i="13"/>
  <c r="M130" i="13" s="1"/>
  <c r="I130" i="13"/>
  <c r="K130" i="13"/>
  <c r="O130" i="13"/>
  <c r="Q130" i="13"/>
  <c r="V130" i="13"/>
  <c r="AE132" i="13"/>
  <c r="G46" i="12"/>
  <c r="BA44" i="12"/>
  <c r="BA42" i="12"/>
  <c r="BA41" i="12"/>
  <c r="BA39" i="12"/>
  <c r="BA37" i="12"/>
  <c r="BA35" i="12"/>
  <c r="BA25" i="12"/>
  <c r="BA23" i="12"/>
  <c r="BA22" i="12"/>
  <c r="BA20" i="12"/>
  <c r="BA18" i="12"/>
  <c r="BA16" i="12"/>
  <c r="BA13" i="12"/>
  <c r="G9" i="12"/>
  <c r="M9" i="12" s="1"/>
  <c r="I9" i="12"/>
  <c r="I8" i="12" s="1"/>
  <c r="K9" i="12"/>
  <c r="K8" i="12" s="1"/>
  <c r="O9" i="12"/>
  <c r="O8" i="12" s="1"/>
  <c r="Q9" i="12"/>
  <c r="Q8" i="12" s="1"/>
  <c r="V9" i="12"/>
  <c r="V8" i="12" s="1"/>
  <c r="G10" i="12"/>
  <c r="M10" i="12" s="1"/>
  <c r="I10" i="12"/>
  <c r="K10" i="12"/>
  <c r="O10" i="12"/>
  <c r="Q10" i="12"/>
  <c r="V10" i="12"/>
  <c r="G11" i="12"/>
  <c r="I11" i="12"/>
  <c r="K11" i="12"/>
  <c r="M11" i="12"/>
  <c r="O11" i="12"/>
  <c r="Q11" i="12"/>
  <c r="V11" i="12"/>
  <c r="G12" i="12"/>
  <c r="I12" i="12"/>
  <c r="K12" i="12"/>
  <c r="M12" i="12"/>
  <c r="O12" i="12"/>
  <c r="Q12" i="12"/>
  <c r="V12" i="12"/>
  <c r="G14" i="12"/>
  <c r="M14" i="12" s="1"/>
  <c r="I14" i="12"/>
  <c r="K14" i="12"/>
  <c r="O14" i="12"/>
  <c r="Q14" i="12"/>
  <c r="V14" i="12"/>
  <c r="G17" i="12"/>
  <c r="I17" i="12"/>
  <c r="K17" i="12"/>
  <c r="M17" i="12"/>
  <c r="O17" i="12"/>
  <c r="Q17" i="12"/>
  <c r="V17" i="12"/>
  <c r="G19" i="12"/>
  <c r="I19" i="12"/>
  <c r="K19" i="12"/>
  <c r="M19" i="12"/>
  <c r="O19" i="12"/>
  <c r="Q19" i="12"/>
  <c r="V19" i="12"/>
  <c r="G21" i="12"/>
  <c r="M21" i="12" s="1"/>
  <c r="I21" i="12"/>
  <c r="K21" i="12"/>
  <c r="O21" i="12"/>
  <c r="Q21" i="12"/>
  <c r="V21" i="12"/>
  <c r="G24" i="12"/>
  <c r="M24" i="12" s="1"/>
  <c r="I24" i="12"/>
  <c r="K24" i="12"/>
  <c r="O24" i="12"/>
  <c r="Q24" i="12"/>
  <c r="V24" i="12"/>
  <c r="G34" i="12"/>
  <c r="I34" i="12"/>
  <c r="K34" i="12"/>
  <c r="M34" i="12"/>
  <c r="O34" i="12"/>
  <c r="Q34" i="12"/>
  <c r="V34" i="12"/>
  <c r="G36" i="12"/>
  <c r="I36" i="12"/>
  <c r="K36" i="12"/>
  <c r="M36" i="12"/>
  <c r="O36" i="12"/>
  <c r="Q36" i="12"/>
  <c r="V36" i="12"/>
  <c r="G38" i="12"/>
  <c r="M38" i="12" s="1"/>
  <c r="I38" i="12"/>
  <c r="K38" i="12"/>
  <c r="O38" i="12"/>
  <c r="Q38" i="12"/>
  <c r="V38" i="12"/>
  <c r="G40" i="12"/>
  <c r="M40" i="12" s="1"/>
  <c r="I40" i="12"/>
  <c r="K40" i="12"/>
  <c r="O40" i="12"/>
  <c r="Q40" i="12"/>
  <c r="V40" i="12"/>
  <c r="G43" i="12"/>
  <c r="I43" i="12"/>
  <c r="K43" i="12"/>
  <c r="M43" i="12"/>
  <c r="O43" i="12"/>
  <c r="Q43" i="12"/>
  <c r="V43" i="12"/>
  <c r="AE46" i="12"/>
  <c r="I20" i="1"/>
  <c r="I19" i="1"/>
  <c r="I18" i="1"/>
  <c r="I17" i="1"/>
  <c r="H89" i="1"/>
  <c r="I89" i="1" s="1"/>
  <c r="H88" i="1"/>
  <c r="I88" i="1" s="1"/>
  <c r="H87" i="1"/>
  <c r="I87" i="1" s="1"/>
  <c r="H86" i="1"/>
  <c r="I86" i="1" s="1"/>
  <c r="H85" i="1"/>
  <c r="I85" i="1" s="1"/>
  <c r="H84" i="1"/>
  <c r="I84" i="1" s="1"/>
  <c r="H83" i="1"/>
  <c r="I83" i="1" s="1"/>
  <c r="H82" i="1"/>
  <c r="I82" i="1" s="1"/>
  <c r="H81" i="1"/>
  <c r="I81" i="1" s="1"/>
  <c r="H80" i="1"/>
  <c r="I80" i="1" s="1"/>
  <c r="H77" i="1"/>
  <c r="I77" i="1" s="1"/>
  <c r="H76" i="1"/>
  <c r="I76" i="1" s="1"/>
  <c r="H75" i="1"/>
  <c r="I75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J28" i="1"/>
  <c r="J26" i="1"/>
  <c r="G38" i="1"/>
  <c r="F38" i="1"/>
  <c r="J23" i="1"/>
  <c r="J24" i="1"/>
  <c r="J25" i="1"/>
  <c r="J27" i="1"/>
  <c r="E24" i="1"/>
  <c r="E26" i="1"/>
  <c r="I17" i="51" l="1"/>
  <c r="B4" i="50" s="1"/>
  <c r="C4" i="50" s="1"/>
  <c r="F78" i="1"/>
  <c r="F39" i="1"/>
  <c r="I85" i="58"/>
  <c r="I8" i="52"/>
  <c r="G11" i="52"/>
  <c r="G24" i="56"/>
  <c r="I9" i="56"/>
  <c r="C13" i="50"/>
  <c r="D13" i="50" s="1"/>
  <c r="E129" i="54"/>
  <c r="B7" i="50" s="1"/>
  <c r="I29" i="59"/>
  <c r="B12" i="50" s="1"/>
  <c r="G32" i="56"/>
  <c r="I22" i="56"/>
  <c r="I10" i="52"/>
  <c r="I11" i="55"/>
  <c r="G26" i="55"/>
  <c r="I26" i="55" s="1"/>
  <c r="I6" i="56"/>
  <c r="G33" i="56"/>
  <c r="I33" i="56" s="1"/>
  <c r="G15" i="57"/>
  <c r="I10" i="58"/>
  <c r="I15" i="58" s="1"/>
  <c r="G39" i="58"/>
  <c r="G20" i="59"/>
  <c r="I20" i="59" s="1"/>
  <c r="G24" i="59"/>
  <c r="I24" i="59" s="1"/>
  <c r="G8" i="55"/>
  <c r="G12" i="55"/>
  <c r="G16" i="55"/>
  <c r="I16" i="55" s="1"/>
  <c r="G31" i="55"/>
  <c r="I31" i="55" s="1"/>
  <c r="I19" i="56"/>
  <c r="I10" i="59"/>
  <c r="I14" i="59"/>
  <c r="I18" i="56"/>
  <c r="G11" i="53"/>
  <c r="I11" i="53" s="1"/>
  <c r="I18" i="53" s="1"/>
  <c r="B6" i="50" s="1"/>
  <c r="G17" i="53"/>
  <c r="I17" i="53" s="1"/>
  <c r="I7" i="56"/>
  <c r="G20" i="56"/>
  <c r="I20" i="56" s="1"/>
  <c r="G15" i="59"/>
  <c r="I15" i="59" s="1"/>
  <c r="G21" i="59"/>
  <c r="I21" i="59" s="1"/>
  <c r="G19" i="59"/>
  <c r="I19" i="59" s="1"/>
  <c r="I9" i="53"/>
  <c r="I6" i="55"/>
  <c r="G49" i="58"/>
  <c r="I49" i="58" s="1"/>
  <c r="I56" i="58" s="1"/>
  <c r="G9" i="55"/>
  <c r="I9" i="55" s="1"/>
  <c r="I7" i="59"/>
  <c r="G13" i="59"/>
  <c r="I13" i="59" s="1"/>
  <c r="I19" i="58"/>
  <c r="G22" i="55"/>
  <c r="I22" i="55" s="1"/>
  <c r="G25" i="56"/>
  <c r="G22" i="58"/>
  <c r="I22" i="58" s="1"/>
  <c r="I5" i="55"/>
  <c r="G10" i="55"/>
  <c r="I10" i="55" s="1"/>
  <c r="G14" i="55"/>
  <c r="I14" i="55" s="1"/>
  <c r="G18" i="55"/>
  <c r="AF34" i="47"/>
  <c r="M13" i="47"/>
  <c r="M8" i="47" s="1"/>
  <c r="M12" i="46"/>
  <c r="M37" i="46"/>
  <c r="M50" i="46"/>
  <c r="G62" i="46"/>
  <c r="G34" i="46"/>
  <c r="G12" i="46"/>
  <c r="G37" i="46"/>
  <c r="M70" i="46"/>
  <c r="M66" i="46" s="1"/>
  <c r="G66" i="46"/>
  <c r="M45" i="45"/>
  <c r="M10" i="45"/>
  <c r="G10" i="45"/>
  <c r="M28" i="45"/>
  <c r="M25" i="45" s="1"/>
  <c r="G38" i="44"/>
  <c r="M45" i="44"/>
  <c r="M43" i="44" s="1"/>
  <c r="M37" i="44"/>
  <c r="M34" i="44" s="1"/>
  <c r="M17" i="44"/>
  <c r="M8" i="44" s="1"/>
  <c r="M17" i="43"/>
  <c r="M8" i="43"/>
  <c r="G17" i="43"/>
  <c r="M16" i="43"/>
  <c r="M15" i="43" s="1"/>
  <c r="M17" i="41"/>
  <c r="M8" i="41" s="1"/>
  <c r="AF36" i="41"/>
  <c r="AF43" i="40"/>
  <c r="M34" i="40"/>
  <c r="M33" i="40" s="1"/>
  <c r="M28" i="40"/>
  <c r="M26" i="40" s="1"/>
  <c r="M20" i="40"/>
  <c r="M19" i="40" s="1"/>
  <c r="M9" i="40"/>
  <c r="M8" i="40" s="1"/>
  <c r="M8" i="39"/>
  <c r="M32" i="39"/>
  <c r="M28" i="39"/>
  <c r="M26" i="39" s="1"/>
  <c r="G26" i="39"/>
  <c r="M8" i="38"/>
  <c r="AF37" i="38"/>
  <c r="M29" i="38"/>
  <c r="M27" i="38" s="1"/>
  <c r="M108" i="37"/>
  <c r="M68" i="37"/>
  <c r="M64" i="37" s="1"/>
  <c r="M96" i="37"/>
  <c r="M95" i="37" s="1"/>
  <c r="M55" i="37"/>
  <c r="M54" i="37" s="1"/>
  <c r="M39" i="37"/>
  <c r="M24" i="37" s="1"/>
  <c r="M22" i="37"/>
  <c r="M8" i="37" s="1"/>
  <c r="M98" i="37"/>
  <c r="M97" i="37" s="1"/>
  <c r="G46" i="36"/>
  <c r="M87" i="36"/>
  <c r="M86" i="36" s="1"/>
  <c r="M117" i="36"/>
  <c r="M114" i="36" s="1"/>
  <c r="M106" i="36"/>
  <c r="M103" i="36" s="1"/>
  <c r="M79" i="36"/>
  <c r="M77" i="36" s="1"/>
  <c r="M43" i="36"/>
  <c r="M25" i="36" s="1"/>
  <c r="M23" i="36"/>
  <c r="M8" i="36" s="1"/>
  <c r="AF132" i="36"/>
  <c r="M81" i="35"/>
  <c r="M8" i="35"/>
  <c r="M103" i="35"/>
  <c r="M102" i="35" s="1"/>
  <c r="M75" i="35"/>
  <c r="M69" i="35" s="1"/>
  <c r="M116" i="35"/>
  <c r="M115" i="35" s="1"/>
  <c r="M60" i="35"/>
  <c r="M59" i="35" s="1"/>
  <c r="M39" i="35"/>
  <c r="M25" i="35" s="1"/>
  <c r="M23" i="35"/>
  <c r="AF126" i="35"/>
  <c r="M107" i="35"/>
  <c r="M104" i="35" s="1"/>
  <c r="M95" i="35"/>
  <c r="M94" i="35" s="1"/>
  <c r="M11" i="34"/>
  <c r="G11" i="34"/>
  <c r="M24" i="33"/>
  <c r="M8" i="33" s="1"/>
  <c r="AF51" i="33"/>
  <c r="AF33" i="32"/>
  <c r="M16" i="32"/>
  <c r="M8" i="32" s="1"/>
  <c r="M15" i="31"/>
  <c r="M8" i="31"/>
  <c r="G15" i="31"/>
  <c r="M69" i="31"/>
  <c r="M66" i="31" s="1"/>
  <c r="M8" i="30"/>
  <c r="M35" i="30"/>
  <c r="M30" i="30" s="1"/>
  <c r="M8" i="29"/>
  <c r="M33" i="29"/>
  <c r="M29" i="29"/>
  <c r="M28" i="29" s="1"/>
  <c r="AF42" i="29"/>
  <c r="M33" i="28"/>
  <c r="M10" i="28"/>
  <c r="G10" i="28"/>
  <c r="G57" i="28"/>
  <c r="G33" i="28"/>
  <c r="M77" i="28"/>
  <c r="M57" i="28" s="1"/>
  <c r="M54" i="27"/>
  <c r="M32" i="27"/>
  <c r="M131" i="27"/>
  <c r="M352" i="27"/>
  <c r="G236" i="27"/>
  <c r="G210" i="27"/>
  <c r="M344" i="27"/>
  <c r="M341" i="27" s="1"/>
  <c r="M280" i="27"/>
  <c r="M277" i="27" s="1"/>
  <c r="M251" i="27"/>
  <c r="M250" i="27" s="1"/>
  <c r="M206" i="27"/>
  <c r="M205" i="27" s="1"/>
  <c r="M195" i="27"/>
  <c r="M193" i="27" s="1"/>
  <c r="M158" i="27"/>
  <c r="M156" i="27" s="1"/>
  <c r="M89" i="27"/>
  <c r="M85" i="27" s="1"/>
  <c r="G32" i="27"/>
  <c r="M351" i="27"/>
  <c r="M350" i="27" s="1"/>
  <c r="M174" i="27"/>
  <c r="M167" i="27" s="1"/>
  <c r="M145" i="27"/>
  <c r="M144" i="27" s="1"/>
  <c r="M68" i="27"/>
  <c r="M61" i="27" s="1"/>
  <c r="M25" i="27"/>
  <c r="M8" i="27" s="1"/>
  <c r="AF363" i="27"/>
  <c r="M30" i="26"/>
  <c r="M8" i="26"/>
  <c r="AF44" i="26"/>
  <c r="M24" i="26"/>
  <c r="M21" i="26" s="1"/>
  <c r="M26" i="25"/>
  <c r="G26" i="25"/>
  <c r="M24" i="25"/>
  <c r="M8" i="25" s="1"/>
  <c r="AF59" i="25"/>
  <c r="M11" i="24"/>
  <c r="M11" i="23"/>
  <c r="G11" i="23"/>
  <c r="AF37" i="23"/>
  <c r="M27" i="22"/>
  <c r="G27" i="22"/>
  <c r="M25" i="22"/>
  <c r="M8" i="22" s="1"/>
  <c r="AF57" i="22"/>
  <c r="M30" i="21"/>
  <c r="G11" i="21"/>
  <c r="G30" i="21"/>
  <c r="M24" i="21"/>
  <c r="M11" i="21" s="1"/>
  <c r="M11" i="20"/>
  <c r="G11" i="20"/>
  <c r="G30" i="20"/>
  <c r="AF54" i="20"/>
  <c r="M30" i="19"/>
  <c r="M11" i="19"/>
  <c r="G65" i="19"/>
  <c r="G11" i="19"/>
  <c r="G30" i="19"/>
  <c r="M62" i="19"/>
  <c r="M57" i="19" s="1"/>
  <c r="M40" i="18"/>
  <c r="M11" i="18"/>
  <c r="M45" i="18"/>
  <c r="G11" i="18"/>
  <c r="AF66" i="18"/>
  <c r="M59" i="18"/>
  <c r="M56" i="18" s="1"/>
  <c r="M19" i="17"/>
  <c r="M8" i="17"/>
  <c r="AF30" i="17"/>
  <c r="M21" i="17"/>
  <c r="M53" i="16"/>
  <c r="M40" i="16" s="1"/>
  <c r="M24" i="16"/>
  <c r="M8" i="16" s="1"/>
  <c r="AF80" i="16"/>
  <c r="G23" i="15"/>
  <c r="M22" i="15"/>
  <c r="M17" i="15" s="1"/>
  <c r="AF52" i="14"/>
  <c r="M23" i="14"/>
  <c r="M8" i="14" s="1"/>
  <c r="M121" i="13"/>
  <c r="M13" i="13"/>
  <c r="G13" i="13"/>
  <c r="M120" i="13"/>
  <c r="M119" i="13" s="1"/>
  <c r="AF132" i="13"/>
  <c r="M95" i="13"/>
  <c r="M90" i="13" s="1"/>
  <c r="M52" i="13"/>
  <c r="M45" i="13" s="1"/>
  <c r="G121" i="13"/>
  <c r="M8" i="12"/>
  <c r="AF46" i="12"/>
  <c r="G8" i="12"/>
  <c r="F90" i="1" l="1"/>
  <c r="D6" i="50"/>
  <c r="C6" i="50"/>
  <c r="I28" i="58"/>
  <c r="C7" i="50"/>
  <c r="D7" i="50" s="1"/>
  <c r="I25" i="56"/>
  <c r="G31" i="56"/>
  <c r="I31" i="56" s="1"/>
  <c r="I26" i="58"/>
  <c r="G42" i="58"/>
  <c r="I42" i="58" s="1"/>
  <c r="I39" i="58"/>
  <c r="G33" i="55"/>
  <c r="I33" i="55" s="1"/>
  <c r="I18" i="55"/>
  <c r="G21" i="56"/>
  <c r="I21" i="56" s="1"/>
  <c r="I37" i="56" s="1"/>
  <c r="B9" i="50" s="1"/>
  <c r="I32" i="56"/>
  <c r="G86" i="58"/>
  <c r="I24" i="56"/>
  <c r="I8" i="55"/>
  <c r="G20" i="55"/>
  <c r="I15" i="57"/>
  <c r="G9" i="57"/>
  <c r="I9" i="57" s="1"/>
  <c r="G12" i="52"/>
  <c r="I12" i="52" s="1"/>
  <c r="I11" i="52"/>
  <c r="I13" i="52" s="1"/>
  <c r="B5" i="50" s="1"/>
  <c r="D12" i="50"/>
  <c r="C12" i="50"/>
  <c r="I12" i="55"/>
  <c r="G15" i="55"/>
  <c r="D4" i="50"/>
  <c r="G23" i="1" l="1"/>
  <c r="A23" i="1" s="1"/>
  <c r="C9" i="50"/>
  <c r="D9" i="50" s="1"/>
  <c r="C5" i="50"/>
  <c r="G30" i="55"/>
  <c r="I15" i="55"/>
  <c r="G19" i="55"/>
  <c r="I19" i="55" s="1"/>
  <c r="I16" i="57"/>
  <c r="B10" i="50" s="1"/>
  <c r="I20" i="55"/>
  <c r="G34" i="55"/>
  <c r="I34" i="55" s="1"/>
  <c r="I44" i="58"/>
  <c r="I58" i="58" s="1"/>
  <c r="I86" i="58"/>
  <c r="G89" i="58"/>
  <c r="A24" i="1" l="1"/>
  <c r="G24" i="1"/>
  <c r="G84" i="58"/>
  <c r="I84" i="58" s="1"/>
  <c r="I91" i="58" s="1"/>
  <c r="I93" i="58" s="1"/>
  <c r="I95" i="58" s="1"/>
  <c r="B11" i="50" s="1"/>
  <c r="I89" i="58"/>
  <c r="G17" i="55"/>
  <c r="I17" i="55" s="1"/>
  <c r="I37" i="55" s="1"/>
  <c r="B8" i="50" s="1"/>
  <c r="I30" i="55"/>
  <c r="D5" i="50"/>
  <c r="C10" i="50"/>
  <c r="D10" i="50" s="1"/>
  <c r="D11" i="50" l="1"/>
  <c r="C11" i="50"/>
  <c r="C8" i="50"/>
  <c r="C15" i="50" s="1"/>
  <c r="B15" i="50"/>
  <c r="D15" i="50" l="1"/>
  <c r="F9" i="42"/>
  <c r="G9" i="42" s="1"/>
  <c r="D8" i="50"/>
  <c r="M9" i="42" l="1"/>
  <c r="M8" i="42" s="1"/>
  <c r="G8" i="42"/>
  <c r="AF11" i="42"/>
  <c r="I101" i="1" l="1"/>
  <c r="G11" i="42"/>
  <c r="G79" i="1"/>
  <c r="H79" i="1" s="1"/>
  <c r="I79" i="1" s="1"/>
  <c r="G78" i="1"/>
  <c r="H78" i="1" s="1"/>
  <c r="I78" i="1" s="1"/>
  <c r="G39" i="1"/>
  <c r="G90" i="1" l="1"/>
  <c r="H39" i="1"/>
  <c r="H90" i="1" s="1"/>
  <c r="I151" i="1"/>
  <c r="I16" i="1"/>
  <c r="I21" i="1" s="1"/>
  <c r="G25" i="1" l="1"/>
  <c r="G28" i="1"/>
  <c r="J150" i="1"/>
  <c r="J100" i="1"/>
  <c r="J109" i="1"/>
  <c r="J136" i="1"/>
  <c r="J116" i="1"/>
  <c r="J149" i="1"/>
  <c r="J102" i="1"/>
  <c r="J110" i="1"/>
  <c r="J124" i="1"/>
  <c r="J126" i="1"/>
  <c r="J107" i="1"/>
  <c r="J125" i="1"/>
  <c r="J144" i="1"/>
  <c r="J146" i="1"/>
  <c r="J98" i="1"/>
  <c r="J113" i="1"/>
  <c r="J111" i="1"/>
  <c r="J127" i="1"/>
  <c r="J117" i="1"/>
  <c r="J132" i="1"/>
  <c r="J147" i="1"/>
  <c r="J115" i="1"/>
  <c r="J139" i="1"/>
  <c r="J130" i="1"/>
  <c r="J129" i="1"/>
  <c r="J141" i="1"/>
  <c r="J120" i="1"/>
  <c r="J133" i="1"/>
  <c r="J137" i="1"/>
  <c r="J104" i="1"/>
  <c r="J122" i="1"/>
  <c r="J112" i="1"/>
  <c r="J131" i="1"/>
  <c r="J119" i="1"/>
  <c r="J123" i="1"/>
  <c r="J101" i="1"/>
  <c r="J108" i="1"/>
  <c r="J99" i="1"/>
  <c r="J148" i="1"/>
  <c r="J106" i="1"/>
  <c r="J143" i="1"/>
  <c r="J121" i="1"/>
  <c r="J118" i="1"/>
  <c r="J134" i="1"/>
  <c r="J145" i="1"/>
  <c r="J128" i="1"/>
  <c r="J114" i="1"/>
  <c r="J105" i="1"/>
  <c r="J135" i="1"/>
  <c r="J103" i="1"/>
  <c r="J97" i="1"/>
  <c r="J140" i="1"/>
  <c r="J138" i="1"/>
  <c r="J142" i="1"/>
  <c r="I39" i="1"/>
  <c r="I90" i="1" s="1"/>
  <c r="A25" i="1" l="1"/>
  <c r="J82" i="1"/>
  <c r="J54" i="1"/>
  <c r="J71" i="1"/>
  <c r="J81" i="1"/>
  <c r="J43" i="1"/>
  <c r="J55" i="1"/>
  <c r="J77" i="1"/>
  <c r="J41" i="1"/>
  <c r="J61" i="1"/>
  <c r="J49" i="1"/>
  <c r="J84" i="1"/>
  <c r="J57" i="1"/>
  <c r="J39" i="1"/>
  <c r="J90" i="1" s="1"/>
  <c r="J59" i="1"/>
  <c r="J89" i="1"/>
  <c r="J87" i="1"/>
  <c r="J50" i="1"/>
  <c r="J52" i="1"/>
  <c r="J83" i="1"/>
  <c r="J60" i="1"/>
  <c r="J74" i="1"/>
  <c r="J58" i="1"/>
  <c r="J42" i="1"/>
  <c r="J75" i="1"/>
  <c r="J63" i="1"/>
  <c r="J47" i="1"/>
  <c r="J88" i="1"/>
  <c r="J68" i="1"/>
  <c r="J46" i="1"/>
  <c r="J56" i="1"/>
  <c r="J40" i="1"/>
  <c r="J64" i="1"/>
  <c r="J79" i="1"/>
  <c r="J78" i="1"/>
  <c r="J65" i="1"/>
  <c r="J70" i="1"/>
  <c r="J45" i="1"/>
  <c r="J53" i="1"/>
  <c r="J62" i="1"/>
  <c r="J72" i="1"/>
  <c r="J76" i="1"/>
  <c r="J85" i="1"/>
  <c r="J44" i="1"/>
  <c r="J80" i="1"/>
  <c r="J69" i="1"/>
  <c r="J86" i="1"/>
  <c r="J51" i="1"/>
  <c r="J67" i="1"/>
  <c r="J48" i="1"/>
  <c r="J73" i="1"/>
  <c r="J66" i="1"/>
  <c r="J151" i="1"/>
  <c r="A26" i="1" l="1"/>
  <c r="G26" i="1"/>
  <c r="A27" i="1" s="1"/>
  <c r="A29" i="1" l="1"/>
  <c r="G29" i="1"/>
  <c r="G27" i="1" s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 shape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7.xml><?xml version="1.0" encoding="utf-8"?>
<comments xmlns="http://schemas.openxmlformats.org/spreadsheetml/2006/main">
  <authors>
    <author>.</author>
  </authors>
  <commentList>
    <comment ref="S6" authorId="0" shape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<sst xmlns="http://schemas.openxmlformats.org/spreadsheetml/2006/main" count="14655" uniqueCount="2840">
  <si>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</si>
  <si>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</si>
  <si>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</si>
  <si>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</si>
  <si>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</si>
  <si>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</si>
  <si>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</si>
  <si>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</si>
  <si>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</si>
  <si>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</si>
  <si>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</si>
  <si>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</si>
  <si>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</si>
  <si>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</si>
  <si>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</si>
  <si>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</si>
  <si>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</si>
  <si>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</si>
  <si>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</si>
  <si>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</si>
  <si>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</si>
  <si>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</si>
  <si>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</si>
  <si>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</si>
  <si>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</si>
  <si>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</si>
  <si>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</si>
  <si>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</si>
  <si>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</si>
  <si>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</si>
  <si>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</si>
  <si>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</si>
  <si>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</si>
  <si>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</si>
  <si>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</si>
  <si>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</si>
  <si>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</si>
  <si>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</si>
  <si>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</si>
  <si>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</si>
  <si>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</si>
  <si>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</si>
  <si>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</si>
  <si>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NP24021</t>
  </si>
  <si>
    <t>Hranice - revitalizace nábřeží</t>
  </si>
  <si>
    <t>Město Hranice</t>
  </si>
  <si>
    <t>Pernštejnské náměstí 1</t>
  </si>
  <si>
    <t>Hranice-Hranice I-Město</t>
  </si>
  <si>
    <t>75301</t>
  </si>
  <si>
    <t>00301311</t>
  </si>
  <si>
    <t>CZ00301311</t>
  </si>
  <si>
    <t>Ing. arch. Tomáš Kočnar</t>
  </si>
  <si>
    <t>Galašova 170</t>
  </si>
  <si>
    <t>Hranice - Hranice I-Město</t>
  </si>
  <si>
    <t>42965993</t>
  </si>
  <si>
    <t>CZ6303021021</t>
  </si>
  <si>
    <t>Stavba</t>
  </si>
  <si>
    <t>SO.00</t>
  </si>
  <si>
    <t>Vedlejší a ostatní náklady</t>
  </si>
  <si>
    <t>00.1</t>
  </si>
  <si>
    <t>VON</t>
  </si>
  <si>
    <t>SO.01</t>
  </si>
  <si>
    <t>Parkovací stání a stanoviště kontejnerů</t>
  </si>
  <si>
    <t>01.1</t>
  </si>
  <si>
    <t>Parkoviště</t>
  </si>
  <si>
    <t>01.2</t>
  </si>
  <si>
    <t>Vyvýšené ostrůvky</t>
  </si>
  <si>
    <t>01.3</t>
  </si>
  <si>
    <t>Úprava asfaltové komunikace</t>
  </si>
  <si>
    <t>01.4</t>
  </si>
  <si>
    <t>Dešťová kanalizace, uliční vpusť</t>
  </si>
  <si>
    <t>01.5</t>
  </si>
  <si>
    <t>Svislé dopravní značení</t>
  </si>
  <si>
    <t>SO.02</t>
  </si>
  <si>
    <t>Pěší komunikace a odpočinkové zóny</t>
  </si>
  <si>
    <t>02.1</t>
  </si>
  <si>
    <t>S1.1 Mlatový povrch</t>
  </si>
  <si>
    <t>02.2</t>
  </si>
  <si>
    <t>S1.2 Žulová mozaika štípaná</t>
  </si>
  <si>
    <t>02.3</t>
  </si>
  <si>
    <t>S1.3 Divoká mozaika-odseky</t>
  </si>
  <si>
    <t>02.4</t>
  </si>
  <si>
    <t>S1.4 Žulová mozaika řezaná</t>
  </si>
  <si>
    <t>02.5</t>
  </si>
  <si>
    <t>S1.5 Žulová plošná dlažba</t>
  </si>
  <si>
    <t>02.6</t>
  </si>
  <si>
    <t>S1.6 Žulová kostka pojízdná</t>
  </si>
  <si>
    <t>02.7</t>
  </si>
  <si>
    <t>S1.7 Kamenná dlažba pojizdná</t>
  </si>
  <si>
    <t>02.8</t>
  </si>
  <si>
    <t>S1.8 Žulová dlažba- varovný pás</t>
  </si>
  <si>
    <t>02.9</t>
  </si>
  <si>
    <t>ZP Žulové prvky</t>
  </si>
  <si>
    <t>SO.03</t>
  </si>
  <si>
    <t>Stavební úpravy stávajícího objektu</t>
  </si>
  <si>
    <t>03.1</t>
  </si>
  <si>
    <t>Stavební úpravy</t>
  </si>
  <si>
    <t>03.2</t>
  </si>
  <si>
    <t>Zdravotechnika</t>
  </si>
  <si>
    <t>03.3</t>
  </si>
  <si>
    <t>Vnitřní vodovod</t>
  </si>
  <si>
    <t>03.4</t>
  </si>
  <si>
    <t>Splašková kanalizace - přípojka</t>
  </si>
  <si>
    <t>03.5</t>
  </si>
  <si>
    <t>Elektroinstalace</t>
  </si>
  <si>
    <t>03.6</t>
  </si>
  <si>
    <t>Vzduchotechnika - větrání WC</t>
  </si>
  <si>
    <t>SO.04</t>
  </si>
  <si>
    <t>Terénní úpravy</t>
  </si>
  <si>
    <t>04.1</t>
  </si>
  <si>
    <t>SO.05</t>
  </si>
  <si>
    <t>Objekty u ochranné zdi</t>
  </si>
  <si>
    <t>05.1</t>
  </si>
  <si>
    <t>Revitalizace zatravněné plochy pod tribunou A</t>
  </si>
  <si>
    <t>05.2</t>
  </si>
  <si>
    <t>Zvýšená část u obloukové části</t>
  </si>
  <si>
    <t>05.3</t>
  </si>
  <si>
    <t>Zvýšená část u chodiště č.3</t>
  </si>
  <si>
    <t>05.4</t>
  </si>
  <si>
    <t>Zvýšená část u schodiště č.6</t>
  </si>
  <si>
    <t>SO.06</t>
  </si>
  <si>
    <t>Přípojky inženýrských sítí</t>
  </si>
  <si>
    <t>06.1</t>
  </si>
  <si>
    <t>Splašková kanalizace</t>
  </si>
  <si>
    <t>06.2</t>
  </si>
  <si>
    <t>Vodovodní přípojka</t>
  </si>
  <si>
    <t>06.3</t>
  </si>
  <si>
    <t>Plynová zařízení</t>
  </si>
  <si>
    <t>SO.07</t>
  </si>
  <si>
    <t>Mobiliář, výtvarné a herní prvky</t>
  </si>
  <si>
    <t>07.1</t>
  </si>
  <si>
    <t>SO.08</t>
  </si>
  <si>
    <t>Sadové úpravy</t>
  </si>
  <si>
    <t>08.1</t>
  </si>
  <si>
    <t>SO.09</t>
  </si>
  <si>
    <t>Automatický závlahový systém</t>
  </si>
  <si>
    <t>09.1</t>
  </si>
  <si>
    <t>SO.10</t>
  </si>
  <si>
    <t>Dešťová kanalizace, akumulace dešťových vod</t>
  </si>
  <si>
    <t>10.1</t>
  </si>
  <si>
    <t>Dešťová kanalizace</t>
  </si>
  <si>
    <t>SO.11</t>
  </si>
  <si>
    <t>Přeložka VO, uliční a parková svítidla VO</t>
  </si>
  <si>
    <t>11.1</t>
  </si>
  <si>
    <t>SO.13</t>
  </si>
  <si>
    <t>Venkovní elektroinstalace</t>
  </si>
  <si>
    <t>13.1</t>
  </si>
  <si>
    <t>SO.15</t>
  </si>
  <si>
    <t>Ochrana sítě, elektro. komunikací-CETIN</t>
  </si>
  <si>
    <t>15.1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</si>
  <si>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</si>
  <si>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</si>
  <si>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</si>
  <si>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</si>
  <si>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</si>
  <si>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</si>
  <si>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</si>
  <si>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</si>
  <si>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12</t>
  </si>
  <si>
    <t>Odkopávky a prokopávky</t>
  </si>
  <si>
    <t>13</t>
  </si>
  <si>
    <t>Hloubené vykopávky</t>
  </si>
  <si>
    <t>18</t>
  </si>
  <si>
    <t>Povrchové úpravy terénu</t>
  </si>
  <si>
    <t>2</t>
  </si>
  <si>
    <t>Základy a zvláštní zakládání</t>
  </si>
  <si>
    <t>22</t>
  </si>
  <si>
    <t>Piloty</t>
  </si>
  <si>
    <t>27</t>
  </si>
  <si>
    <t>Základy</t>
  </si>
  <si>
    <t>3</t>
  </si>
  <si>
    <t>Svislé a kompletní konstrukce</t>
  </si>
  <si>
    <t>4</t>
  </si>
  <si>
    <t>Vodorovné konstrukce</t>
  </si>
  <si>
    <t>416</t>
  </si>
  <si>
    <t>Podhledy a mezistropy montované lehké</t>
  </si>
  <si>
    <t>43</t>
  </si>
  <si>
    <t>Schodiště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</si>
  <si>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</si>
  <si>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</si>
  <si>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</si>
  <si>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</si>
  <si>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</si>
  <si>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</si>
  <si>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</si>
  <si>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</si>
  <si>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</si>
  <si>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</si>
  <si>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</si>
  <si>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Trubní vedení</t>
  </si>
  <si>
    <t>Vnitřní kanalizace</t>
  </si>
  <si>
    <t>9</t>
  </si>
  <si>
    <t>Ostatní konstrukce, bourání</t>
  </si>
  <si>
    <t>90</t>
  </si>
  <si>
    <t>Hodinové zúčtovací sazby (HZS)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</si>
  <si>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</si>
  <si>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</si>
  <si>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</si>
  <si>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</si>
  <si>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</si>
  <si>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</si>
  <si>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</si>
  <si>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</si>
  <si>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</si>
  <si>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</si>
  <si>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</si>
  <si>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</si>
  <si>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</si>
  <si>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</si>
  <si>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</si>
  <si>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</si>
  <si>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</si>
  <si>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721b</t>
  </si>
  <si>
    <t>722</t>
  </si>
  <si>
    <t>723</t>
  </si>
  <si>
    <t>Vnitřní plynovod</t>
  </si>
  <si>
    <t>725</t>
  </si>
  <si>
    <t>Zařizovací předměty</t>
  </si>
  <si>
    <t>726</t>
  </si>
  <si>
    <t>Instalační prefabrikáty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</si>
  <si>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</si>
  <si>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</si>
  <si>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</si>
  <si>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</si>
  <si>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</si>
  <si>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</si>
  <si>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</si>
  <si>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</si>
  <si>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</si>
  <si>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</si>
  <si>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</si>
  <si>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</si>
  <si>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</si>
  <si>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</si>
  <si>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</si>
  <si>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</si>
  <si>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M</t>
  </si>
  <si>
    <t>Ostatní materiál</t>
  </si>
  <si>
    <t>M21</t>
  </si>
  <si>
    <t>Elektromontáže</t>
  </si>
  <si>
    <t>M22</t>
  </si>
  <si>
    <t>Montáž sdělovací a zabezp. techniky</t>
  </si>
  <si>
    <t>Montáže sdělovací a zabezpečovací techniky</t>
  </si>
  <si>
    <t>M23</t>
  </si>
  <si>
    <t>Montáže potrubí</t>
  </si>
  <si>
    <t>M24</t>
  </si>
  <si>
    <t>Montáže vzduchotechnických zařízení</t>
  </si>
  <si>
    <t>M46</t>
  </si>
  <si>
    <t>Zemní práce při montážích</t>
  </si>
  <si>
    <t>M65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</si>
  <si>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</si>
  <si>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</si>
  <si>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</si>
  <si>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</si>
  <si>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</si>
  <si>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</si>
  <si>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</si>
  <si>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</si>
  <si>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</si>
  <si>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</si>
  <si>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</si>
  <si>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</si>
  <si>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</si>
  <si>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</si>
  <si>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</si>
  <si>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</si>
  <si>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</si>
  <si>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</si>
  <si>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</si>
  <si>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</si>
  <si>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</si>
  <si>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</si>
  <si>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</si>
  <si>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</si>
  <si>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</si>
  <si>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</si>
  <si>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</si>
  <si>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</si>
  <si>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</si>
  <si>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</si>
  <si>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</si>
  <si>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</si>
  <si>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</si>
  <si>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R4</t>
  </si>
  <si>
    <t>Úklid staveniště před protokolárním předáním a převzetím díla</t>
  </si>
  <si>
    <t>soubor</t>
  </si>
  <si>
    <t>Vlastní</t>
  </si>
  <si>
    <t>Indiv</t>
  </si>
  <si>
    <t>Práce</t>
  </si>
  <si>
    <t>Běžná</t>
  </si>
  <si>
    <t>POL1_</t>
  </si>
  <si>
    <t>R1</t>
  </si>
  <si>
    <t>Kompletační a koordinační činnost</t>
  </si>
  <si>
    <t>R2</t>
  </si>
  <si>
    <t>Zpracování povodňového plánu stavby</t>
  </si>
  <si>
    <t>R3</t>
  </si>
  <si>
    <t>Uvedení všech povrchů dotčených stavbou do původního stavu</t>
  </si>
  <si>
    <t>Uvedení všech povrchů dotčených stavbou do původního stavu (komunikace, chodníky zeleň, příkopy, propustky), včetně opravy, údržby a průběžného čištění, kropení komunikací užívaných v průběhu stavby</t>
  </si>
  <si>
    <t>POP</t>
  </si>
  <si>
    <t>005111020R</t>
  </si>
  <si>
    <t>Vytyčení stavby</t>
  </si>
  <si>
    <t>Soubor</t>
  </si>
  <si>
    <t>RTS 24/ II</t>
  </si>
  <si>
    <t>VRN</t>
  </si>
  <si>
    <t>POL99_8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</si>
  <si>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</si>
  <si>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</si>
  <si>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</si>
  <si>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</si>
  <si>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005241020R</t>
  </si>
  <si>
    <t>Geodetické zaměření skutečného provedení</t>
  </si>
  <si>
    <t>- náklady na provedení skutečného zaměření stavby v rozsahu nezbytném pro zápis změny do katastru nemovitostí.</t>
  </si>
  <si>
    <t>005241010R</t>
  </si>
  <si>
    <t>Dokumentace skutečného provedení</t>
  </si>
  <si>
    <t>Náklady na vyhotovení dokumentace skutečného provedení stavby a její předání objednateli v požadované formě a požadovaném počtu.</t>
  </si>
  <si>
    <t>- 3x vyhotovení - dokumentace v listinné a 2x na CD vdigitální podobě v souladu se stavebním zákonem a provádějícími předpisy, zakreslení změn PD, vč. revizí, prohlášení o shodě apod.</t>
  </si>
  <si>
    <t>00523  R</t>
  </si>
  <si>
    <t>Zkoušky a revize</t>
  </si>
  <si>
    <t>Náklady zhotovitele, související s prováděním zkoušek a revizí předepsaných technickými normami, TP nebo objednatelem a které jsou pro provedení díla nezbytné.</t>
  </si>
  <si>
    <t>Např.:</t>
  </si>
  <si>
    <t>ČSN 72 1006 - Kontrola zhutnění zemin a sypanin</t>
  </si>
  <si>
    <t>ČSN 73 6175 - Měření a hodnocení nerovnosti povrchů vozovek</t>
  </si>
  <si>
    <t>ČSN 73 6192 - Rázové zatěžovací zkoušky vozovek a podloží</t>
  </si>
  <si>
    <t>ČSN EN 1610 - Provádění stok a kanalizačních přípojek a jejich zkoušení</t>
  </si>
  <si>
    <t>TKP 18 Beton pro konstrukce</t>
  </si>
  <si>
    <t>ČSN  EN 206  Beton</t>
  </si>
  <si>
    <t>atd.</t>
  </si>
  <si>
    <t>005211030R</t>
  </si>
  <si>
    <t>Dočasná dopravní opatření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</si>
  <si>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</si>
  <si>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</si>
  <si>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>Užívání veřejných ploch a prostranství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</si>
  <si>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</si>
  <si>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R5</t>
  </si>
  <si>
    <t>Pronájem kontejneru</t>
  </si>
  <si>
    <t>Pronájem skladového ocelového kontejneru vel. 6 x 2,5 m po dobu výstavby pro uskladnění mobilního hrazení PPO, včetně dovozu, odvozu a čištění</t>
  </si>
  <si>
    <t>R</t>
  </si>
  <si>
    <t>Fotodokumentace stavby</t>
  </si>
  <si>
    <t>Fotodokumentace stavby před zahájením stavby, v průběhu výstavby a po stavbě. Zařazení fotek do fotoalba v časové posloupnosti a popisem činnosti a číslem objektů v listinné a digitální podobě.</t>
  </si>
  <si>
    <t>Zhotovitel zaznamená průběh prací. Fotky budou dokládat postup prací po jednotlivých dnech a fakturovaných položkách, nasazení jednotlivých mechanizmů, prováděných zkouškách, bude předáno na CD s popisem po jednotlivých dnech.</t>
  </si>
  <si>
    <t>005121 R</t>
  </si>
  <si>
    <t>Zařízení staveniště</t>
  </si>
  <si>
    <t>Náklady spojené se zřízením přípojek energií k objektům zařízení staveniště, vybudování případných měřících odběrných míst a zařízení, případná příprava území pro objekty ZS a vlastní vybudování objektů ZS vč. oplocení, zabezpečení proti neoprávněnému vstupu nepovolaných osob. Provoz zařízení staveniště – náklady na vybavení objektů ZS, ostraha staveniště, osvětlení staveniště, náklady na energie v rámci provozu ZS, náklady na úklid v prostorách ZS, náklady na potřebnou údržbu a opravy na objektech ZS a na přípojkách energií. Odstranění objektů ZS včetně přípojek energií a jejich odvoz. Náklady na úpravu povrchů po odstranění ZS a úklid ploch ZS.</t>
  </si>
  <si>
    <t>SUM</t>
  </si>
  <si>
    <t>Poznámky uchazeče k zadání</t>
  </si>
  <si>
    <t>POPUZIV</t>
  </si>
  <si>
    <t>Geodetické zaměření rohů stavby, stabilizace bodů a sestavení laviček.</t>
  </si>
  <si>
    <t>END</t>
  </si>
  <si>
    <t>113108415R00</t>
  </si>
  <si>
    <t>Odstranění asfaltové vrstvy pl.nad 50 m2, tl.15 cm</t>
  </si>
  <si>
    <t>m2</t>
  </si>
  <si>
    <t>RTS 24/ I</t>
  </si>
  <si>
    <t>kolem obrub : 242*0,25</t>
  </si>
  <si>
    <t>VV</t>
  </si>
  <si>
    <t>121101103R00</t>
  </si>
  <si>
    <t>Sejmutí ornice s přemístěním přes 100 do 250 m</t>
  </si>
  <si>
    <t>m3</t>
  </si>
  <si>
    <t>uložení na mezideponii : (546,2+16,2+16,8)*0,15</t>
  </si>
  <si>
    <t>120001101R00</t>
  </si>
  <si>
    <t>Příplatek za ztížení vykopávky v blízkosti vedení</t>
  </si>
  <si>
    <t>Odkaz na mn. položky pořadí 5 : 368,70480*0,05</t>
  </si>
  <si>
    <t>120901121RT3</t>
  </si>
  <si>
    <t>Bourání konstrukcí z prostého betonu v odkopávkách bagrem s kladivem</t>
  </si>
  <si>
    <t>skryté konstrukce : 1</t>
  </si>
  <si>
    <t>122202202R00</t>
  </si>
  <si>
    <t>Odkopávky pro silnice v hor. 3 do 1000 m3</t>
  </si>
  <si>
    <t>parkoviště : 546,2*1,1*0,42</t>
  </si>
  <si>
    <t>kontejnery : 16,2*1,1*0,42</t>
  </si>
  <si>
    <t>BO : 77*0,2*0,3</t>
  </si>
  <si>
    <t>odpočty konstrukcí : -86,88</t>
  </si>
  <si>
    <t xml:space="preserve">sanace neúnosného podloží tl. 30 cm : </t>
  </si>
  <si>
    <t>Odkaz na mn. položky pořadí 9 : 191,13600</t>
  </si>
  <si>
    <t>122202209R00</t>
  </si>
  <si>
    <t>Příplatek za lepivost - odkop. pro silnice v hor.3</t>
  </si>
  <si>
    <t>Odkaz na mn. položky pořadí 5 : 368,70480*0,35</t>
  </si>
  <si>
    <t>162601102R00</t>
  </si>
  <si>
    <t>Vodorovné přemístění výkopku z hor.1-4 do 5000 m</t>
  </si>
  <si>
    <t>Odkaz na mn. položky pořadí 5 : 368,70480</t>
  </si>
  <si>
    <t>Odkaz na mn. položky pořadí 8 : 7,96000*-1</t>
  </si>
  <si>
    <t>171101101R00</t>
  </si>
  <si>
    <t>Uložení sypaniny do násypů zhutněných na 95% PS</t>
  </si>
  <si>
    <t>zpětný zásyp kolem obrub : 0,04*199</t>
  </si>
  <si>
    <t>171101121R00</t>
  </si>
  <si>
    <t>Uložení sypaniny z hornin nesoudržných kamenitých</t>
  </si>
  <si>
    <t>sanace neúnosného podloží tl. 30cm : (546,2+16,2+16,8)*1,1*0,3</t>
  </si>
  <si>
    <t>171201201R00</t>
  </si>
  <si>
    <t>Uložení sypaniny na skl.-sypanina na výšku přes 2m</t>
  </si>
  <si>
    <t>Odkaz na mn. položky pořadí 7 : 360,74480</t>
  </si>
  <si>
    <t>181102302R00</t>
  </si>
  <si>
    <t>Úprava pláně v zářezech se zhutněním</t>
  </si>
  <si>
    <t>Odkaz na mn. položky pořadí 16 : 637,27000</t>
  </si>
  <si>
    <t>17,46</t>
  </si>
  <si>
    <t>199000002R00</t>
  </si>
  <si>
    <t>Poplatek za skládku horniny 1- 4, č. dle katal. odpadů 17 05 04</t>
  </si>
  <si>
    <t>Odkaz na mn. položky pořadí 7 : 360,74480*0,1</t>
  </si>
  <si>
    <t>199000002NC</t>
  </si>
  <si>
    <t>Uložení horniny v recyklačním centru</t>
  </si>
  <si>
    <t>Odkaz na mn. položky pořadí 7 : 360,74480*0,9</t>
  </si>
  <si>
    <t>583424032R</t>
  </si>
  <si>
    <t>Kamenivo drcené 0/125</t>
  </si>
  <si>
    <t>t</t>
  </si>
  <si>
    <t>SPCM</t>
  </si>
  <si>
    <t>Specifikace</t>
  </si>
  <si>
    <t>POL3_</t>
  </si>
  <si>
    <t>Odkaz na mn. položky pořadí 9 : 191,13600*2,2</t>
  </si>
  <si>
    <t>564851111RT2</t>
  </si>
  <si>
    <t>Podklad ze štěrkodrti po zhutnění tloušťky 15 cm štěrkodrť frakce 0-32 mm</t>
  </si>
  <si>
    <t>Odkaz na mn. položky pořadí 17 : 530,30000*1,05</t>
  </si>
  <si>
    <t>Odkaz na mn. položky pořadí 21 : 16,20000*1,05</t>
  </si>
  <si>
    <t>564851111RT4</t>
  </si>
  <si>
    <t>Podklad ze štěrkodrti po zhutnění tloušťky 15 cm štěrkodrť frakce 0-63 mm</t>
  </si>
  <si>
    <t>Odkaz na mn. položky pořadí 17 : 530,30000*1,1</t>
  </si>
  <si>
    <t>Odkaz na mn. položky pořadí 21 : 16,20000*1,1</t>
  </si>
  <si>
    <t>568111111R00</t>
  </si>
  <si>
    <t>Zřízení vrstvy z geotextilie skl.do 1:5, š.do 3 m</t>
  </si>
  <si>
    <t>Hodnota z bývalého odkazu. : 17,64</t>
  </si>
  <si>
    <t>Odkaz na mn. položky pořadí 15 : 601,15000</t>
  </si>
  <si>
    <t>Hodnota z bývalého odkazu. : 18,48</t>
  </si>
  <si>
    <t>596215040R00</t>
  </si>
  <si>
    <t>Kladení zámkové dlažby tl. 8 cm do drtě tl. 4 cm</t>
  </si>
  <si>
    <t>Parkovací stání : 530,3</t>
  </si>
  <si>
    <t>596291113R00</t>
  </si>
  <si>
    <t xml:space="preserve">Řezání zámkové dlažby tl. 80 mm </t>
  </si>
  <si>
    <t>m</t>
  </si>
  <si>
    <t>Odkaz na mn. položky pořadí 17 : 530,30000*0,3</t>
  </si>
  <si>
    <t>Odkaz na mn. položky pořadí 21 : 16,20000*0,3</t>
  </si>
  <si>
    <t>596921191R00</t>
  </si>
  <si>
    <t>Příplatek za výplň otvorů dlaždic betonových, bez dodávky výplňového materiálu</t>
  </si>
  <si>
    <t>kamenivo 4/8 : 530,3*0,083*0,08</t>
  </si>
  <si>
    <t>599141111R00</t>
  </si>
  <si>
    <t>Vyplnění spár živičnou zálivkou</t>
  </si>
  <si>
    <t>59621509</t>
  </si>
  <si>
    <t>Kladení zámkové dlažby tl. 8 cm do drtě tl. 4 cm (vápencová drť 2/5)</t>
  </si>
  <si>
    <t>stanoviště kontejnerů : 16,2</t>
  </si>
  <si>
    <t>583324802R</t>
  </si>
  <si>
    <t>Kamenivo těžené 4/8</t>
  </si>
  <si>
    <t>Odkaz na mn. položky pořadí 19 : 3,52119*1,7</t>
  </si>
  <si>
    <t>Koeficient : 0,05</t>
  </si>
  <si>
    <t>59245266R</t>
  </si>
  <si>
    <t>Dlažba zámková betonová, antracit, 200 x 100 x 80 mm</t>
  </si>
  <si>
    <t>dělící pruhy parkovacích stání : 26*5*0,1+2*5*0,1</t>
  </si>
  <si>
    <t>14*5*0,3</t>
  </si>
  <si>
    <t>4,05*0,3*2*6+0,95*1,6*6*1,05</t>
  </si>
  <si>
    <t>59248202R</t>
  </si>
  <si>
    <t>Dlažba drenážní  přírodní 240x135x80 mm</t>
  </si>
  <si>
    <t xml:space="preserve">např. HYDROBAR : </t>
  </si>
  <si>
    <t>Odkaz na mn. položky pořadí 17 : 530,30000</t>
  </si>
  <si>
    <t>Odkaz na mn. položky pořadí 23 : 62,11380*-1</t>
  </si>
  <si>
    <t>5929901</t>
  </si>
  <si>
    <t>Vodopropustná dlažba tl. 8 cm, filtrační, spárovací materiál čedičová drť 1/3</t>
  </si>
  <si>
    <t>• měrná trvalá infiltrace větší nebo rovno 270 l/(s x h)</t>
  </si>
  <si>
    <t>Odkaz na mn. položky pořadí 21 : 16,20000</t>
  </si>
  <si>
    <t>67352027R</t>
  </si>
  <si>
    <t>Geotextilie silniční 300 g/m2</t>
  </si>
  <si>
    <t>Odkaz na mn. položky pořadí 16 : 637,27000*1,2</t>
  </si>
  <si>
    <t>899231111R00</t>
  </si>
  <si>
    <t>Výšková úprava vstupu do 20 cm, zvýšení mříže</t>
  </si>
  <si>
    <t>kus</t>
  </si>
  <si>
    <t>915721111R00</t>
  </si>
  <si>
    <t>Vodorovné značení střík.barvou stopčar,zeber atd.</t>
  </si>
  <si>
    <t>imobilní : 1,5*2</t>
  </si>
  <si>
    <t>915791112R00</t>
  </si>
  <si>
    <t>Předznačení pro značení stopčáry, zebry, nápisů</t>
  </si>
  <si>
    <t>Odkaz na mn. položky pořadí 28 : 3,00000</t>
  </si>
  <si>
    <t>917862114R00</t>
  </si>
  <si>
    <t>Osazení stojatého obrubníku betonového, s boční opěrou, do lože z betonu C 25/30</t>
  </si>
  <si>
    <t>BO15/25 ohraničení parkoviště : 8+10+10,5+10+17,8-1+10-1,3+15,25-1+10-1,3+20,45-3-1+10+14,6-1+10+14,5-1+10+17-1+10</t>
  </si>
  <si>
    <t>ohraničení kontej. stání : 6,55+2,6*2</t>
  </si>
  <si>
    <t>komunikace : 32+14+2,8+8,4+2,5+2,5+2,7+3+3+3+2,75+2,6+1,8+6,7</t>
  </si>
  <si>
    <t>BO15/15 : 242-87,75</t>
  </si>
  <si>
    <t>917931131RT2</t>
  </si>
  <si>
    <t xml:space="preserve">Osazení přídlažby,kostka 10x10,1 řada, lože C20/25 včetně dodávky kamenných dlažebních kostek </t>
  </si>
  <si>
    <t>919731123R00</t>
  </si>
  <si>
    <t>Zarovnání styčné plochy živičné tl. do 20 cm</t>
  </si>
  <si>
    <t>Odkaz na mn. položky pořadí 34 : 242,00000</t>
  </si>
  <si>
    <t>919735114R00</t>
  </si>
  <si>
    <t>Řezání stávajícího živičného krytu tl. 15 - 20 cm</t>
  </si>
  <si>
    <t>přídlažba : 242</t>
  </si>
  <si>
    <t>919794441R00</t>
  </si>
  <si>
    <t>Úprava ploch kolem hydrantů, šoupat, poklopů, mříží nebo sloupů v živ.krytech do 2 m2</t>
  </si>
  <si>
    <t>59217488R</t>
  </si>
  <si>
    <t>Obrubník silniční ABO 2-15 v. 250 x 150 x 1000 mm přírodní</t>
  </si>
  <si>
    <t>Odkaz na mn. položky pořadí 30 : 286,00000</t>
  </si>
  <si>
    <t>Odkaz na mn. položky pořadí 38 : 13,00000*-1</t>
  </si>
  <si>
    <t>Odkaz na mn. položky pořadí 39 : 14,00000*-1</t>
  </si>
  <si>
    <t>59217490R</t>
  </si>
  <si>
    <t xml:space="preserve">Obrubník silniční nájezdový ABO 2-15 N v. 150 x 150 x 1000 mm </t>
  </si>
  <si>
    <t>Odkaz na mn. položky pořadí 31 : 154,25000</t>
  </si>
  <si>
    <t>59217491R</t>
  </si>
  <si>
    <t>Obrubník silniční přechodový pravý ABO 2-15 PP v 150 x 150 x 1000 mm</t>
  </si>
  <si>
    <t>59217492R</t>
  </si>
  <si>
    <t>Obrubník silniční přechodový levý ABO 2-15 PL v 150 x 150 x 1000 mm</t>
  </si>
  <si>
    <t>938909311R00</t>
  </si>
  <si>
    <t>Odstranění nánosu z povrchu živičného nebo beton.</t>
  </si>
  <si>
    <t>998223011R00</t>
  </si>
  <si>
    <t>Přesun hmot, pozemní komunikace, kryt dlážděný</t>
  </si>
  <si>
    <t>Přesun hmot</t>
  </si>
  <si>
    <t>POL7_</t>
  </si>
  <si>
    <t>979999981R00</t>
  </si>
  <si>
    <t>Poplatek za recyklaci betonu kusovost do 1600 cm2, čistý (skup.170101)</t>
  </si>
  <si>
    <t>Odkaz na dem. hmot. položky pořadí 4 : 2,00000</t>
  </si>
  <si>
    <t>979999995R00</t>
  </si>
  <si>
    <t>Poplatek za recyklaci asfaltu, kusovost do 1600 cm2, (skup.170302)</t>
  </si>
  <si>
    <t>Odkaz na dem. hmot. položky pořadí 1 : 19,96500</t>
  </si>
  <si>
    <t>979087212R00</t>
  </si>
  <si>
    <t>Nakládání suti na dopravní prostředky - komunikace</t>
  </si>
  <si>
    <t>Přesun suti</t>
  </si>
  <si>
    <t>POL8_</t>
  </si>
  <si>
    <t>979081111R00</t>
  </si>
  <si>
    <t>Odvoz suti a vybour. hmot na skládku do 1 km</t>
  </si>
  <si>
    <t>979081121R00</t>
  </si>
  <si>
    <t>Příplatek k odvozu za každý další 1 km</t>
  </si>
  <si>
    <t>předpoklad 4 km</t>
  </si>
  <si>
    <t>979093111R00</t>
  </si>
  <si>
    <t>Uložení suti na skládku bez zhutnění</t>
  </si>
  <si>
    <t>Specifikace dlažby: Barevnost: šedá, formát dlažby: 20x20cm</t>
  </si>
  <si>
    <t>• vodopropustný povrch zajišťující infiltraci srážkových vod s funkcí čistění vod díky zajištěné retenci znečisťujících látek</t>
  </si>
  <si>
    <t>• propustnost vody jednotlivá hodnota: kf větší nebo rovno 1 x 10-5 m/s, střední hodnota: kf menší nebo rovno 1 x 10-4 m/s.</t>
  </si>
  <si>
    <t>Odkaz na mn. položky pořadí 2 : 7,76160*0,05</t>
  </si>
  <si>
    <t>žulová kostka : 16,8*1,1*0,42</t>
  </si>
  <si>
    <t>Odkaz na mn. položky pořadí 2 : 7,76160*0,35</t>
  </si>
  <si>
    <t>Odkaz na mn. položky pořadí 2 : 7,76160</t>
  </si>
  <si>
    <t>Odkaz na mn. položky pořadí 4 : 7,76160</t>
  </si>
  <si>
    <t>Odkaz na mn. položky pořadí 10 : 18,48000</t>
  </si>
  <si>
    <t>Odkaz na mn. položky pořadí 4 : 7,76160*0,1</t>
  </si>
  <si>
    <t>Ulložení horniny v recyklačním centru</t>
  </si>
  <si>
    <t>Odkaz na mn. položky pořadí 4 : 7,76160*0,9</t>
  </si>
  <si>
    <t>564851115RT2</t>
  </si>
  <si>
    <t>Podklad ze štěrkodrti po zhutnění tloušťky 19 cm štěrkodrť frakce 0-32 mm</t>
  </si>
  <si>
    <t>Odkaz na mn. položky pořadí 11 : 16,80000*1,05</t>
  </si>
  <si>
    <t>564871111RT2</t>
  </si>
  <si>
    <t>Podklad ze štěrkodrti po zhutnění tloušťky 25 cm štěrkodrť frakce 0-32 mm</t>
  </si>
  <si>
    <t>Odkaz na mn. položky pořadí 11 : 16,80000*1,1</t>
  </si>
  <si>
    <t>Odkaz na mn. položky pořadí 9 : 18,48000</t>
  </si>
  <si>
    <t>596111111R00</t>
  </si>
  <si>
    <t>Kladení dlažby mozaika 1barva, lože z kam.do 4 cm</t>
  </si>
  <si>
    <t>středový ostrůvek : 16,8</t>
  </si>
  <si>
    <t>58380056R</t>
  </si>
  <si>
    <t>Mozaika dlažební žulová 40 až 60 mm</t>
  </si>
  <si>
    <t>Odkaz na mn. položky pořadí 11 : 16,80000</t>
  </si>
  <si>
    <t>Odkaz na mn. položky pořadí 10 : 18,48000*1,2</t>
  </si>
  <si>
    <t xml:space="preserve">BO15/25 : </t>
  </si>
  <si>
    <t>ostrůvek : 8,7*6</t>
  </si>
  <si>
    <t>Odkaz na mn. položky pořadí 14 : 52,20000</t>
  </si>
  <si>
    <t>oblouk : -12*0,78</t>
  </si>
  <si>
    <t>59217493R</t>
  </si>
  <si>
    <t>Obrubník silniční oblouk vnější ABO 2-15 VO R 0,5 v. 250 x 150 x 780 mm</t>
  </si>
  <si>
    <t>6*2</t>
  </si>
  <si>
    <t>zpomalovací pásy : 5,5*0,9*2+4,2*1,8</t>
  </si>
  <si>
    <t>591241111R00</t>
  </si>
  <si>
    <t>Kladení dlažby drobné kostky, lože z MC tl. 5 cm</t>
  </si>
  <si>
    <t>zpomalovací pásy : 17,46</t>
  </si>
  <si>
    <t>58380120.AR</t>
  </si>
  <si>
    <t>Kostka dlažební žulová štípaná, drobná 80 až 100 mm, třída I</t>
  </si>
  <si>
    <t>Odkaz na mn. položky pořadí 2 : 17,46000</t>
  </si>
  <si>
    <t>Odkaz na mn. položky pořadí 5 : 30,40000</t>
  </si>
  <si>
    <t>zpomalovací práh : 5,5*4+4,2*2</t>
  </si>
  <si>
    <t>998225111R00</t>
  </si>
  <si>
    <t>Přesun hmot, pozemní komunikace, kryt živičný</t>
  </si>
  <si>
    <t>Odkaz na dem. hmot. položky pořadí 1 : 5,76180</t>
  </si>
  <si>
    <t>130001101R00</t>
  </si>
  <si>
    <t>Příplatek za ztížené hloubení v blízkosti vedení</t>
  </si>
  <si>
    <t>Odkaz na mn. položky pořadí 2 : 13,70000*0,2</t>
  </si>
  <si>
    <t>132201211R00</t>
  </si>
  <si>
    <t>Hloubení rýh š.do 200 cm hor.3 do 100 m3,STROJNĚ</t>
  </si>
  <si>
    <t>Trubní vedení : 2*5*0,6*2</t>
  </si>
  <si>
    <t>Uliční vpusť : 2*0,85</t>
  </si>
  <si>
    <t>132201219R00</t>
  </si>
  <si>
    <t>Přípl.za lepivost,hloubení rýh 200cm,hor.3,STROJNĚ</t>
  </si>
  <si>
    <t>Odkaz na mn. položky pořadí 2 : 13,70000*0,5</t>
  </si>
  <si>
    <t>151101101R00</t>
  </si>
  <si>
    <t>Pažení a rozepření stěn rýh - příložné - hl.do 2 m</t>
  </si>
  <si>
    <t>Odkaz na mn. položky pořadí 18 : 10,00000*2</t>
  </si>
  <si>
    <t>151101111R00</t>
  </si>
  <si>
    <t>Odstranění pažení stěn rýh - příložné - hl. do 2 m</t>
  </si>
  <si>
    <t>Odkaz na mn. položky pořadí 4 : 20,00000</t>
  </si>
  <si>
    <t>Odkaz na mn. položky pořadí 2 : 13,70000</t>
  </si>
  <si>
    <t>167101101R00</t>
  </si>
  <si>
    <t>Nakládání výkopku z hor. 1 ÷ 4 v množství do 100 m3</t>
  </si>
  <si>
    <t>Odkaz na mn. položky pořadí 6 : 13,70000</t>
  </si>
  <si>
    <t>174101101R00</t>
  </si>
  <si>
    <t>Zásyp jam, rýh, šachet se zhutněním</t>
  </si>
  <si>
    <t>Trubní vedení : 2*5*0,6*1,5</t>
  </si>
  <si>
    <t>Uliční vpusť : 2*0,5</t>
  </si>
  <si>
    <t>175101101RT2</t>
  </si>
  <si>
    <t>Obsyp potrubí bez prohození sypaniny s dodáním štěrkopísku frakce 0 - 22 mm</t>
  </si>
  <si>
    <t>2*5*0,6*0,5</t>
  </si>
  <si>
    <t>Odkaz na mn. položky pořadí 6 : 13,70000*0,1</t>
  </si>
  <si>
    <t>Odkaz na mn. položky pořadí 6 : 13,70000*0,9</t>
  </si>
  <si>
    <t>583423603R</t>
  </si>
  <si>
    <t>Kamenivo drcené 0/63 Z</t>
  </si>
  <si>
    <t>Odkaz na mn. položky pořadí 9 : 10,00000*2,2</t>
  </si>
  <si>
    <t>451572111R00</t>
  </si>
  <si>
    <t>Lože pod potrubí z kameniva těženého 0 - 4 mm</t>
  </si>
  <si>
    <t>2*5*0,6*0,25</t>
  </si>
  <si>
    <t>452112111R00</t>
  </si>
  <si>
    <t>Osazení beton, prstenců pod mříže, výšky do100 mm</t>
  </si>
  <si>
    <t>Odkaz na mn. položky pořadí 21 : 2,00000</t>
  </si>
  <si>
    <t>452311141R00</t>
  </si>
  <si>
    <t>Desky podkladní pod potrubí z betonu C 16/20</t>
  </si>
  <si>
    <t>Odkaz na mn. položky pořadí 18 : 10,00000*0,04</t>
  </si>
  <si>
    <t>831263195R00</t>
  </si>
  <si>
    <t>Příplatek za zřízení kanal. přípojky DN 100 - 300</t>
  </si>
  <si>
    <t>871353121R00</t>
  </si>
  <si>
    <t>Montáž trub kanaliz. z plastu, hrdlových, DN 200</t>
  </si>
  <si>
    <t>Odkaz na mn. položky pořadí 21 : 2,00000*5</t>
  </si>
  <si>
    <t>877353123R00</t>
  </si>
  <si>
    <t>Montáž tvarovek jednoos. plast. gum.kroužek DN 200</t>
  </si>
  <si>
    <t>Odkaz na mn. položky pořadí 21 : 2,00000*4</t>
  </si>
  <si>
    <t>877395121R00</t>
  </si>
  <si>
    <t>Výřez a montáž tvarovky z plastu na potrubí DN 400</t>
  </si>
  <si>
    <t>895941311R00</t>
  </si>
  <si>
    <t>Zřízení vpusti uliční z dílců typ UVB - 50</t>
  </si>
  <si>
    <t>899202111R00</t>
  </si>
  <si>
    <t>Osazení mříží litinových s rámem do 100kg</t>
  </si>
  <si>
    <t>28611263.AR</t>
  </si>
  <si>
    <t>Trubka kanalizační KGEM SN 8 PVC 200x5,9x1000</t>
  </si>
  <si>
    <t>Odkaz na mn. položky pořadí 18 : 10,00000*1,03</t>
  </si>
  <si>
    <t>28651667.AR</t>
  </si>
  <si>
    <t>Koleno kanalizační KGB 200/ 45° PVC</t>
  </si>
  <si>
    <t>Odkaz na mn. položky pořadí 19 : 8,00000</t>
  </si>
  <si>
    <t>28651774.AR</t>
  </si>
  <si>
    <t>Odbočka kanalizační KGEA 400/200/87° PVC</t>
  </si>
  <si>
    <t>55340374R</t>
  </si>
  <si>
    <t>Mříž vtoková KM12, D400, litina, 500 x 500 x 160 mm</t>
  </si>
  <si>
    <t>55340397R</t>
  </si>
  <si>
    <t>Koš kalový vysoký UA4V, žárovvě pozinkovaný plech</t>
  </si>
  <si>
    <t>592239006R</t>
  </si>
  <si>
    <t>Dno s kalovou prohlubní TBV 2A</t>
  </si>
  <si>
    <t>592239011R</t>
  </si>
  <si>
    <t>Skruž s otvorem TBV 3AP, DN 150 PVC</t>
  </si>
  <si>
    <t>592239021R</t>
  </si>
  <si>
    <t>Skruž uliční vpusti horní TBV 45C - 450/200</t>
  </si>
  <si>
    <t>592239025R</t>
  </si>
  <si>
    <t>Skruž uliční vpusti středová TBV 46A - 450/300</t>
  </si>
  <si>
    <t>59224301R</t>
  </si>
  <si>
    <t>Prstenec vyrovnávací TBV-Q 10a/60 DN 390</t>
  </si>
  <si>
    <t>969901</t>
  </si>
  <si>
    <t>Odstranění stávající uliční vpusti vč. likvidace</t>
  </si>
  <si>
    <t>ks</t>
  </si>
  <si>
    <t>998276101R00</t>
  </si>
  <si>
    <t>Přesun hmot, trubní vedení plastová, otevř. výkop</t>
  </si>
  <si>
    <t>139601102R00</t>
  </si>
  <si>
    <t>Ruční výkop jam, rýh a šachet v hornině tř. 3</t>
  </si>
  <si>
    <t>0,35*0,35*0,5*2</t>
  </si>
  <si>
    <t>Odkaz na mn. položky pořadí 1 : 0,12250</t>
  </si>
  <si>
    <t>167101201R00</t>
  </si>
  <si>
    <t>Nakládání výkopku z hor. 1 ÷ 4 - ručně</t>
  </si>
  <si>
    <t>Odkaz na mn. položky pořadí 2 : 0,12250</t>
  </si>
  <si>
    <t>914001111R00</t>
  </si>
  <si>
    <t>Osazení svislé doprav.značky a sloupku, bet.základ</t>
  </si>
  <si>
    <t>40445050.AR</t>
  </si>
  <si>
    <t>Značka dopravní informativní provozní IP 11 - IP 13, rozměr 500 x 700 mm, fólie 1</t>
  </si>
  <si>
    <t>IP12 : 1</t>
  </si>
  <si>
    <t>404459502R</t>
  </si>
  <si>
    <t>Sloupek Fe pr. 60 pozinkovaný, l = 2500 mm</t>
  </si>
  <si>
    <t>Odkaz na mn. položky pořadí 6 : 2,00000</t>
  </si>
  <si>
    <t>404459516R</t>
  </si>
  <si>
    <t>Patka kotevní kompletní AP 60/4 čtyřkotevní</t>
  </si>
  <si>
    <t>uložení na mezideponii : (1103,3-60)*1,1*0,15</t>
  </si>
  <si>
    <t>S1.1 chodník-mlatový povrch : (1103,3-60)*1,1*0,3</t>
  </si>
  <si>
    <t>odpočty konstrukcí : -172,1445</t>
  </si>
  <si>
    <t>Odkaz na mn. položky pořadí 2 : 172,14451*0,35</t>
  </si>
  <si>
    <t>132201111R00</t>
  </si>
  <si>
    <t>Hloubení rýh š.do 60 cm v hor.3 do 100 m3, STROJNĚ</t>
  </si>
  <si>
    <t>26,8*0,8*0,4</t>
  </si>
  <si>
    <t>132201119R00</t>
  </si>
  <si>
    <t>Přípl.za lepivost,hloubení rýh 60 cm,hor.3,STROJNĚ</t>
  </si>
  <si>
    <t>Odkaz na mn. položky pořadí 4 : 8,57600*0,5</t>
  </si>
  <si>
    <t>162301101R00</t>
  </si>
  <si>
    <t>Vodorovné přemístění výkopku z hor.1-4 do 500 m</t>
  </si>
  <si>
    <t>Odkaz na mn. položky pořadí 2 : 172,14450</t>
  </si>
  <si>
    <t>Odkaz na mn. položky pořadí 7 : 27,00000*-1</t>
  </si>
  <si>
    <t>Odkaz na mn. položky pořadí 4 : 8,57600</t>
  </si>
  <si>
    <t>zpětný zásyp kolem obrub : 0,04*535</t>
  </si>
  <si>
    <t>zpětný zásyp kolem OZ : 28*0,2</t>
  </si>
  <si>
    <t>N1 násyp pod skladu S1.1 : 60*0,15</t>
  </si>
  <si>
    <t xml:space="preserve">uložení na mezideponie pro zpětné použítí v obj. SO04 : </t>
  </si>
  <si>
    <t>Odkaz na mn. položky pořadí 6 : 153,72050</t>
  </si>
  <si>
    <t>181101111R00</t>
  </si>
  <si>
    <t>Úprava pláně v zářezech se zhutněním - ručně</t>
  </si>
  <si>
    <t>Odkaz na mn. položky pořadí 18 : 1213,63000</t>
  </si>
  <si>
    <t>583424002R</t>
  </si>
  <si>
    <t>Odkaz na mn. položky pořadí 8 : 9,00000*2,2</t>
  </si>
  <si>
    <t>274321411R00</t>
  </si>
  <si>
    <t>Železobeton základových pasů C 25/30</t>
  </si>
  <si>
    <t>OZ : 26,8*0,4*0,35</t>
  </si>
  <si>
    <t>311112125RT4</t>
  </si>
  <si>
    <t>Stěna z tvárnic ztraceného bednění, tl. 250 mm zalití tvárnic betonem C 25/30</t>
  </si>
  <si>
    <t>OZ : 26,8*0,75</t>
  </si>
  <si>
    <t>311361821R00</t>
  </si>
  <si>
    <t>Výztuž nadzákladových zdí z betonářské oceli B500B (10 505)</t>
  </si>
  <si>
    <t>D1.2.2-1 - OZ : 0,1067+0,15</t>
  </si>
  <si>
    <t>564761111R00</t>
  </si>
  <si>
    <t>Podklad z kameniva drceného vel.32-63 mm,tl. 20 cm</t>
  </si>
  <si>
    <t>Odkaz na mn. položky pořadí 17 : 1103,30000*1,1</t>
  </si>
  <si>
    <t>564811112RT2</t>
  </si>
  <si>
    <t>Podklad ze štěrkodrti po zhutnění tloušťky 6 cm štěrkodrť frakce 0-32 mm</t>
  </si>
  <si>
    <t>Odkaz na mn. položky pořadí 17 : 1103,30000</t>
  </si>
  <si>
    <t>564922104RT1</t>
  </si>
  <si>
    <t>Mlatový kryt z mech.zpevněného kameniva tl. 4 cm prosívka fr.0-4 mm</t>
  </si>
  <si>
    <t>plocha ze situace : 1103,3</t>
  </si>
  <si>
    <t>Odkaz na mn. položky pořadí 15 : 1213,63000</t>
  </si>
  <si>
    <t>Odkaz na mn. položky pořadí 18 : 1213,63000*1,2</t>
  </si>
  <si>
    <t>917932131RT2</t>
  </si>
  <si>
    <t>Osazení betonové prefa přídlažby do lože z C20/25 včetně dodávky přídlažby</t>
  </si>
  <si>
    <t>kryt OZ : 26,8</t>
  </si>
  <si>
    <t>916261111RT2</t>
  </si>
  <si>
    <t>Osazení obruby z kostek drobných, s boční opěrou včetně kostek drobných, lože C 12/15</t>
  </si>
  <si>
    <t xml:space="preserve">černá žula-kostka štípaná 8x10 : </t>
  </si>
  <si>
    <t>lemování chodníků P1 : 4,8+4,8+3+3+18+32+1,3+1,3+23,5+2,7+2,7+44,2+2,7+2,7+6,7+7,7+6+(6,3*3+8,5*4+11)</t>
  </si>
  <si>
    <t>lemování chodníků P2 : 2*(33,4+32,6+24,5+17,8+46+7,5+7+45+42+45+4,7+48+36+33+35-2,7-2,7+46-2,7-2,7+18+17,9+7,4)</t>
  </si>
  <si>
    <t>998222012R00</t>
  </si>
  <si>
    <t>Přesun hmot, zpevněné plochy, kryt z kameniva</t>
  </si>
  <si>
    <t>uložení na mezideponii : 302,4*1,1*0,15</t>
  </si>
  <si>
    <t>S1.2 chodník-mlatový povrch : 302,4*1,1*0,36</t>
  </si>
  <si>
    <t>odpočty konstrukcí : -49,896</t>
  </si>
  <si>
    <t>Odkaz na mn. položky pořadí 2 : 69,85440*0,35</t>
  </si>
  <si>
    <t>Odkaz na mn. položky pořadí 2 : 69,85440</t>
  </si>
  <si>
    <t>Odkaz na mn. položky pořadí 5 : 4,40000*-1</t>
  </si>
  <si>
    <t>zpětný zásyp kolem obrub : 0,04*110</t>
  </si>
  <si>
    <t>Odkaz na mn. položky pořadí 4 : 65,45440</t>
  </si>
  <si>
    <t>Odkaz na mn. položky pořadí 11 : 355,22300</t>
  </si>
  <si>
    <t>Odkaz na mn. položky pořadí 4 : 65,45440*0,1</t>
  </si>
  <si>
    <t>Odkaz na mn. položky pořadí 4 : 65,45440*0,9</t>
  </si>
  <si>
    <t>Odkaz na mn. položky pořadí 15 : 322,93000*1,1</t>
  </si>
  <si>
    <t>Odkaz na mn. položky pořadí 10 : 355,22300</t>
  </si>
  <si>
    <t>596215028R00</t>
  </si>
  <si>
    <t>Příplatek za více barev dlažby tl. 6 cm, do drtě</t>
  </si>
  <si>
    <t>Odkaz na mn. položky pořadí 15 : 322,93000</t>
  </si>
  <si>
    <t>564831111R05</t>
  </si>
  <si>
    <t>Podklad ze štěrkodrti po zhutnění tloušťky 10 cm frakce 4/8</t>
  </si>
  <si>
    <t>567612</t>
  </si>
  <si>
    <t>Posyp kamenivem drceným fr. 8/16  do 30 kg/m2</t>
  </si>
  <si>
    <t>59121111</t>
  </si>
  <si>
    <t>Kladení dlažby z drobné kostky bez lože</t>
  </si>
  <si>
    <t xml:space="preserve">S1.2 - plocha ze situace : </t>
  </si>
  <si>
    <t>ZM1 ŽK šedá 6cm : 302,4-9</t>
  </si>
  <si>
    <t>ZM1 Žk černá 6cm : 150,5*0,06</t>
  </si>
  <si>
    <t>P3 varovný pás, ŽK černá 8cm : 5,5+3+2,3+1,9*3+2+2</t>
  </si>
  <si>
    <t>Mozaika dlažební žulová štípaná šedá 40 až 60 mm</t>
  </si>
  <si>
    <t>293,4</t>
  </si>
  <si>
    <t>58380056R1</t>
  </si>
  <si>
    <t>Mozaika dlažební žulová štípaná černá 40 až 60 mm</t>
  </si>
  <si>
    <t>58380059R1</t>
  </si>
  <si>
    <t>Mozaika dlažební žulová štípaná černá 70 až 90 mm</t>
  </si>
  <si>
    <t>20,5</t>
  </si>
  <si>
    <t>Odkaz na mn. položky pořadí 11 : 355,22300*1,2</t>
  </si>
  <si>
    <t>lemování chodníků P1 : 9,1+5,7+0,6*2+13+12</t>
  </si>
  <si>
    <t>lemování chodníků P2 : 2*(6,2+6,7+4+5+23+2,6+4,8+1,4+11,9+14+1,5+1,5+3,5+3,5+8,5+8,5+1,3*4)</t>
  </si>
  <si>
    <t>916261111RT3</t>
  </si>
  <si>
    <t xml:space="preserve">černá žula-kostka štípaná 6x6x4 : </t>
  </si>
  <si>
    <t>lemování chodníků P5 : 2*(10+5,4)</t>
  </si>
  <si>
    <t>uložení na mezideponii : 59,3*1,1*0,15</t>
  </si>
  <si>
    <t>S1.2 chodník-mlatový povrch : 59,3*1,1*0,36</t>
  </si>
  <si>
    <t>odpočty konstrukcí : -9,7845</t>
  </si>
  <si>
    <t>Odkaz na mn. položky pořadí 2 : 13,69831*0,35</t>
  </si>
  <si>
    <t>Odkaz na mn. položky pořadí 2 : 13,69830</t>
  </si>
  <si>
    <t>Odkaz na mn. položky pořadí 5 : 0,20000*-1</t>
  </si>
  <si>
    <t>zpětný zásyp kolem obrub : 0,04*5</t>
  </si>
  <si>
    <t>Odkaz na mn. položky pořadí 4 : 13,49830</t>
  </si>
  <si>
    <t>Odkaz na mn. položky pořadí 11 : 65,23000</t>
  </si>
  <si>
    <t>Odkaz na mn. položky pořadí 4 : 13,49830*0,1</t>
  </si>
  <si>
    <t>Odkaz na mn. položky pořadí 4 : 13,49830*0,9</t>
  </si>
  <si>
    <t>Odkaz na mn. položky pořadí 14 : 59,30000*1,1</t>
  </si>
  <si>
    <t>Odkaz na mn. položky pořadí 10 : 65,23000</t>
  </si>
  <si>
    <t>Odkaz na mn. položky pořadí 14 : 59,30000</t>
  </si>
  <si>
    <t>591211119</t>
  </si>
  <si>
    <t>Kladení žulových odseků bez lože</t>
  </si>
  <si>
    <t>S1.3 - plocha ze situace : 59,3</t>
  </si>
  <si>
    <t>58380056R3</t>
  </si>
  <si>
    <t>Mozaika divoká žulové odseky 40 až 60 mm</t>
  </si>
  <si>
    <t>Odkaz na mn. položky pořadí 11 : 65,23000*1,2</t>
  </si>
  <si>
    <t>lemování chodníků P1 : 1,4+0,7+0,7+1,4+0,5+0,5+1,7</t>
  </si>
  <si>
    <t>lemování chodníků P2 : 2*(2,5+0,5+1,7)</t>
  </si>
  <si>
    <t>uložení na mezideponii : 142,9*1,1*0,15</t>
  </si>
  <si>
    <t>S1.2 chodník-mlatový povrch : 142,9*1,1*0,36</t>
  </si>
  <si>
    <t>odpočty konstrukcí : -23,5785</t>
  </si>
  <si>
    <t>Odkaz na mn. položky pořadí 2 : 33,00991*0,35</t>
  </si>
  <si>
    <t>Odkaz na mn. položky pořadí 2 : 33,00990</t>
  </si>
  <si>
    <t>Odkaz na mn. položky pořadí 5 : 2,60000*-1</t>
  </si>
  <si>
    <t>zpětný zásyp kolem obrub : 0,04*65</t>
  </si>
  <si>
    <t>Odkaz na mn. položky pořadí 4 : 30,40990</t>
  </si>
  <si>
    <t>Odkaz na mn. položky pořadí 12 : 157,19000</t>
  </si>
  <si>
    <t>Odkaz na mn. položky pořadí 4 : 30,40990*0,1</t>
  </si>
  <si>
    <t>Odkaz na mn. položky pořadí 4 : 30,40990*0,9</t>
  </si>
  <si>
    <t>564731111R00</t>
  </si>
  <si>
    <t>Podklad z kameniva drceného vel.32-63 mm,tl. 10 cm</t>
  </si>
  <si>
    <t>Odkaz na mn. položky pořadí 13 : 142,90000*1,1</t>
  </si>
  <si>
    <t>567221115R00</t>
  </si>
  <si>
    <t>Podklad z mezerovitého betonu MCB tloušťky 15 cm</t>
  </si>
  <si>
    <t>Odkaz na mn. položky pořadí 13 : 142,90000</t>
  </si>
  <si>
    <t>Odkaz na mn. položky pořadí 10 : 157,19000</t>
  </si>
  <si>
    <t>591241111R77</t>
  </si>
  <si>
    <t>Kladení dlažby drobné kostky, lože z MC tl. 3 cm</t>
  </si>
  <si>
    <t>S1.4 - plocha ze situace : 142,1+0,8</t>
  </si>
  <si>
    <t>58380056R99</t>
  </si>
  <si>
    <t>Mozaika dlažební žulová řezaná 6x6x4 cm</t>
  </si>
  <si>
    <t>0,8</t>
  </si>
  <si>
    <t>Odkaz na mn. položky pořadí 12 : 157,19000*1,2</t>
  </si>
  <si>
    <t>lemování chodníků P1 : 4*1,5+13+3,2+4,8+4,8+6,4+5,3+2+5,2*2+1,3*2+4,8*2+7*2+10+6,2*2+4,5+2,2*3</t>
  </si>
  <si>
    <t>lemování chodníků P2 : 2*(4,4*2+2+5+5,5+4,6+5,6+2+16,5+17,9)</t>
  </si>
  <si>
    <t>S1.2 chodník-mlatový povrch : 89,8*1,1*0,41</t>
  </si>
  <si>
    <t>odpočty konstrukcí : 0</t>
  </si>
  <si>
    <t>Odkaz na mn. položky pořadí 1 : 40,49980*0,35</t>
  </si>
  <si>
    <t>Odkaz na mn. položky pořadí 1 : 40,49980</t>
  </si>
  <si>
    <t>Odkaz na mn. položky pořadí 4 : 0,08000*-1</t>
  </si>
  <si>
    <t>zpětný zásyp kolem obrub : 0,04*2</t>
  </si>
  <si>
    <t>Odkaz na mn. položky pořadí 3 : 40,41980</t>
  </si>
  <si>
    <t>Odkaz na mn. položky pořadí 10 : 98,89000</t>
  </si>
  <si>
    <t>Odkaz na mn. položky pořadí 3 : 40,41980*0,1</t>
  </si>
  <si>
    <t>Odkaz na mn. položky pořadí 3 : 40,41980*0,9</t>
  </si>
  <si>
    <t>Odkaz na mn. položky pořadí 14 : 89,90000*1,1</t>
  </si>
  <si>
    <t>Odkaz na mn. položky pořadí 9 : 98,89000</t>
  </si>
  <si>
    <t>Odkaz na mn. položky pořadí 14 : 89,90000</t>
  </si>
  <si>
    <t>567211199</t>
  </si>
  <si>
    <t>Podklad z drenážního betonu tloušťky 10 cm</t>
  </si>
  <si>
    <t>596142199</t>
  </si>
  <si>
    <t>Kladení plošné žulové dlažby, lože drenážní malta do 3 cm</t>
  </si>
  <si>
    <t>D1.2.1-14 kladení dle ZP3 a ZP4 (kruh, kruhová výseč, obdelník, mozaika) : 89,9</t>
  </si>
  <si>
    <t>Mozaika dlažební žulová řezaná šedá 6x6x4 cm</t>
  </si>
  <si>
    <t>14</t>
  </si>
  <si>
    <t>5838136899</t>
  </si>
  <si>
    <t>Deska dlažební žulová tl. 80 mm jemnozrnná, opalovaný povrch</t>
  </si>
  <si>
    <t xml:space="preserve">Výpis žulových prvků D1.2.1-14, ZP3, ZP4 : </t>
  </si>
  <si>
    <t>Formát: (kruh, kruhová výseč, obdelník) : 89,9-14</t>
  </si>
  <si>
    <t>Koeficient : 0,1</t>
  </si>
  <si>
    <t>Odkaz na mn. položky pořadí 10 : 98,89000*1,2</t>
  </si>
  <si>
    <t>lemování chodníků P1 : 14+23,5+4+8,8*2+8,4</t>
  </si>
  <si>
    <t>lemování chodníků P2 : 2*(1,8)</t>
  </si>
  <si>
    <t>Odkaz na mn. položky pořadí 4 : 123,31000</t>
  </si>
  <si>
    <t>564861111RT4</t>
  </si>
  <si>
    <t>Podklad ze štěrkodrti po zhutnění tloušťky 20 cm štěrkodrť frakce 0-63 mm</t>
  </si>
  <si>
    <t>Odkaz na mn. položky pořadí 5 : 112,10000*1,1</t>
  </si>
  <si>
    <t>Odkaz na mn. položky pořadí 5 : 112,10000</t>
  </si>
  <si>
    <t>Odkaz na mn. položky pořadí 2 : 123,31000</t>
  </si>
  <si>
    <t>591241111R22</t>
  </si>
  <si>
    <t>Kladení dlažby drobné kostky, lože z MC tl. 2 cm</t>
  </si>
  <si>
    <t xml:space="preserve">S1.6 - plocha ze situace : </t>
  </si>
  <si>
    <t>ŽK šedá 6cm : 106</t>
  </si>
  <si>
    <t>P3 varovný pás, ŽK černá 8cm : 2,5+3,6</t>
  </si>
  <si>
    <t>106</t>
  </si>
  <si>
    <t>6,1</t>
  </si>
  <si>
    <t>Odkaz na mn. položky pořadí 4 : 123,31000*1,2</t>
  </si>
  <si>
    <t>lemování chodníků P2 : 2*(24*2+5,2*2)</t>
  </si>
  <si>
    <t>Odkaz na mn. položky pořadí 4 : 9,68000</t>
  </si>
  <si>
    <t>Odkaz na mn. položky pořadí 5 : 8,80000*1,1</t>
  </si>
  <si>
    <t>567211115R00</t>
  </si>
  <si>
    <t>Podklad z prostého betonu  tloušťky 15 cm</t>
  </si>
  <si>
    <t>Odkaz na mn. položky pořadí 5 : 8,80000</t>
  </si>
  <si>
    <t>Odkaz na mn. položky pořadí 2 : 9,68000</t>
  </si>
  <si>
    <t>594511111RT9</t>
  </si>
  <si>
    <t>Dlažba z lomového kamene bez lože tloušťky 200 mm, tř. 1, včetně dodávky kamene</t>
  </si>
  <si>
    <t>S1.7 - plocha ze situace : 8,8</t>
  </si>
  <si>
    <t>Odkaz na mn. položky pořadí 4 : 9,68000*1,2</t>
  </si>
  <si>
    <t>lemování chodníků P1 : 24</t>
  </si>
  <si>
    <t>S1.8 varovný pás : 60,9*1,1*0,43</t>
  </si>
  <si>
    <t>Odkaz na mn. položky pořadí 1 : 28,80571*0,35</t>
  </si>
  <si>
    <t>Odkaz na mn. položky pořadí 1 : 28,80570</t>
  </si>
  <si>
    <t>Odkaz na mn. položky pořadí 4 : 0,92000*-1</t>
  </si>
  <si>
    <t>zpětný zásyp kolem obrub : 0,04*23</t>
  </si>
  <si>
    <t>Odkaz na mn. položky pořadí 3 : 27,88570</t>
  </si>
  <si>
    <t>Odkaz na mn. položky pořadí 11 : 66,99000</t>
  </si>
  <si>
    <t>Odkaz na mn. položky pořadí 3 : 27,88570*0,1</t>
  </si>
  <si>
    <t>Odkaz na mn. položky pořadí 3 : 27,88570*0,9</t>
  </si>
  <si>
    <t>564861111RT2</t>
  </si>
  <si>
    <t>Podklad ze štěrkodrti po zhutnění tloušťky 20 cm štěrkodrť frakce 0-32 mm</t>
  </si>
  <si>
    <t>Odkaz na mn. položky pořadí 13 : 60,90000*1,1</t>
  </si>
  <si>
    <t>Odkaz na mn. položky pořadí 13 : 60,90000</t>
  </si>
  <si>
    <t>Odkaz na mn. položky pořadí 9 : 66,99000</t>
  </si>
  <si>
    <t xml:space="preserve">S1.8 - plocha ze situace : </t>
  </si>
  <si>
    <t>ŽK šedá 6cm : 34</t>
  </si>
  <si>
    <t>Žk černá 6cm : 6,3</t>
  </si>
  <si>
    <t>P3 varovný pás, ŽK černá 8cm : 0,4*(6,3+2,5*6+2,8*3+3,6*3+2,6*3+3,2)</t>
  </si>
  <si>
    <t>34</t>
  </si>
  <si>
    <t>6,3</t>
  </si>
  <si>
    <t>20,6</t>
  </si>
  <si>
    <t>Odkaz na mn. položky pořadí 11 : 66,99000*1,2</t>
  </si>
  <si>
    <t>lemování chodníků P1 : 1,3</t>
  </si>
  <si>
    <t>lemování chodníků P2 : 2*(1+1,1+2,7+1,1+1,3*2+1,3*2+6+4+2)</t>
  </si>
  <si>
    <t>5,88</t>
  </si>
  <si>
    <t>Odkaz na mn. položky pořadí 1 : 5,88000*0,5</t>
  </si>
  <si>
    <t>Odkaz na mn. položky pořadí 4 : 1,65000*-1</t>
  </si>
  <si>
    <t>Odkaz na mn. položky pořadí 1 : 5,88000</t>
  </si>
  <si>
    <t>zpětný zásyp : 55*0,03</t>
  </si>
  <si>
    <t>Odkaz na mn. položky pořadí 3 : 4,23000</t>
  </si>
  <si>
    <t>564741113R00</t>
  </si>
  <si>
    <t>Podklad z kameniva drceného vel.32-63 mm,tl. 14 cm</t>
  </si>
  <si>
    <t>112,27*0,6</t>
  </si>
  <si>
    <t>schodišťové stupně : 112,27*0,6</t>
  </si>
  <si>
    <t>Odkaz na mn. položky pořadí 6 : 67,36200</t>
  </si>
  <si>
    <t>Odkaz na mn. položky pořadí 7 : 67,36200*1,2</t>
  </si>
  <si>
    <t>917161199</t>
  </si>
  <si>
    <t>Osazení žulových prvků na flexibilní lepidlo 5mm pro kámen</t>
  </si>
  <si>
    <t>ZP1,2 : 112,27</t>
  </si>
  <si>
    <t>918101111R99</t>
  </si>
  <si>
    <t>Lože pod žulové prvky z betonu C 30/37</t>
  </si>
  <si>
    <t>příplatek z lože : 112,27*0,4*0,15*1,2</t>
  </si>
  <si>
    <t>58380</t>
  </si>
  <si>
    <t>Obrubník žulový průřez 300 x 200 mm opalovaný povrch (zdrsněný a řezaný)</t>
  </si>
  <si>
    <t>přímý a oblý : 87,97</t>
  </si>
  <si>
    <t>58381</t>
  </si>
  <si>
    <t>Obrubník žulový průřez 300 x 150 mm opalovaný povrch (zdrsněný a řezaný)</t>
  </si>
  <si>
    <t>přímý a oblý : 24,3</t>
  </si>
  <si>
    <t>122201101R00</t>
  </si>
  <si>
    <t>Odkopávky nezapažené v hor. 3 do 100 m3</t>
  </si>
  <si>
    <t>(8,5*2+5*2)*1*0,6*1,1</t>
  </si>
  <si>
    <t>122201109R00</t>
  </si>
  <si>
    <t>Příplatek za lepivost - odkopávky v hor. 3</t>
  </si>
  <si>
    <t>Odkaz na mn. položky pořadí 2 : 17,82000*0,5</t>
  </si>
  <si>
    <t>základové konstrukce : 5,8*0,5</t>
  </si>
  <si>
    <t>Odkaz na mn. položky pořadí 4 : 2,90000*0,5</t>
  </si>
  <si>
    <t>Odkaz na mn. položky pořadí 2 : 17,82000</t>
  </si>
  <si>
    <t>Odkaz na mn. položky pořadí 4 : 2,90000</t>
  </si>
  <si>
    <t>Odkaz na mn. položky pořadí 9 : 5,40000*-1</t>
  </si>
  <si>
    <t>Odkaz na mn. položky pořadí 6 : 15,32000</t>
  </si>
  <si>
    <t>Odkaz na mn. položky pořadí 6 : 15,32000*0,1</t>
  </si>
  <si>
    <t>Odkaz na mn. položky pořadí 6 : 15,32000*0,9</t>
  </si>
  <si>
    <t>216904212R00</t>
  </si>
  <si>
    <t>Očištění stlačeným vzduchem zdiva</t>
  </si>
  <si>
    <t>271531111R00</t>
  </si>
  <si>
    <t>Polštář základu z kameniva hr. drceného 16-63 mm</t>
  </si>
  <si>
    <t>16*0,15</t>
  </si>
  <si>
    <t>273321411R00</t>
  </si>
  <si>
    <t>Železobeton základových desek C 25/30</t>
  </si>
  <si>
    <t>16,5*0,15</t>
  </si>
  <si>
    <t>273351215R00</t>
  </si>
  <si>
    <t>Bednění stěn základových desek - zřízení</t>
  </si>
  <si>
    <t>vč. desky studny : (8,44*2+5+4,7)*0,2</t>
  </si>
  <si>
    <t>273351216R00</t>
  </si>
  <si>
    <t>Bednění stěn základových desek - odstranění</t>
  </si>
  <si>
    <t>Odkaz na mn. položky pořadí 15 : 5,31600</t>
  </si>
  <si>
    <t>273361821R00</t>
  </si>
  <si>
    <t>Výztuž základových desek z betonářské oceli B500B (10 505)</t>
  </si>
  <si>
    <t>D1.3.2-3 základy a zastropení jímky : 0,0064+0,1026+0,0896+0,2124+0,2905</t>
  </si>
  <si>
    <t>273361921RT3</t>
  </si>
  <si>
    <t>Výztuž základových desek ze svařovaných sítí KD 37, drát d 5,0 mm, oko 150 x 150 mm</t>
  </si>
  <si>
    <t>D1.3.2-3 základy a zastropení jímky : 0,0505</t>
  </si>
  <si>
    <t>273361921RT4</t>
  </si>
  <si>
    <t>Výztuž základových desek ze svařovaných sítí KH 30, drát d 6,0 mm, oko 100 x 100 mm</t>
  </si>
  <si>
    <t>D1.3.2-3 základy a zastropení jímky : 0,373</t>
  </si>
  <si>
    <t>(4,7+3,89*2+3,49)*0,65*0,55+0,3*0,4*0,65</t>
  </si>
  <si>
    <t>274351215R00</t>
  </si>
  <si>
    <t>Bednění stěn základových pasů - zřízení</t>
  </si>
  <si>
    <t>(4,7+3,89+3,89+4,49+0,55)*0,7*2</t>
  </si>
  <si>
    <t>274351216R00</t>
  </si>
  <si>
    <t>Bednění stěn základových pasů - odstranění</t>
  </si>
  <si>
    <t>Odkaz na mn. položky pořadí 21 : 24,52800</t>
  </si>
  <si>
    <t>224321432R00</t>
  </si>
  <si>
    <t>Výplň pilot z ŽB C 25/30 XA1</t>
  </si>
  <si>
    <t>3,14*0,3*0,3*10*1,05</t>
  </si>
  <si>
    <t>224361116R00</t>
  </si>
  <si>
    <t>Výztuž pilot betonovaných do země z oceli B500B</t>
  </si>
  <si>
    <t>264321411R00</t>
  </si>
  <si>
    <t>Vrty zapažené do 650 mm hl.do 5 m hor.3</t>
  </si>
  <si>
    <t>2*5</t>
  </si>
  <si>
    <t>961054112R00</t>
  </si>
  <si>
    <t>Odbourání znehodnocené výplně pilot D do 650 mm</t>
  </si>
  <si>
    <t>311238115R00</t>
  </si>
  <si>
    <t>Zdivo keramické P+D P10 na maltu vápenocementovou 5 MPa, tl. 300 mm</t>
  </si>
  <si>
    <t>4,7*3,15+8,44*3,15+5*3,15+8,44*3,15+0,7*1-2,65*3,15*0,5</t>
  </si>
  <si>
    <t>-0,8*2*2-3,14*0,3*0,3*4</t>
  </si>
  <si>
    <t>311238142R00</t>
  </si>
  <si>
    <t>Zdivo keramické 17,5 P10, tl. 175 mm</t>
  </si>
  <si>
    <t>3,2*2,85</t>
  </si>
  <si>
    <t>0,7*1,85</t>
  </si>
  <si>
    <t>317168111R00</t>
  </si>
  <si>
    <t>Překlad keramický plochý 115 x 71 x 1000 mm</t>
  </si>
  <si>
    <t>317168112R00</t>
  </si>
  <si>
    <t>Překlad keramický plochý 115 x 71 x 1250 mm</t>
  </si>
  <si>
    <t>317168122R00</t>
  </si>
  <si>
    <t>Překlad keramický plochý 145 x 71 x 1250 mm</t>
  </si>
  <si>
    <t>317168130R00</t>
  </si>
  <si>
    <t>Překlad keramický vysoký 70 x 238 x 1000 mm</t>
  </si>
  <si>
    <t>317168131R00</t>
  </si>
  <si>
    <t>Překlad keramický vysoký 70 x 238 x 1250 mm</t>
  </si>
  <si>
    <t>342248112R00</t>
  </si>
  <si>
    <t>Příčky 11,5 P+D na maltu vápenocementovou 5 MPa, tl. 115 mm</t>
  </si>
  <si>
    <t>1,895*2,85-0,7*2</t>
  </si>
  <si>
    <t>342248140R00</t>
  </si>
  <si>
    <t>Příčky keramické tl. 80 mm</t>
  </si>
  <si>
    <t>(1,8+3,2)*2,85-0,7*2-0,8*2</t>
  </si>
  <si>
    <t>342941115R00</t>
  </si>
  <si>
    <t>Připojení příček kotvou vloženou při zdění</t>
  </si>
  <si>
    <t>2,85*5</t>
  </si>
  <si>
    <t>346244313R00</t>
  </si>
  <si>
    <t>Obezdívky  WC nádržek z desek tl. 100 mm</t>
  </si>
  <si>
    <t>m.č. 05 : 1,2</t>
  </si>
  <si>
    <t>317998113R99</t>
  </si>
  <si>
    <t>Izolace mezi překlady z PUR tl. 80 mm</t>
  </si>
  <si>
    <t>5+2,5</t>
  </si>
  <si>
    <t>31920131</t>
  </si>
  <si>
    <t>Vyrovnání zdiva maltou ze suché maltové směsi tl. do 50 mm</t>
  </si>
  <si>
    <t>vyrovnání povrchu pro novou stropní desku studny : 8,8</t>
  </si>
  <si>
    <t>411321414R00</t>
  </si>
  <si>
    <t>Stropy deskové ze železobetonu C 25/30</t>
  </si>
  <si>
    <t>stropní deska study, skladba S1 : 25*0,16</t>
  </si>
  <si>
    <t>stropní kce, střecha : 37*0,18+27*0,24*0,24</t>
  </si>
  <si>
    <t>411351201R00</t>
  </si>
  <si>
    <t>Bednění stropů deskových, podepření výšky do 3,5 m, zatížení do 5 kPa</t>
  </si>
  <si>
    <t>411351202R00</t>
  </si>
  <si>
    <t>Odstranění stropů deskových, podepření výšky do 3,5 m, zatížení do 5 kPa</t>
  </si>
  <si>
    <t>411351801R00</t>
  </si>
  <si>
    <t>Bednění čel stropních desek, zřízení</t>
  </si>
  <si>
    <t>411351802R00</t>
  </si>
  <si>
    <t>Bednění čel stropních desek, odstranění</t>
  </si>
  <si>
    <t>411361821R00</t>
  </si>
  <si>
    <t>Výztuž stropů z betonářské oceli B500B (10 505)</t>
  </si>
  <si>
    <t>D1.3.2-5 stropní deska nad 1.NP a schodiště : 0,8184</t>
  </si>
  <si>
    <t>413941123RT6</t>
  </si>
  <si>
    <t>Osazení válcovaných nosníků ve stropech č. 14 - 22 včetně dodávky profilu I č. 22</t>
  </si>
  <si>
    <t>stropní deska study : 4*4,7*0,0262*1,05</t>
  </si>
  <si>
    <t>430321414R00</t>
  </si>
  <si>
    <t>Beton schodišťových konstrukcí železový C 25/30</t>
  </si>
  <si>
    <t>431351121R00</t>
  </si>
  <si>
    <t>Bednění podest a podstup.desek přímočar.- zřízení</t>
  </si>
  <si>
    <t>431351122R00</t>
  </si>
  <si>
    <t>Bednění podest a podstup.desek přímočar.odstranění</t>
  </si>
  <si>
    <t>Odkaz na mn. položky pořadí 48 : 3,00000</t>
  </si>
  <si>
    <t>433351131R00</t>
  </si>
  <si>
    <t>Bednění schodnic přímočarých - zřízení</t>
  </si>
  <si>
    <t>433351132R00</t>
  </si>
  <si>
    <t>Bednění schodnic přímočarých - odstranění</t>
  </si>
  <si>
    <t>411354255R01</t>
  </si>
  <si>
    <t>Bednění stropů zabudované z ocelových trapézových plechů pozinkovaných vlna 40 mm tl. 0,8 mm</t>
  </si>
  <si>
    <t>bednění stropu studny : 25</t>
  </si>
  <si>
    <t>416021123R00</t>
  </si>
  <si>
    <t>Podhledy SDK, kovová.kce CD. 1x deska RBI 12,5 mm</t>
  </si>
  <si>
    <t>m.č. 03 : 3,9</t>
  </si>
  <si>
    <t>m.č. 04 : 3</t>
  </si>
  <si>
    <t>m.č. 05 : 1,6</t>
  </si>
  <si>
    <t>342264101R00</t>
  </si>
  <si>
    <t>Osazení reviz. dvířek do SDK podhledu, do 0,25 m2</t>
  </si>
  <si>
    <t>28349014R</t>
  </si>
  <si>
    <t>Dvířka revizní plná SI 3030 rozměr 300 x 300 mm</t>
  </si>
  <si>
    <t>Odkaz na mn. položky pořadí 54 : 2,00000</t>
  </si>
  <si>
    <t>612421615RS2</t>
  </si>
  <si>
    <t>Omítka vnitřní zdiva, MVC, hrubá zatřená tloušťka jádra 15 mm</t>
  </si>
  <si>
    <t>m.č.01 : 16,3*2,85</t>
  </si>
  <si>
    <t>m.č.02 : 6,8*2,85</t>
  </si>
  <si>
    <t>m.č.03 : 7,9*2,6</t>
  </si>
  <si>
    <t>m.č.04 : 6,8*2,6</t>
  </si>
  <si>
    <t>m.č.05 : 5,2*2,6</t>
  </si>
  <si>
    <t>m.č.06 : 3,6*2,85</t>
  </si>
  <si>
    <t>-4,3304-0,7*2*3-0,8*2</t>
  </si>
  <si>
    <t>612421637R00</t>
  </si>
  <si>
    <t>Omítka vnitřní zdiva, MVC, štuková</t>
  </si>
  <si>
    <t>-16,58</t>
  </si>
  <si>
    <t>610411121R00</t>
  </si>
  <si>
    <t>Cementování mlékem z šedého cementu 1 x</t>
  </si>
  <si>
    <t>50% plochy : (87,38-4,3304)*0,5</t>
  </si>
  <si>
    <t>622421121RS2</t>
  </si>
  <si>
    <t>Omítka vnější stěn, MVC, hrubá zatřená tloušťka jádra 15 mm</t>
  </si>
  <si>
    <t>87,38-4,3304</t>
  </si>
  <si>
    <t>622421143R00</t>
  </si>
  <si>
    <t>Omítka vnější stěn, MVC, štuková, složitost 1-2</t>
  </si>
  <si>
    <t>622471317RU4</t>
  </si>
  <si>
    <t>Nátěr stěn vnějších fasád 1xpenetrace 2xbílý nátěr hmota nátěrová silacryl, silikon pojiva a nanostruktura a uhlík.vláken</t>
  </si>
  <si>
    <t>Odkaz na mn. položky pořadí 60 : 83,10000</t>
  </si>
  <si>
    <t>622481211RU1</t>
  </si>
  <si>
    <t>Montáž výztužné sítě(perlinky)do stěrky-vněj.stěny včetně výztužné sítě a stěrkového tmelu</t>
  </si>
  <si>
    <t>83,1-7,8</t>
  </si>
  <si>
    <t>62GR2</t>
  </si>
  <si>
    <t>GR2 - Grafická povrchová úprava stěn, ČB lineární grafika fauna+flóra</t>
  </si>
  <si>
    <t>západní+východní strana : 12</t>
  </si>
  <si>
    <t>jižní+severní strana : 12</t>
  </si>
  <si>
    <t>631571005R00</t>
  </si>
  <si>
    <t>Násyp z kameniva těž. praného fr. 22-32 (kačírku)</t>
  </si>
  <si>
    <t>kačírkové lemy zelené střechy : 3,3*0,1</t>
  </si>
  <si>
    <t>632411150RT4</t>
  </si>
  <si>
    <t>Potěr ze SMS Cemix, ruční zpracování, tl. 50 mm cementový potěr jemný 25 MPa</t>
  </si>
  <si>
    <t>m.č.01 : 16,8</t>
  </si>
  <si>
    <t>m.č.02 : 3</t>
  </si>
  <si>
    <t>m.č.03 : 3,9</t>
  </si>
  <si>
    <t>m.č.04 : 3</t>
  </si>
  <si>
    <t>m.č.05 : 1,6</t>
  </si>
  <si>
    <t>m.č.06 : 0,8</t>
  </si>
  <si>
    <t>632421470R99</t>
  </si>
  <si>
    <t>Provedení potěru ve spádu, ruční zpracování, tloušťky 60 mm, bez penetrace podkladu vč. dodávky</t>
  </si>
  <si>
    <t>stropní kce : 26,6</t>
  </si>
  <si>
    <t>941955002R00</t>
  </si>
  <si>
    <t>Lešení lehké pomocné, výška podlahy do 1,9 m</t>
  </si>
  <si>
    <t>952901111R00</t>
  </si>
  <si>
    <t>Vyčištění budov o výšce podlaží do 4 m</t>
  </si>
  <si>
    <t>909      R00</t>
  </si>
  <si>
    <t>Hzs-nezmeritelne stavebni prace</t>
  </si>
  <si>
    <t>h</t>
  </si>
  <si>
    <t>950015019</t>
  </si>
  <si>
    <t>Založení zelené střechy extenzivní vč. dodávky exten. substrátu tl. 80-100mm</t>
  </si>
  <si>
    <t>Provizorní zakrytí a zabezpeční studny</t>
  </si>
  <si>
    <t>953941312R00</t>
  </si>
  <si>
    <t>Osazení požárního hasicího přístroje na stěnu</t>
  </si>
  <si>
    <t>959901</t>
  </si>
  <si>
    <t>D+M Bezpečnostních značek-hlavní uzávěr, únikový východ</t>
  </si>
  <si>
    <t>soub</t>
  </si>
  <si>
    <t>44984100R</t>
  </si>
  <si>
    <t>Přístroj hasicí práškový PHP 43A</t>
  </si>
  <si>
    <t>Odkaz na mn. položky pořadí 72 : 1,00000</t>
  </si>
  <si>
    <t>961055111R00</t>
  </si>
  <si>
    <t>Bourání základů železobetonových</t>
  </si>
  <si>
    <t>krycí deska : 4*4*0,12</t>
  </si>
  <si>
    <t>základy : 12*0,5*1,2+15*0,35*1,1</t>
  </si>
  <si>
    <t>962032231R00</t>
  </si>
  <si>
    <t>Bourání zdiva z cihel pálených na MVC</t>
  </si>
  <si>
    <t>(8,44*4,23*2+4*4,23*2-0,8*1,97*2-2,46*1,6)*0,45</t>
  </si>
  <si>
    <t>3,14*3,85*1,1*0,15</t>
  </si>
  <si>
    <t>963051113R00</t>
  </si>
  <si>
    <t>Bourání ŽB stropů deskových tl. nad 8 cm</t>
  </si>
  <si>
    <t>9,5*6*0,15+31*0,15*0,15+4*1,23*0,45</t>
  </si>
  <si>
    <t>965042241R00</t>
  </si>
  <si>
    <t>Bourání mazanin betonových tl. nad 10 cm, nad 4 m2</t>
  </si>
  <si>
    <t>sklad : 2,95*4</t>
  </si>
  <si>
    <t>967043111R00</t>
  </si>
  <si>
    <t>Odsekání vrstvy betonu na konstrukci tl. do 15 cm</t>
  </si>
  <si>
    <t>srovnání líce základu : 3</t>
  </si>
  <si>
    <t>968071125R00</t>
  </si>
  <si>
    <t>Vyvěšení, zavěšení kovových křídel dveří pl. 2 m2</t>
  </si>
  <si>
    <t>968072455R00</t>
  </si>
  <si>
    <t>Vybourání kovových dveřních zárubní pl. do 2 m2</t>
  </si>
  <si>
    <t>0,8*1,97*2</t>
  </si>
  <si>
    <t>970241100R00</t>
  </si>
  <si>
    <t>Řezání prostého betonu hl. řezu 100 mm</t>
  </si>
  <si>
    <t>srovnání líce základů : 3,5</t>
  </si>
  <si>
    <t>971038341R00</t>
  </si>
  <si>
    <t>Vybourání otvorů cihly duté pl. 0,09 m2, tl. 30 cm</t>
  </si>
  <si>
    <t>prostupy VZT : 4</t>
  </si>
  <si>
    <t>973042341R00</t>
  </si>
  <si>
    <t>Vysekání kapes zeď betonová pl. 0,16 m2, hl. 15 cm</t>
  </si>
  <si>
    <t>ve stá. základech pro podepření nových základů : 2</t>
  </si>
  <si>
    <t>969905</t>
  </si>
  <si>
    <t>Odstranění spádové vrstvy střechy</t>
  </si>
  <si>
    <t>spádová vrstava střechy : 8,5*5*0,45*0,55</t>
  </si>
  <si>
    <t>998011001R00</t>
  </si>
  <si>
    <t>Přesun hmot pro budovy zděné výšky do 6 m</t>
  </si>
  <si>
    <t>711111001RZ1</t>
  </si>
  <si>
    <t xml:space="preserve">Provedení izolace proti vlhkosti na ploše vodorovné, 1x asfaltovým penetračním nátěrem včetně dodávky asfaltového penetračního laku </t>
  </si>
  <si>
    <t>711112001RZ1</t>
  </si>
  <si>
    <t>Provedení izolace proti vlhkosti na ploše svislé, 1x asfaltovým penetračním nátěr včetně dodávky asfaltového laku</t>
  </si>
  <si>
    <t>711141559RZ1</t>
  </si>
  <si>
    <t>Provedení izolace proti vlhkosti na ploše vodorovné, asfaltovými pásy přitavením 1 vrstva - včetně dodávky</t>
  </si>
  <si>
    <t>711142559RZ1</t>
  </si>
  <si>
    <t>Provedení izolace proti vlhkosti na ploše svislé, asfaltovými pásy přitavením 1 vrstva - včetně dodávky</t>
  </si>
  <si>
    <t>711212002R00</t>
  </si>
  <si>
    <t>Stěrka hydroizolační, vč. dodávky HI hmoty</t>
  </si>
  <si>
    <t>stěrka s krystalizací např SIKA Monotop : 29,5*1,1</t>
  </si>
  <si>
    <t>711823121RT2</t>
  </si>
  <si>
    <t>Montáž nopové fólie svisle včetně dodávky fólie</t>
  </si>
  <si>
    <t>39</t>
  </si>
  <si>
    <t>711801021RT1</t>
  </si>
  <si>
    <t>Montáž hydroakumulační a drenážní desky zelené střechy včetně dodávky hydroakumulační a drenážní desky tl. 30mm</t>
  </si>
  <si>
    <t>skladba S4, zelená střecha : 10</t>
  </si>
  <si>
    <t>998711201R00</t>
  </si>
  <si>
    <t>Přesun hmot pro izolace proti vodě, výšky do 6 m</t>
  </si>
  <si>
    <t>712391171RZ5</t>
  </si>
  <si>
    <t>Položení podkladní textilie na střechách do 10° 1 vrstva - včetně dodávky textilie 300g/m2</t>
  </si>
  <si>
    <t>712373111RS4</t>
  </si>
  <si>
    <t>Provedení povlakové krytiny střech do 10°, fólií kotvenou do betonového podkladu, 6 kotev/m2 pro tloušťku tepelné izolace do 160 mm, včetně dodávky fólie tl. 2 mm</t>
  </si>
  <si>
    <t>712391172RZ9</t>
  </si>
  <si>
    <t>Položení separační textilie na střechách do 10° 1 vrstva - včetně dodávky textilie 500g/m2</t>
  </si>
  <si>
    <t>998712201R00</t>
  </si>
  <si>
    <t>Přesun hmot pro povlakové krytiny, výšky do 6 m</t>
  </si>
  <si>
    <t>713121111RT1</t>
  </si>
  <si>
    <t>Montáž tepelné nebo kročejové izolace podlah na sucho, jednovrstvé materiál ve specifikaci</t>
  </si>
  <si>
    <t>skladba S3-5 stropní kce : 26,6</t>
  </si>
  <si>
    <t>713131131R00</t>
  </si>
  <si>
    <t>Montáž tepelné izolace stěn lepením</t>
  </si>
  <si>
    <t>sokl : 26*1,1</t>
  </si>
  <si>
    <t>střecha : 24*0,24+0,45*26</t>
  </si>
  <si>
    <t>713191100RT9</t>
  </si>
  <si>
    <t>Položení separační fólie včetně dodávky PE fólie</t>
  </si>
  <si>
    <t>Odkaz na mn. položky pořadí 65 : 29,10000</t>
  </si>
  <si>
    <t>283754902R</t>
  </si>
  <si>
    <t>Deska izolační XPS tl.50 mm</t>
  </si>
  <si>
    <t>28,6</t>
  </si>
  <si>
    <t>Koeficient : 0,08</t>
  </si>
  <si>
    <t>2837551806R</t>
  </si>
  <si>
    <t>Deska izolační PUR tl. 60 mm</t>
  </si>
  <si>
    <t>střecha : 17,46</t>
  </si>
  <si>
    <t>28376475R</t>
  </si>
  <si>
    <t>Deska izolační PUR tl. 80 mm</t>
  </si>
  <si>
    <t>m.č.01-06 : 29,1</t>
  </si>
  <si>
    <t>28376478.AR</t>
  </si>
  <si>
    <t>Deska izolační PUR tl. 140 mm oboustranně kašírovaná AL</t>
  </si>
  <si>
    <t>strop : 26,6</t>
  </si>
  <si>
    <t>764311832RT1</t>
  </si>
  <si>
    <t>Demontáž krytiny, tabule z plechu</t>
  </si>
  <si>
    <t>764352810R00</t>
  </si>
  <si>
    <t>Demontáž žlabů půlkruh. rovných, rš 330 mm, do 30°</t>
  </si>
  <si>
    <t>764359811R00</t>
  </si>
  <si>
    <t>Demontáž kotlíku kónického, sklon do 45°</t>
  </si>
  <si>
    <t>764454802R00</t>
  </si>
  <si>
    <t>Demontáž odpadních trub kruhových, D 120 mm</t>
  </si>
  <si>
    <t>764333229</t>
  </si>
  <si>
    <t>Lemování zdí na plochých střechách Pz profil  barva šedá</t>
  </si>
  <si>
    <t>998764201R00</t>
  </si>
  <si>
    <t>Přesun hmot pro klempířské konstr., výšky do 6 m</t>
  </si>
  <si>
    <t>766441111R99</t>
  </si>
  <si>
    <t>Položení podlahy teras z prken tl. 25 mm na PVC terče rektifikační tl. 25-65mm vč. roštu z exotického dřeva 45x70mm</t>
  </si>
  <si>
    <t>skladba S3 : 13,3</t>
  </si>
  <si>
    <t>611981819R</t>
  </si>
  <si>
    <t>Prkno terasové dřevěné Garapa jm/hr 25 x 145 mm</t>
  </si>
  <si>
    <t>Odkaz na mn. položky pořadí 112 : 13,30000</t>
  </si>
  <si>
    <t>998766201R00</t>
  </si>
  <si>
    <t>Přesun hmot pro truhlářské konstr., výšky do 6 m</t>
  </si>
  <si>
    <t>7679901</t>
  </si>
  <si>
    <t>Demontáž předokenní mříže vč. likvidace</t>
  </si>
  <si>
    <t>7679902</t>
  </si>
  <si>
    <t xml:space="preserve">Demontáž okna s ocelovým rámem 2460x1600mm vč. likvidace </t>
  </si>
  <si>
    <t>7679903</t>
  </si>
  <si>
    <t>Demontáž revizního žebříku vč. likvidace</t>
  </si>
  <si>
    <t>7679904</t>
  </si>
  <si>
    <t>Demontáž ocelového poklopu a pororoštu studny vč. likvidace</t>
  </si>
  <si>
    <t>7679906</t>
  </si>
  <si>
    <t xml:space="preserve">D+M žebřík pro studnu, nerezový s ochranným košem dl. 1,6m </t>
  </si>
  <si>
    <t xml:space="preserve">ks    </t>
  </si>
  <si>
    <t>767D</t>
  </si>
  <si>
    <t>D D+M Oddělující zástěna k pisoárům, 718x467x190mm laminát HPL 12 mm bílý, držál AL elox</t>
  </si>
  <si>
    <t>767GR1.1</t>
  </si>
  <si>
    <t>GR1.1 - Informační tabule 1350x800mm</t>
  </si>
  <si>
    <t>767GR1.2</t>
  </si>
  <si>
    <t>GR1.2 - Informační tabule 1600x800mm</t>
  </si>
  <si>
    <t>767GR3</t>
  </si>
  <si>
    <t>GR3 - Text na dveřích plotrovaný v. 60mm , samolepící černá fólie</t>
  </si>
  <si>
    <t>TOALETY : 1</t>
  </si>
  <si>
    <t>SKLAD : 1</t>
  </si>
  <si>
    <t>767J</t>
  </si>
  <si>
    <t>J - D+M Zakončovací balkonový profil s okapničkou 55x12,5mm, AL, lakovaný, antracitově šedý vč. vnitřních a vnějších rohů</t>
  </si>
  <si>
    <t>30,4+23,7</t>
  </si>
  <si>
    <t>767K</t>
  </si>
  <si>
    <t>K - D+M Kačírková lišta s drenážními otvory, AL v.100mm, dl. 2m</t>
  </si>
  <si>
    <t>767V1</t>
  </si>
  <si>
    <t>V1 - D+M - D+M dveře vstupní s el. zámkem 1000x2100 mm vč. AL zárubně a samolepící fólie</t>
  </si>
  <si>
    <t>767V2</t>
  </si>
  <si>
    <t>V2 - D+M dveře vstupní 1000x2100 mm vč. AL zárubně a samolepící fólie</t>
  </si>
  <si>
    <t>767V3</t>
  </si>
  <si>
    <t>V3 - D+M okno kruhové AL pr.600 mm, vč. rámu, trojsklo vč. parapetu</t>
  </si>
  <si>
    <t>767VI1</t>
  </si>
  <si>
    <t>VI1 - D+M ocelové vnitřní dveře falcované s větrací mříží 700x1970 mm vč. ocelové zárubně lepený nerez piktogram</t>
  </si>
  <si>
    <t>767VI2</t>
  </si>
  <si>
    <t>VI2 - D+M ocelové vnitřní dveře falcované  700x1970 mm vč. ocelové zárubně</t>
  </si>
  <si>
    <t>767VI3</t>
  </si>
  <si>
    <t>VI3 - D+M ocelové vnitřní dveře falcované s větrací mříží 700x1970 mm vč. ocelové zárubně lepený nerez piktogram</t>
  </si>
  <si>
    <t>767VI4</t>
  </si>
  <si>
    <t>VI4 - D+M posuvné dveře na stěnu 700x1975 vč. garnýže na stěnu</t>
  </si>
  <si>
    <t>767Z1</t>
  </si>
  <si>
    <t>Z1 - D+M ocelový poklop šachty, Pz plech 600x600mm vč. rámu</t>
  </si>
  <si>
    <t>767Z2</t>
  </si>
  <si>
    <t>Z2 - D+M zábradlí na schodiště a střechu terasy vč. výplně a nátěru</t>
  </si>
  <si>
    <t>OK vč. výplně z tepelně upravené borovice-profil Rhombus 26x68mm, d. 162mb : 1</t>
  </si>
  <si>
    <t>767Z3</t>
  </si>
  <si>
    <t>Z3 - D+M celoobvodové lemování ostění kruhového okna pr. 600mm, Pz + 2x nátěr</t>
  </si>
  <si>
    <t>998767201R00</t>
  </si>
  <si>
    <t>Přesun hmot pro zámečnické konstr., výšky do 6 m</t>
  </si>
  <si>
    <t>771101115R00</t>
  </si>
  <si>
    <t>Vyrovnání podkladů samonivelační hmotou tloušťky do 10 mm</t>
  </si>
  <si>
    <t>Odkaz na mn. položky pořadí 140 : 29,10000</t>
  </si>
  <si>
    <t>771101210R00</t>
  </si>
  <si>
    <t>Penetrace podkladu pod dlažby</t>
  </si>
  <si>
    <t>771475014R00</t>
  </si>
  <si>
    <t>Obklad soklíků keram.rovných, tmel,výška 10 cm</t>
  </si>
  <si>
    <t>m.č.01 : 14,8</t>
  </si>
  <si>
    <t>m.č.02 : 4,7</t>
  </si>
  <si>
    <t>m.č.03 : 2,8</t>
  </si>
  <si>
    <t>m.č.04 : 1,9</t>
  </si>
  <si>
    <t>m.č.05 : 0</t>
  </si>
  <si>
    <t>m.č.06 : 0</t>
  </si>
  <si>
    <t>771575118R00</t>
  </si>
  <si>
    <t>Montáž podlah keram.,hladké, tmel, 60x60 cm</t>
  </si>
  <si>
    <t>771579793R00</t>
  </si>
  <si>
    <t>Příplatek za spárovací hmotu - plošně,keram.dlažba</t>
  </si>
  <si>
    <t>7719901</t>
  </si>
  <si>
    <t>D+M Keramická dlažba exteriérová viz. PD, výkres 3.1.15 výpis ker dlažby exteriér</t>
  </si>
  <si>
    <t>Kalkul</t>
  </si>
  <si>
    <t>Textový popis položek - NEOCEŇOVAT</t>
  </si>
  <si>
    <t>R_3375438T00</t>
  </si>
  <si>
    <t>2.A. Caprera 30x60cm, tl.9mm - sokl na objektu</t>
  </si>
  <si>
    <t>R_3375439T00</t>
  </si>
  <si>
    <t>2.B. Caprera 90x90cm, tl.2cm - plocha atiky</t>
  </si>
  <si>
    <t>R_3375440T00</t>
  </si>
  <si>
    <t>2.B. řezání na formát 90x40cm</t>
  </si>
  <si>
    <t>mb</t>
  </si>
  <si>
    <t>R_3375441T00</t>
  </si>
  <si>
    <t>2.C. Caprera 90x90cm, tl.2cm - schodiště</t>
  </si>
  <si>
    <t>R_3375442T00</t>
  </si>
  <si>
    <t>2.C. řezání na formát 29x70cm a 18,5x70cm</t>
  </si>
  <si>
    <t>R_3375443T00</t>
  </si>
  <si>
    <t xml:space="preserve">2.C. řezání na pokos </t>
  </si>
  <si>
    <t>R_3375444T00</t>
  </si>
  <si>
    <t>2.C. lepení achodnice</t>
  </si>
  <si>
    <t>R_3375445T00</t>
  </si>
  <si>
    <t>2.D. Caprera 60x60cm, tl.2cm - základ pod lavičkou</t>
  </si>
  <si>
    <t>R_3375446T00</t>
  </si>
  <si>
    <t>2.D. řezání na formát 60x50cm</t>
  </si>
  <si>
    <t>R_3375447T00</t>
  </si>
  <si>
    <t>doprava na místo stavby</t>
  </si>
  <si>
    <t>23521594.AR</t>
  </si>
  <si>
    <t>Stěrka podlahová samonivelační</t>
  </si>
  <si>
    <t>kg</t>
  </si>
  <si>
    <t>5mm : 5*1,6*29,1*1,05</t>
  </si>
  <si>
    <t>597642060R</t>
  </si>
  <si>
    <t>Dlažba slinutá, neglazovaná, antracitově šedá  300 x 600 x 10 mm</t>
  </si>
  <si>
    <t>Odkaz na mn. položky pořadí 140 : 29,10000*0,5</t>
  </si>
  <si>
    <t>597642070R</t>
  </si>
  <si>
    <t>Dlažba slinutá, neglazovaná, antracitově šedá 600 x 600 x 10 mm</t>
  </si>
  <si>
    <t>597642412R</t>
  </si>
  <si>
    <t>Dlažba Taurus Granit matná sokl 600 x 95 x 10 mm</t>
  </si>
  <si>
    <t>40,33</t>
  </si>
  <si>
    <t>998771201R00</t>
  </si>
  <si>
    <t>Přesun hmot pro podlahy z dlaždic, výšky do 6 m</t>
  </si>
  <si>
    <t>781101210R00</t>
  </si>
  <si>
    <t>Penetrace podkladu pod obklady</t>
  </si>
  <si>
    <t>781210141R00</t>
  </si>
  <si>
    <t>Obkládání stěn obkl. pórovin. do tmele do 330x600</t>
  </si>
  <si>
    <t>m.č.01 : 0</t>
  </si>
  <si>
    <t>m.č.02 : 0</t>
  </si>
  <si>
    <t>m.č.03 : 4,2*1,2</t>
  </si>
  <si>
    <t>m.č.04 : 1,5*1,2*2</t>
  </si>
  <si>
    <t>m.č.05 : 4,2*1,2</t>
  </si>
  <si>
    <t>m.č.06 : 2,9*1</t>
  </si>
  <si>
    <t>781419706R00</t>
  </si>
  <si>
    <t>Příplatek za spárovací vodotěsnou hmotu - plošně</t>
  </si>
  <si>
    <t>781419711R00</t>
  </si>
  <si>
    <t>Příplatek k obkladu stěn za plochu do 10 m2 jedntl</t>
  </si>
  <si>
    <t>59761001R1</t>
  </si>
  <si>
    <t>Obkládačka slinutá glazovaná světle šedá 30x60</t>
  </si>
  <si>
    <t>Odkaz na mn. položky pořadí 159 : 16,58000</t>
  </si>
  <si>
    <t>998781201R00</t>
  </si>
  <si>
    <t>Přesun hmot pro obklady keramické, výšky do 6 m</t>
  </si>
  <si>
    <t>783122710R00</t>
  </si>
  <si>
    <t>Nátěr syntetický OK "A" základní vč. materiálu</t>
  </si>
  <si>
    <t>Profil IPE220 : 4,7*4*0,848</t>
  </si>
  <si>
    <t>78389311</t>
  </si>
  <si>
    <t>Nátěr betonových stropů bílý vč. penetrace</t>
  </si>
  <si>
    <t>16,8+3+0,8</t>
  </si>
  <si>
    <t>784161101R00</t>
  </si>
  <si>
    <t>Penetrace podkladu nátěrem 1x</t>
  </si>
  <si>
    <t>Odkaz na mn. položky pořadí 167 : 101,12460</t>
  </si>
  <si>
    <t>784165432R00</t>
  </si>
  <si>
    <t>Malba tek., bílá, bez penet.,2x</t>
  </si>
  <si>
    <t>Odkaz na mn. položky pořadí 57 : 101,12460</t>
  </si>
  <si>
    <t>784442021RT2</t>
  </si>
  <si>
    <t>Malba interiér,výška do 3,8m pro SDK 2 x nátěr, 1 x penetrace</t>
  </si>
  <si>
    <t>219901</t>
  </si>
  <si>
    <t>Demontáž elektroinstalace a hromosvodu vč. likvidace</t>
  </si>
  <si>
    <t>kpl</t>
  </si>
  <si>
    <t>979990107R00</t>
  </si>
  <si>
    <t>Poplatek za uložení suti - směs betonu, cihel, dřeva, skupina odpadu 170904</t>
  </si>
  <si>
    <t>25% : 176,84586*0,25</t>
  </si>
  <si>
    <t>979999987NC</t>
  </si>
  <si>
    <t>Poplatek za recyklaci směsi suti betonu, cihel, tašek a ker.výrobků, kusovost nad 1600 cm2 (170107)</t>
  </si>
  <si>
    <t>75% vč. nákladů za zvýšenou dopravu : 176,84586*0,75</t>
  </si>
  <si>
    <t>Odvoz suti a vybour. hmot do 1 km</t>
  </si>
  <si>
    <t>Uložení suti bez zhutnění</t>
  </si>
  <si>
    <t>971052451</t>
  </si>
  <si>
    <t>Vybourání otvorů zdi želbet. pl. 0,25 m2, tl. 45cm</t>
  </si>
  <si>
    <t>721152218</t>
  </si>
  <si>
    <t>Čisticí kus pro odpadní  D 110 mm</t>
  </si>
  <si>
    <t>721176101</t>
  </si>
  <si>
    <t>Potrubí HT připojovací D 32 x 1,8 mm</t>
  </si>
  <si>
    <t>721176103</t>
  </si>
  <si>
    <t>Potrubí HT připojovací D 50 x 1,8 mm</t>
  </si>
  <si>
    <t>Potrubí včetně tvarovek. Bez zednických výpomocí.</t>
  </si>
  <si>
    <t>721176115</t>
  </si>
  <si>
    <t>Potrubí HT odpadní svislé D 110 x 2,7 mm</t>
  </si>
  <si>
    <t>Potrubí včetně tvarovek, objímek a vložek pro tlumení hluku. Bez zednických výpomocí.</t>
  </si>
  <si>
    <t>Včetně zřízení a demontáže pomocného lešení.</t>
  </si>
  <si>
    <t>721176222</t>
  </si>
  <si>
    <t>Potrubí KG svodné (ležaté) v zemi D 110 x 3,2 mm</t>
  </si>
  <si>
    <t>721176223</t>
  </si>
  <si>
    <t>Potrubí KG svodné (ležaté) v zemi D 125 x 3,2 mm</t>
  </si>
  <si>
    <t>721176226</t>
  </si>
  <si>
    <t>Potrubí KG  DN 250 x 6,2 mm - prostup přes základ</t>
  </si>
  <si>
    <t>721194103</t>
  </si>
  <si>
    <t>Vyvedení odpadních výpustek D 32 x 1,8</t>
  </si>
  <si>
    <t>721194105</t>
  </si>
  <si>
    <t>Vyvedení odpadních výpustek D 50 x 1,8</t>
  </si>
  <si>
    <t>721194109</t>
  </si>
  <si>
    <t>Vyvedení odpadních výpustek D 110 x 2,3</t>
  </si>
  <si>
    <t>721273150</t>
  </si>
  <si>
    <t>Hlavice ventilační přivětrávací přivzdušňovací ventil HL900, D 100 mm</t>
  </si>
  <si>
    <t>721290111</t>
  </si>
  <si>
    <t>Zkouška těsnosti kanalizace vodou DN 125</t>
  </si>
  <si>
    <t>POL1_7</t>
  </si>
  <si>
    <t>998721103</t>
  </si>
  <si>
    <t>Přesun hmot pro vnitřní kanalizaci, výšky do 24 m</t>
  </si>
  <si>
    <t>721234104</t>
  </si>
  <si>
    <t>Vtok střešní PP pro plochou střechu živičný pás, záchytný koš vyhřívaný D 100mm</t>
  </si>
  <si>
    <t>721290172R00</t>
  </si>
  <si>
    <t>Montážní a kotvící materiál pro potrubí</t>
  </si>
  <si>
    <t>7220100000</t>
  </si>
  <si>
    <t>Rozbor vody</t>
  </si>
  <si>
    <t>722172331</t>
  </si>
  <si>
    <t>Potrubí z PPR,  D 20x3,4 mm, vč. zed. výpom.</t>
  </si>
  <si>
    <t>722172332</t>
  </si>
  <si>
    <t>Potrubí z PPR, D 25x4,2 mm, vč. zed. výpom.</t>
  </si>
  <si>
    <t>722172333</t>
  </si>
  <si>
    <t>Potrubí z PPR, D 32x5,4 mm, vč. zed. výpom.</t>
  </si>
  <si>
    <t>722172339</t>
  </si>
  <si>
    <t>Potrubí PE100 RC, D 110 - prostup pod základem</t>
  </si>
  <si>
    <t>722181213</t>
  </si>
  <si>
    <t>Izolace návleková tl. stěny 13 mm vnitřní průměr 22 mm</t>
  </si>
  <si>
    <t>722181214</t>
  </si>
  <si>
    <t>Izolace návleková tl. stěny 20 mm vnitřní průměr 22 mm</t>
  </si>
  <si>
    <t>722190401</t>
  </si>
  <si>
    <t>Vyvedení a upevnění výpustek DN 15</t>
  </si>
  <si>
    <t>722220111</t>
  </si>
  <si>
    <t>Nástěnka pro výtokový ventil G 1/2</t>
  </si>
  <si>
    <t>722220121</t>
  </si>
  <si>
    <t>Nástěnka  pro baterii G 1/2</t>
  </si>
  <si>
    <t>pár</t>
  </si>
  <si>
    <t>722224111</t>
  </si>
  <si>
    <t>Kohouty plnicí a vypouštěcí DN 15</t>
  </si>
  <si>
    <t>722231161</t>
  </si>
  <si>
    <t>Ventil pojistný pružinový  G 1/2</t>
  </si>
  <si>
    <t>722235122</t>
  </si>
  <si>
    <t>Kohout vod.kul,vnitřní-vnitřní z. DN 20</t>
  </si>
  <si>
    <t>722235144</t>
  </si>
  <si>
    <t>Kohout vod.kul.s odvodn.vnitř.-vnitř.z.DN 32</t>
  </si>
  <si>
    <t>722235642</t>
  </si>
  <si>
    <t>Klapka vod.zpětná vodorovná  DN 20</t>
  </si>
  <si>
    <t>722290226</t>
  </si>
  <si>
    <t>Zkouška tlaku potrubí  DN 50</t>
  </si>
  <si>
    <t>722290234</t>
  </si>
  <si>
    <t>Proplach a dezinfekce vodovod.potrubí DN 80</t>
  </si>
  <si>
    <t>734422110</t>
  </si>
  <si>
    <t>Tlakoměr diferenční  D 60</t>
  </si>
  <si>
    <t>998722103</t>
  </si>
  <si>
    <t>Přesun hmot pro vnitřní vodovod, výšky do 24 m</t>
  </si>
  <si>
    <t>Izolace návleková tl. stěny 13 mm vnitřní průměr 25 mm</t>
  </si>
  <si>
    <t>R-položka</t>
  </si>
  <si>
    <t>POL12_1</t>
  </si>
  <si>
    <t>Izolace návleková tl. stěny 13 mm vnitřní průměr 32 mm</t>
  </si>
  <si>
    <t>Izolace návleková tl. stěny 20 mm vnitřní průměr 25 mm</t>
  </si>
  <si>
    <t>725014131</t>
  </si>
  <si>
    <t>Klozet závěsný+ sedátko, bílý včetně sedátka v bílé barvě</t>
  </si>
  <si>
    <t>725017153</t>
  </si>
  <si>
    <t>Umyvadlo invalidní  64 x 55 cm, bílé</t>
  </si>
  <si>
    <t>725017163</t>
  </si>
  <si>
    <t>Umyvadlo na šrouby  60 x 48 cm, bílé</t>
  </si>
  <si>
    <t>725019101</t>
  </si>
  <si>
    <t>Výlevka závěsná 455x380x355mm vč.sifonu</t>
  </si>
  <si>
    <t>725034131</t>
  </si>
  <si>
    <t>Klozet KOMBI pro invalidy 715x360x480 D+M včetně sedátka v bílé barvě</t>
  </si>
  <si>
    <t>725122231</t>
  </si>
  <si>
    <t>Pisoár s radarovým splachovačem</t>
  </si>
  <si>
    <t>725291141</t>
  </si>
  <si>
    <t>Madlo k umyvadlu tříbodové dl.500 mm v.305mm pravé prov.</t>
  </si>
  <si>
    <t>725291142</t>
  </si>
  <si>
    <t>Madlo pevné nerez s dl. 900 mm</t>
  </si>
  <si>
    <t>725291146</t>
  </si>
  <si>
    <t>Madlo sklopné nerez dl. 800x200 mm</t>
  </si>
  <si>
    <t>725292001</t>
  </si>
  <si>
    <t>Zásobník na toaletní papír nerezový uzamykatelný</t>
  </si>
  <si>
    <t>725292035</t>
  </si>
  <si>
    <t>WC štětka nerez lesk</t>
  </si>
  <si>
    <t>725292041</t>
  </si>
  <si>
    <t>Elektrický bezdotykový osoušeč rukou s nerez matným krytem</t>
  </si>
  <si>
    <t>725292042</t>
  </si>
  <si>
    <t>Dávkovač tekutého mýdla nerezový 1 l</t>
  </si>
  <si>
    <t>725292043</t>
  </si>
  <si>
    <t>Odpadkový koš kulatý 12l chrom</t>
  </si>
  <si>
    <t>725292044</t>
  </si>
  <si>
    <t>Zrcadlo 50x100cm tl.4mm</t>
  </si>
  <si>
    <t>725536242</t>
  </si>
  <si>
    <t>Ohřívač elek. zásobníkový závěsný 30</t>
  </si>
  <si>
    <t>725814101</t>
  </si>
  <si>
    <t>Ventil rohový s filtrem  DN 15 x DN 10</t>
  </si>
  <si>
    <t>725823111</t>
  </si>
  <si>
    <t>Automatická nerezová baterie s infračerveným senzorem</t>
  </si>
  <si>
    <t>725825111</t>
  </si>
  <si>
    <t>Baterie dřezová nástěnná pro výlevku standardní</t>
  </si>
  <si>
    <t>725860107</t>
  </si>
  <si>
    <t>Sifon umyvadlový click-clack-nerez</t>
  </si>
  <si>
    <t>725860111R22</t>
  </si>
  <si>
    <t>Připojovací koleno DN100 D+M</t>
  </si>
  <si>
    <t>725860217</t>
  </si>
  <si>
    <t>Kondenzační sifon DN32</t>
  </si>
  <si>
    <t>998725103</t>
  </si>
  <si>
    <t>Přesun hmot pro zařizovací předměty, výšky do 24 m</t>
  </si>
  <si>
    <t>726211123</t>
  </si>
  <si>
    <t>Předstěnový systém WC vč.tlačítka</t>
  </si>
  <si>
    <t>Včetně dodávky a připevnění montážního prvku vč. napojení na kanalizační popř. vodovodní potrubí.</t>
  </si>
  <si>
    <t>799PC001</t>
  </si>
  <si>
    <t>Úklid staveniště</t>
  </si>
  <si>
    <t>POL3_7</t>
  </si>
  <si>
    <t>POL1_1</t>
  </si>
  <si>
    <t>30*0,6*1,3</t>
  </si>
  <si>
    <t>161101101R00</t>
  </si>
  <si>
    <t>Svislé přemístění výkopku z hor.1-4 do 2,5 m</t>
  </si>
  <si>
    <t>162201102R00</t>
  </si>
  <si>
    <t>Vodorovné přemístění výkopku z hor.1-4 do 50 m</t>
  </si>
  <si>
    <t>23,4-6,3-1,8</t>
  </si>
  <si>
    <t>175101101R00</t>
  </si>
  <si>
    <t>Obsyp potrubí bez prohození sypaniny</t>
  </si>
  <si>
    <t>30*0,6*0,35</t>
  </si>
  <si>
    <t>58330000.AR</t>
  </si>
  <si>
    <t>Kamenivo těžené 0/4 tříděné</t>
  </si>
  <si>
    <t>POL3_1</t>
  </si>
  <si>
    <t>Odkaz na mn. položky pořadí 6 : 6,30000*1,7</t>
  </si>
  <si>
    <t>451573111R00</t>
  </si>
  <si>
    <t>Lože pod potrubí ze štěrkopísku do 63 mm</t>
  </si>
  <si>
    <t>30*0,6*0,1</t>
  </si>
  <si>
    <t>899731113R00</t>
  </si>
  <si>
    <t>Vodič signalizační CYY 4 mm2</t>
  </si>
  <si>
    <t>28322026</t>
  </si>
  <si>
    <t>Fólie  tl.1,0, š. 600 mm zemní</t>
  </si>
  <si>
    <t>230180010R00</t>
  </si>
  <si>
    <t>Montáž trub z plastických hmot PE, PP, 32 x 2,9</t>
  </si>
  <si>
    <t>28614303R</t>
  </si>
  <si>
    <t>Trubka PP-R S5, PN 10, D 32 x 2,9 mm</t>
  </si>
  <si>
    <t>Odkaz na mn. položky pořadí 12 : 30,00000</t>
  </si>
  <si>
    <t>Nakládání suti na dopravní prostředky</t>
  </si>
  <si>
    <t>979999973R00</t>
  </si>
  <si>
    <t>Poplatek za uložení, zemina a kamení, (skup.170504)</t>
  </si>
  <si>
    <t>13,7*0,1</t>
  </si>
  <si>
    <t>9799997NC</t>
  </si>
  <si>
    <t>Uložení zeminy a kamení v recyklačním centru</t>
  </si>
  <si>
    <t>13,7*0,9</t>
  </si>
  <si>
    <t>16*1*1,7+(1,5*1,5*1,9)+(1,5*1,5*1,9)</t>
  </si>
  <si>
    <t>27,2-8-1,6+8,55</t>
  </si>
  <si>
    <t>16*1*0,5</t>
  </si>
  <si>
    <t>Odkaz na mn. položky pořadí 6 : 8,00000*1,7</t>
  </si>
  <si>
    <t>894411111C22</t>
  </si>
  <si>
    <t>Revizní šachta DN425, dodávka a montáž</t>
  </si>
  <si>
    <t>894411111C23</t>
  </si>
  <si>
    <t>Napojení na kanalizační řad - výřezem</t>
  </si>
  <si>
    <t>831350114</t>
  </si>
  <si>
    <t>Protlak pod cyklostezkou DN250</t>
  </si>
  <si>
    <t>Agregovaná položka</t>
  </si>
  <si>
    <t>POL2_</t>
  </si>
  <si>
    <t>721176424</t>
  </si>
  <si>
    <t>Potrubí PP UR2 ležaté v zemi DN 150</t>
  </si>
  <si>
    <t>9,6*1,7</t>
  </si>
  <si>
    <t>16,32*0,1</t>
  </si>
  <si>
    <t>16,32*0,9</t>
  </si>
  <si>
    <t>913R00</t>
  </si>
  <si>
    <t>Hzs - Stavební dělník</t>
  </si>
  <si>
    <t>Sekání drážek zazdění</t>
  </si>
  <si>
    <t>905R01</t>
  </si>
  <si>
    <t>Hzs-revize provoz.souboru a st.obj.</t>
  </si>
  <si>
    <t>Revize</t>
  </si>
  <si>
    <t>900R24</t>
  </si>
  <si>
    <t>HZS práce v ceníku neobsažené sálavé panely, termostaty časové relé</t>
  </si>
  <si>
    <t>elektromontér v tarifní třídě 7</t>
  </si>
  <si>
    <t>210200211R00</t>
  </si>
  <si>
    <t>Svítidlo žárovkové stropní přisazené, 1 zdroj</t>
  </si>
  <si>
    <t>POL1_9</t>
  </si>
  <si>
    <t>210200251R00</t>
  </si>
  <si>
    <t>Svítidlo žárovkové stropní vestavné, 1 zdroj</t>
  </si>
  <si>
    <t>210200271R00</t>
  </si>
  <si>
    <t>Svítidlo žárovkové stěnové přisazené, 1 zdroj</t>
  </si>
  <si>
    <t>210110062R00</t>
  </si>
  <si>
    <t>Infrapasivní spínač osvětlení</t>
  </si>
  <si>
    <t>210110041RT6</t>
  </si>
  <si>
    <t>Spínač zapuštěný jednopólový, řazení 1</t>
  </si>
  <si>
    <t>vč. dodávky strojku, rámečku a krytu</t>
  </si>
  <si>
    <t>210111011RT6</t>
  </si>
  <si>
    <t>Zásuvka domovní zapuštěná - provedení 2P+PE</t>
  </si>
  <si>
    <t>včetně dodávky zásuvky a rámečku</t>
  </si>
  <si>
    <t>210111116R00</t>
  </si>
  <si>
    <t>Zásuvka průmyslová IP 67  3P+N+PE  16 A</t>
  </si>
  <si>
    <t>210190002R00</t>
  </si>
  <si>
    <t>Montáž celoplechových rozvodnic do váhy 50 kg</t>
  </si>
  <si>
    <t>210010311RT3</t>
  </si>
  <si>
    <t>Krabice univerzální KU, bez zapojení, kruhová</t>
  </si>
  <si>
    <t>včetně dodávky KU 68-1901 bez víčka</t>
  </si>
  <si>
    <t>210010321RT1</t>
  </si>
  <si>
    <t>Krabice univerzální KU a odbočná KO se zapoj.,kruh</t>
  </si>
  <si>
    <t>vč.dodávky krabice KU 68-1903</t>
  </si>
  <si>
    <t>210010322R00</t>
  </si>
  <si>
    <t>Krabice rozvodná KR 97, se zapojením, kruhová</t>
  </si>
  <si>
    <t>210110051RT6</t>
  </si>
  <si>
    <t>Ovladač zapuštěný s doutnavkou</t>
  </si>
  <si>
    <t>vč. dodávky strojku, doutnavky, rámečku a krytu</t>
  </si>
  <si>
    <t>210800105RT1</t>
  </si>
  <si>
    <t>Kabel CYKY 750 V 3x1,5 mm2 uložený pod omítkou</t>
  </si>
  <si>
    <t>včetně dodávky kabelu</t>
  </si>
  <si>
    <t>210800106RT1</t>
  </si>
  <si>
    <t>Kabel CYKY 750 V 3x2,5 mm2 uložený pod omítkou</t>
  </si>
  <si>
    <t>210800116RT1</t>
  </si>
  <si>
    <t>Kabel CYKY 750 V 5x2,5 mm2 uložený pod omítkou</t>
  </si>
  <si>
    <t>210802671RT1</t>
  </si>
  <si>
    <t>Šňůra H07RN-F (CGTG) 3 x 0,75 mm2 pevně uložená</t>
  </si>
  <si>
    <t>včetně dodávky šňůry</t>
  </si>
  <si>
    <t>210860221R00</t>
  </si>
  <si>
    <t>Kabel speciální JYTY s Al 2 x 1 mm pevně uložený</t>
  </si>
  <si>
    <t>210800118RT1</t>
  </si>
  <si>
    <t>Kabel CYKY 750 V 5 žil uložený pod omítkou</t>
  </si>
  <si>
    <t>včetně dodávky kabelu 5x6 mm2</t>
  </si>
  <si>
    <t>210220452RT1</t>
  </si>
  <si>
    <t>Ochranné spoj. v prádel.,koupel.,Cu4-16 mm2 pevně</t>
  </si>
  <si>
    <t>včetně dodávky CY 6 z/zl</t>
  </si>
  <si>
    <t>210100001R00</t>
  </si>
  <si>
    <t>Ukončení vodičů v rozvaděči + zapojení do 2,5 mm2</t>
  </si>
  <si>
    <t>210100002R00</t>
  </si>
  <si>
    <t>Ukončení vodičů v rozvaděči + zapojení do 6 mm2</t>
  </si>
  <si>
    <t>210220021RT1</t>
  </si>
  <si>
    <t>Vedení uzemňovací v zemi FeZn do 120 mm2 vč.svorek</t>
  </si>
  <si>
    <t>včetně pásku FeZn 30 x 4 mm</t>
  </si>
  <si>
    <t>210220101RU2</t>
  </si>
  <si>
    <t>Vodiče svodové FeZn D do 10,Al 10,Cu 8 +podpěry</t>
  </si>
  <si>
    <t>včetně dodávky drátu AlMgSi T/4 8 mm</t>
  </si>
  <si>
    <t>210220101RT2</t>
  </si>
  <si>
    <t>včetně dodávky drátu FeZn 8 mm</t>
  </si>
  <si>
    <t>210220301RT3</t>
  </si>
  <si>
    <t>Svorka hromosvodová do 2 šroubů /SS, SZ, SO/</t>
  </si>
  <si>
    <t>včetně dodávky svorky SZ</t>
  </si>
  <si>
    <t>210220372RT1</t>
  </si>
  <si>
    <t>Úhelník ochranný nebo trubka s držáky do zdiva</t>
  </si>
  <si>
    <t>včetně ochran.úhelníku + 2 držáky do zdi</t>
  </si>
  <si>
    <t>210220302RT6</t>
  </si>
  <si>
    <t>Svorka hromosvodová nad 2 šrouby /ST, SJ, SR, atd/</t>
  </si>
  <si>
    <t>včetně dodávky svorky SP kovových částí d 3-12 mm</t>
  </si>
  <si>
    <t>210220302RT2</t>
  </si>
  <si>
    <t>včetně dodávky svorky SR 3a Fe</t>
  </si>
  <si>
    <t>222280021R00</t>
  </si>
  <si>
    <t>SYKFY 5x2x0,5 mm pod omítkou</t>
  </si>
  <si>
    <t>650091611R00</t>
  </si>
  <si>
    <t>Montáž zdroje napájecího usměrněného</t>
  </si>
  <si>
    <t>119109VD</t>
  </si>
  <si>
    <t>A-LED svítidlo 3W, 80lm, 3000K, IP54</t>
  </si>
  <si>
    <t>POL3_0</t>
  </si>
  <si>
    <t>119110VD</t>
  </si>
  <si>
    <t>B-LED svítidlo 23W, 2850lm, IP54</t>
  </si>
  <si>
    <t>119111VD</t>
  </si>
  <si>
    <t>C-LED svítidlo 15W, 2010lm, IP54</t>
  </si>
  <si>
    <t>119112VD</t>
  </si>
  <si>
    <t>D-LED svítidlo 5W, 211lm, IP54</t>
  </si>
  <si>
    <t>1197156IM</t>
  </si>
  <si>
    <t>SPINAC INFRA 360° WH NASTENNY/STROPNI 16m</t>
  </si>
  <si>
    <t>11114VD</t>
  </si>
  <si>
    <t>Zásuvka 3x400V+N+PE, 16A, IP54</t>
  </si>
  <si>
    <t>113108VD</t>
  </si>
  <si>
    <t>Rozvaděč RMS1</t>
  </si>
  <si>
    <t>113109VD</t>
  </si>
  <si>
    <t>Rozvaděč RE provedení ČEZ jistič 20B/3</t>
  </si>
  <si>
    <t>516IM</t>
  </si>
  <si>
    <t>JYTY-O 2 X 1</t>
  </si>
  <si>
    <t>12018VD</t>
  </si>
  <si>
    <t>elektrický zámek</t>
  </si>
  <si>
    <t>114146VD</t>
  </si>
  <si>
    <t>Zdroj 230VAC/24VDC pro mincivní automat</t>
  </si>
  <si>
    <t>113110VD</t>
  </si>
  <si>
    <t>Mincovní automat venkovní s příslušenstvím</t>
  </si>
  <si>
    <t>114147VD</t>
  </si>
  <si>
    <t>Zdroj 230VAC/24VDC pro pisoár</t>
  </si>
  <si>
    <t>114148VD</t>
  </si>
  <si>
    <t>Zdroj 230VAC/24VDC pro vodovodní baterie</t>
  </si>
  <si>
    <t>Z780IM</t>
  </si>
  <si>
    <t>svorkovnice hlavního pospojení</t>
  </si>
  <si>
    <t>12117VD</t>
  </si>
  <si>
    <t>Termostat prostorový v krabici, 10A, 230V, IP54</t>
  </si>
  <si>
    <t>91584IM</t>
  </si>
  <si>
    <t>RELE ČASOVÉ multifunkční relé 16A DO KRABIČKY</t>
  </si>
  <si>
    <t>1124371IM</t>
  </si>
  <si>
    <t>TERMOSTAT PROSTOROVÝ VNITŘNÍ 16A/230V</t>
  </si>
  <si>
    <t>114149VD</t>
  </si>
  <si>
    <t>Sálavý stropní panel 600W, 230V</t>
  </si>
  <si>
    <t>114150VD</t>
  </si>
  <si>
    <t>Sálavý stropní panel 300W. 230V</t>
  </si>
  <si>
    <t>34121044</t>
  </si>
  <si>
    <t>Kabel sdělovací s Cu jádrem SYKFY 2 x 2 x 0,50 mm</t>
  </si>
  <si>
    <t>114151VD</t>
  </si>
  <si>
    <t>Asistenční WC systém sada</t>
  </si>
  <si>
    <t>240001001</t>
  </si>
  <si>
    <t>Potrubní dvou-otáčkový ventiátor o125mm, V=105m3/h, Pext=90Pa, Pi=36W/0,18A/230V</t>
  </si>
  <si>
    <t>240001002</t>
  </si>
  <si>
    <t>Nástěnný radiální ventilátor s připojením o100mm, V=50-100m3/h, Pext=120-100Pa, Pi=39W/230V</t>
  </si>
  <si>
    <t>240001003</t>
  </si>
  <si>
    <t>Přetlaková žaluzie o125mm, provedení plast, bílá barva</t>
  </si>
  <si>
    <t>240001004</t>
  </si>
  <si>
    <t>Přetlaková žaluzie o100mm, provedení plast, bílá barva</t>
  </si>
  <si>
    <t>240001005</t>
  </si>
  <si>
    <t>Odvodní talířový ventil kovový o125mm</t>
  </si>
  <si>
    <t>240001006</t>
  </si>
  <si>
    <t>Kruhová mřížka pro přívod vzduchu o160mm, hliníková, skon lamel 15°</t>
  </si>
  <si>
    <t>240001007</t>
  </si>
  <si>
    <t>Nátěr/nástřik kruhové mřížky o160mm</t>
  </si>
  <si>
    <t>240001008</t>
  </si>
  <si>
    <t>Tepelná samolepící izolace ze syntetického kaučuku tl. 12mm s hliníkovou fólií</t>
  </si>
  <si>
    <t>bal</t>
  </si>
  <si>
    <t>- dodáváno v balení: role o rozměru šířky 1,5m x délka 15m (plocha 22,5m2)</t>
  </si>
  <si>
    <t>- izolace sacího potrubí vedeného přes sklad</t>
  </si>
  <si>
    <t>Kruhové vzduchotechnické potrubí ze spirálově vinutých trub a tvarových kusů opatřených dvoubřitým těsněním z gumy,</t>
  </si>
  <si>
    <t>které se zasouvá do sebe, třída těsnosti D, provedení pozink.:</t>
  </si>
  <si>
    <t>240001009</t>
  </si>
  <si>
    <t>- o160mm, 0% tvarovek</t>
  </si>
  <si>
    <t>bm</t>
  </si>
  <si>
    <t>240001010</t>
  </si>
  <si>
    <t>- o125mm, 30% tvarovek</t>
  </si>
  <si>
    <t>240001011</t>
  </si>
  <si>
    <t>- o100mm, 30% tvarovek</t>
  </si>
  <si>
    <t>240001012</t>
  </si>
  <si>
    <t>Ohebná hliníková hadice o125mm, balení po 10bm</t>
  </si>
  <si>
    <t>240001013</t>
  </si>
  <si>
    <t>Ohebná hliníková hadice o100mm, balení po 10bm</t>
  </si>
  <si>
    <t>R_3373830T00</t>
  </si>
  <si>
    <t>Montážní, závěsný, spojovací a těsnící materiál (cca 3kg)</t>
  </si>
  <si>
    <t>R_3373831T00</t>
  </si>
  <si>
    <t>Doprava, svislá přeprava, lešení</t>
  </si>
  <si>
    <t>R_3373832T00</t>
  </si>
  <si>
    <t>Zaregulování VZT, uvedení zařízení do provozu, zaškolení obsluhy</t>
  </si>
  <si>
    <t>R_3373833T00</t>
  </si>
  <si>
    <t>Dílenská dokumentace - příprava do výroby (místo zaměření, dořešení detailů apod.)</t>
  </si>
  <si>
    <t>R_3373834T00</t>
  </si>
  <si>
    <t xml:space="preserve">Dokumentace skutečného provedení stavby vč. vypracování dokladové části VZT zařízení doplnění do dokumentace skutečného stavu reálně dodané typy a označení jednotlivých zařízení				</t>
  </si>
  <si>
    <t>R_3373836T00</t>
  </si>
  <si>
    <t>Technická a koordinační činnost na stavbě (cca 6hod)</t>
  </si>
  <si>
    <t>TU1 snížení terénu : 17</t>
  </si>
  <si>
    <t>Odkaz na mn. položky pořadí 1 : 17,00000*0,35</t>
  </si>
  <si>
    <t>odvoz zeminy na mezideponii : 17</t>
  </si>
  <si>
    <t>dovoz zeminy z mezideponie : 187</t>
  </si>
  <si>
    <t>167101102R00</t>
  </si>
  <si>
    <t>Nakládání výkopku z hor. 1 ÷ 4 v množství nad 100 m3</t>
  </si>
  <si>
    <t>TU 2,4,5 : 102+25+50+10</t>
  </si>
  <si>
    <t>TU3 : 33</t>
  </si>
  <si>
    <t>171201101R00</t>
  </si>
  <si>
    <t>Uložení sypaniny do násypů nezhutněných</t>
  </si>
  <si>
    <t>TU1 - uložení na mezideopii : 17</t>
  </si>
  <si>
    <t>181201101R00</t>
  </si>
  <si>
    <t>Úprava pláně v násypech v hor. 1-4, bez zhutnění</t>
  </si>
  <si>
    <t>TU1 : 95</t>
  </si>
  <si>
    <t>TU2 : 195</t>
  </si>
  <si>
    <t>TU4 : 245</t>
  </si>
  <si>
    <t>TU5.1 : 265</t>
  </si>
  <si>
    <t>TU5.2 : 99</t>
  </si>
  <si>
    <t>TU5.3 : 125</t>
  </si>
  <si>
    <t>181201102R00</t>
  </si>
  <si>
    <t>Úprava pláně v násypech v hor. 1-4, se zhutněním</t>
  </si>
  <si>
    <t>TU3 : 92</t>
  </si>
  <si>
    <t>182001111R00</t>
  </si>
  <si>
    <t>Plošná úprava terénu, nerovnosti do 10 cm v rovině</t>
  </si>
  <si>
    <t>1829901</t>
  </si>
  <si>
    <t>Hutnění sypaniny po vrstvách 30 cm</t>
  </si>
  <si>
    <t>583425602R</t>
  </si>
  <si>
    <t xml:space="preserve">Kamenivo drcené 8/16 </t>
  </si>
  <si>
    <t>Odkaz na mn. položky pořadí 5 : 33,00000*0,5</t>
  </si>
  <si>
    <t>Koeficient : 0,45</t>
  </si>
  <si>
    <t>583426801R</t>
  </si>
  <si>
    <t>Kamenivo drcené 16/32</t>
  </si>
  <si>
    <t>Koeficient : 0,65</t>
  </si>
  <si>
    <t>skryté konstrukce : 5</t>
  </si>
  <si>
    <t>979999974R00</t>
  </si>
  <si>
    <t>Poplatek za uložení, zemina a kamení s příměsí 5 % (cihla, beton), (skup.170504)</t>
  </si>
  <si>
    <t>10*0,1</t>
  </si>
  <si>
    <t>97999997NC</t>
  </si>
  <si>
    <t>Uložení, zeminy a kamení s příměsí 5 % v recyklačním centru</t>
  </si>
  <si>
    <t>10*0,9</t>
  </si>
  <si>
    <t>2,8*1,5</t>
  </si>
  <si>
    <t>1,3</t>
  </si>
  <si>
    <t>Odkaz na mn. položky pořadí 1 : 5,50000*0,5</t>
  </si>
  <si>
    <t>162701105R00</t>
  </si>
  <si>
    <t>Vodorovné přemístění výkopku z hor.1-4 do 10000 m</t>
  </si>
  <si>
    <t>Odkaz na mn. položky pořadí 1 : 5,50000</t>
  </si>
  <si>
    <t>Odkaz na mn. položky pořadí 5 : 1,40000*-1</t>
  </si>
  <si>
    <t>Odkaz na mn. položky pořadí 3 : 4,10000</t>
  </si>
  <si>
    <t>Odkaz na mn. položky pořadí 3 : 4,10000*0,1</t>
  </si>
  <si>
    <t>Odkaz na mn. položky pořadí 3 : 4,10000*0,9</t>
  </si>
  <si>
    <t>271531112R00</t>
  </si>
  <si>
    <t>Polštář základu z kameniva hr. drceného</t>
  </si>
  <si>
    <t>273321321R00</t>
  </si>
  <si>
    <t>Železobeton základových desek C 20/25</t>
  </si>
  <si>
    <t>0,2*0,8*7,9</t>
  </si>
  <si>
    <t>0,8*7,9</t>
  </si>
  <si>
    <t>Odkaz na mn. položky pořadí 11 : 6,32000</t>
  </si>
  <si>
    <t>274321321R00</t>
  </si>
  <si>
    <t xml:space="preserve">Železobeton základových pasů C 20/25 </t>
  </si>
  <si>
    <t>0,3*0,7*8,3</t>
  </si>
  <si>
    <t>0,4*0,7*0,7*5</t>
  </si>
  <si>
    <t>2*0,7*8,30+7*0,2*2</t>
  </si>
  <si>
    <t>2*0,7*0,7*5+0,7*0,4*5</t>
  </si>
  <si>
    <t>Odkaz na mn. položky pořadí 14 : 20,72000</t>
  </si>
  <si>
    <t>289970111R00</t>
  </si>
  <si>
    <t>Vrstva geotextilie Geofiltex 300g/m2</t>
  </si>
  <si>
    <t>311321824R00</t>
  </si>
  <si>
    <t>Železobeton nadzákladových zdí pohledový C 20/25</t>
  </si>
  <si>
    <t>0,2*1,16*7,9</t>
  </si>
  <si>
    <t>0,2*1,16*0,8*4</t>
  </si>
  <si>
    <t>snížená část : 0,2*1,09*3</t>
  </si>
  <si>
    <t>oblouk : 0,2*0,6*3,4*2</t>
  </si>
  <si>
    <t>311351805R00</t>
  </si>
  <si>
    <t>Bednění nadzákladových zdí pohledových hladkých, oboustranné - zřízení</t>
  </si>
  <si>
    <t>1,2*1,34*7,9</t>
  </si>
  <si>
    <t>1,2*1,09*3</t>
  </si>
  <si>
    <t>1,2*1,16*0,8*4</t>
  </si>
  <si>
    <t>oblouk : 0,6*3,4*2</t>
  </si>
  <si>
    <t>0,2*2+0,2*7,9</t>
  </si>
  <si>
    <t>311351806R00</t>
  </si>
  <si>
    <t>Bednění nadzákladových zdí pohledových hladkých, oboustranné - odstranění</t>
  </si>
  <si>
    <t>Odkaz na mn. položky pořadí 18 : 27,14160</t>
  </si>
  <si>
    <t>D1.5.2-2 vč. pasu a desky : 0,4374</t>
  </si>
  <si>
    <t>411321824R00</t>
  </si>
  <si>
    <t>Stropy deskové ze železobetonu pohledového C 20/25</t>
  </si>
  <si>
    <t>0,18*1*7,9</t>
  </si>
  <si>
    <t>Odkaz na mn. položky pořadí 22 : 6,32000</t>
  </si>
  <si>
    <t>411361921RT4</t>
  </si>
  <si>
    <t>Výztuž stropů svařovanou sítí  průměr drátu  6,0, oka 100/100 mm KH30</t>
  </si>
  <si>
    <t>D1.5.2-2 : 0,2398</t>
  </si>
  <si>
    <t>434121416R00</t>
  </si>
  <si>
    <t>Osazení betonových stupňů na schodnice, flex. cementové lepidlo</t>
  </si>
  <si>
    <t>D1 1600x350x150mm : 6*2*1,6</t>
  </si>
  <si>
    <t>D2 600x350x150mm : 1*2*0,6</t>
  </si>
  <si>
    <t>D3 500x350x150mm : 1*2*0,5</t>
  </si>
  <si>
    <t>434312241R00</t>
  </si>
  <si>
    <t>Schody v zídkách z bet. prostého C16/20</t>
  </si>
  <si>
    <t>5931</t>
  </si>
  <si>
    <t>Schodišťový stupeň přímý 1600x350x150mm</t>
  </si>
  <si>
    <t>2*6</t>
  </si>
  <si>
    <t>5932</t>
  </si>
  <si>
    <t>Schodišťový stupeň přímý 600x350x150mm</t>
  </si>
  <si>
    <t>59373</t>
  </si>
  <si>
    <t>Schodišťový stupeň přímý 500x350x150mm</t>
  </si>
  <si>
    <t>271531114R00</t>
  </si>
  <si>
    <t>Polštář základu z kameniva drceného 8-16 mm</t>
  </si>
  <si>
    <t>15,2*0,1*1,05</t>
  </si>
  <si>
    <t>457572211R00</t>
  </si>
  <si>
    <t>Filtr.vrstvy ze zhut.kam.těž.hr.16-32, bez úpravy</t>
  </si>
  <si>
    <t>463211121R00</t>
  </si>
  <si>
    <t>Rovnanina z lomového kamene fr. 100-300 s vyplněním spár kamenivem 32-63</t>
  </si>
  <si>
    <t>9,2*2,1*0,39</t>
  </si>
  <si>
    <t>15,2*1,1</t>
  </si>
  <si>
    <t>564861114RT4</t>
  </si>
  <si>
    <t>Podklad ze štěrkodrti po zhutnění tloušťky 23 cm štěrkodrť frakce 32-63 mm</t>
  </si>
  <si>
    <t>schodišťové stupně - skladba S3 : 2*2,1*2</t>
  </si>
  <si>
    <t>5994321</t>
  </si>
  <si>
    <t>Kamenné pole, lomový kámen a břidlicová drť fr. 16/32</t>
  </si>
  <si>
    <t>4*1,2*0,3*0,3</t>
  </si>
  <si>
    <t>6223155</t>
  </si>
  <si>
    <t>Izolace deskou  XPS200 tl. 100 mm ochranná vrstva povodňové stěny</t>
  </si>
  <si>
    <t>10*0,5</t>
  </si>
  <si>
    <t>916261111RT1</t>
  </si>
  <si>
    <t>Osazení obruby z kostek drobných, s boční opěrou včetně kostek drobných 12 cm, lože C 12/15</t>
  </si>
  <si>
    <t>4,3*2</t>
  </si>
  <si>
    <t>9179321329</t>
  </si>
  <si>
    <t>Osazení betonové prefa přídlažby do lože z kameniva fr. 4/8 tl. 3 cm včetně dodávky přídlažby 50x25x10cm</t>
  </si>
  <si>
    <t>podklad dřevěné terasy - skladba S2 : 6*7,2</t>
  </si>
  <si>
    <t>998012021R00</t>
  </si>
  <si>
    <t>Přesun hmot pro budovy monolitické výšky do 6 m</t>
  </si>
  <si>
    <t>Položení podlahy teras z prken tl. 25 mm vč. podkladního hranolu kotveného na bet. přídlažbu</t>
  </si>
  <si>
    <t>skladba S2 : 7,2*2,1</t>
  </si>
  <si>
    <t>Odkaz na mn. položky pořadí 42 : 15,12000</t>
  </si>
  <si>
    <t>76718</t>
  </si>
  <si>
    <t>D+M Posuvné skládací a fixní okenice s pevnou lamelou</t>
  </si>
  <si>
    <t>Okenice s pevnou lamelou 68/24mm, sibiřský modřín s olejovou lazurou, OK Pz s lakováním, zámek s protikusem, pojezdový mechanizmus Pz kov s krycím plechem lakovaným vč. kování ke konstrukcím</t>
  </si>
  <si>
    <t>767OK1</t>
  </si>
  <si>
    <t>OK1 - D+M Ocel sloupek profil 40x80x5mm v.1,5m vč. kotvení</t>
  </si>
  <si>
    <t>vč. kotevní desky 120x200x5 : 1</t>
  </si>
  <si>
    <t>767ZA21</t>
  </si>
  <si>
    <t>ZA-2.1 D+M OK zábradlí, žárový zinek+nátěr, vč. kotvení</t>
  </si>
  <si>
    <t>767ZA22</t>
  </si>
  <si>
    <t>ZA-2.2 D+M výplně zábradlín nezer lanková síť</t>
  </si>
  <si>
    <t>783897122R00</t>
  </si>
  <si>
    <t>Nátěr bet.povrchů  1x</t>
  </si>
  <si>
    <t>3,99*1,5</t>
  </si>
  <si>
    <t>1,4</t>
  </si>
  <si>
    <t>Odkaz na mn. položky pořadí 1 : 7,38500*0,5</t>
  </si>
  <si>
    <t>Odkaz na mn. položky pořadí 1 : 7,38500</t>
  </si>
  <si>
    <t>Odkaz na mn. položky pořadí 5 : 1,99000*-1</t>
  </si>
  <si>
    <t>Odkaz na mn. položky pořadí 3 : 5,39500</t>
  </si>
  <si>
    <t>Odkaz na mn. položky pořadí 3 : 5,39500*0,1</t>
  </si>
  <si>
    <t>Odkaz na mn. položky pořadí 3 : 5,39500*0,9</t>
  </si>
  <si>
    <t>0,2*0,6*11,5</t>
  </si>
  <si>
    <t>0,2*0,9*11,5</t>
  </si>
  <si>
    <t>(11,4*2+0,9+0,9)*0,2</t>
  </si>
  <si>
    <t>Odkaz na mn. položky pořadí 11 : 4,92000</t>
  </si>
  <si>
    <t>0,3*0,7*11,64</t>
  </si>
  <si>
    <t>0,4*0,7*0,6*4</t>
  </si>
  <si>
    <t>0,62*0,7*0,6*2</t>
  </si>
  <si>
    <t>rozvaděč : 0,8*0,42</t>
  </si>
  <si>
    <t>0,7*11,64*2</t>
  </si>
  <si>
    <t>0,7*0,6*6*2</t>
  </si>
  <si>
    <t>rozvaděč : 0,8*3,4*2</t>
  </si>
  <si>
    <t>Odkaz na mn. položky pořadí 14 : 26,77600</t>
  </si>
  <si>
    <t>0,2*1,34*11,5</t>
  </si>
  <si>
    <t>0,2*1,16*0,8*6</t>
  </si>
  <si>
    <t>rozvaděč : 0,42*1,355*3,4</t>
  </si>
  <si>
    <t>-0,3*0,6*0,6*4</t>
  </si>
  <si>
    <t>0,7*11,5+0,7*0,2*2</t>
  </si>
  <si>
    <t>0,7*0,7*5+0,2*0,7*5</t>
  </si>
  <si>
    <t>0,7*0,4*4+0,7*0,62*2</t>
  </si>
  <si>
    <t>rozvaděč : 3,4*1,355+0,3*0,6*5</t>
  </si>
  <si>
    <t>Odkaz na mn. položky pořadí 18 : 18,97500</t>
  </si>
  <si>
    <t>D1.5.2-3 vč. pasu a desky : 0,5802+0,0224</t>
  </si>
  <si>
    <t>D1.5.2-4 : 0,0161+0,0678</t>
  </si>
  <si>
    <t>39902</t>
  </si>
  <si>
    <t xml:space="preserve"> Dilatace spár tl. 20mm trvale pružným tmelem</t>
  </si>
  <si>
    <t>D1,2 : 2*2,3</t>
  </si>
  <si>
    <t>39903</t>
  </si>
  <si>
    <t>Příprava pro prostupy kabeláže 2A + 2B</t>
  </si>
  <si>
    <t>kpl.</t>
  </si>
  <si>
    <t>0,18*0,9*11,5</t>
  </si>
  <si>
    <t>0,7*11,5</t>
  </si>
  <si>
    <t>Odkaz na mn. položky pořadí 24 : 8,05000</t>
  </si>
  <si>
    <t>D1.5.2-3 : 0,2664</t>
  </si>
  <si>
    <t>D1.5.2-4 : 0,1066</t>
  </si>
  <si>
    <t>431123322R00</t>
  </si>
  <si>
    <t>Montáž podestových panelů na lepidlo</t>
  </si>
  <si>
    <t>D1 1600x350x150mm : 14*1,6</t>
  </si>
  <si>
    <t>451315111R00</t>
  </si>
  <si>
    <t>Podkladní vrstva z betonu prostého C 25/30 do 10cm</t>
  </si>
  <si>
    <t>podesta : 1,6*1,2*2*1,1</t>
  </si>
  <si>
    <t>Podestový betonový schdišťový stupeň 1600x1200x120</t>
  </si>
  <si>
    <t>0,1*24*1,05</t>
  </si>
  <si>
    <t>S2 : 0,39*1,1*24</t>
  </si>
  <si>
    <t>S3 : 0,39*1,1*10</t>
  </si>
  <si>
    <t>S2 : 1,1*24</t>
  </si>
  <si>
    <t>schodišťové stuplně S3 : 1,1*10</t>
  </si>
  <si>
    <t>18*0,55</t>
  </si>
  <si>
    <t>0,5*16</t>
  </si>
  <si>
    <t>44,5</t>
  </si>
  <si>
    <t>podklad dřevěné terasy - skladba S2 : 6*11,4</t>
  </si>
  <si>
    <t>skladba S2 : 2,1*11,4</t>
  </si>
  <si>
    <t>Odkaz na mn. položky pořadí 45 : 23,94000</t>
  </si>
  <si>
    <t>vč. kotevní desky 120x200x5 : 2</t>
  </si>
  <si>
    <t>1,83*1,5</t>
  </si>
  <si>
    <t>Odkaz na mn. položky pořadí 1 : 2,74500*0,5</t>
  </si>
  <si>
    <t>Odkaz na mn. položky pořadí 1 : 2,74500</t>
  </si>
  <si>
    <t>Odkaz na mn. položky pořadí 3 : 1,34500</t>
  </si>
  <si>
    <t>Odkaz na mn. položky pořadí 3 : 1,34500*0,1</t>
  </si>
  <si>
    <t>Odkaz na mn. položky pořadí 3 : 1,34500*0,9</t>
  </si>
  <si>
    <t>0,2*0,6*4,65</t>
  </si>
  <si>
    <t>0,2*0,9*4,64</t>
  </si>
  <si>
    <t>(4,64*2+0,9+0,9)*0,2</t>
  </si>
  <si>
    <t>Odkaz na mn. položky pořadí 11 : 2,21600</t>
  </si>
  <si>
    <t>0,3*0,7*4,64</t>
  </si>
  <si>
    <t>0,4*0,7*0,6*2</t>
  </si>
  <si>
    <t>0,7*4,64*2</t>
  </si>
  <si>
    <t>0,7*0,6*2*2</t>
  </si>
  <si>
    <t>Odkaz na mn. položky pořadí 14 : 8,17600</t>
  </si>
  <si>
    <t>0,2*1,5*4,64</t>
  </si>
  <si>
    <t>0,2*1,5*0,7*2</t>
  </si>
  <si>
    <t>4,64*1,5*2</t>
  </si>
  <si>
    <t>0,7*1,5*2+0,2*1,5*2</t>
  </si>
  <si>
    <t>Odkaz na mn. položky pořadí 18 : 16,62000</t>
  </si>
  <si>
    <t>D1.5.2-5vč. pasu a desky : 0,009+0,2599</t>
  </si>
  <si>
    <t>0,18*0,9*4,64</t>
  </si>
  <si>
    <t>0,7*4,64</t>
  </si>
  <si>
    <t>Odkaz na mn. položky pořadí 22 : 3,24800</t>
  </si>
  <si>
    <t>D1.5.2-5 : 0,1066</t>
  </si>
  <si>
    <t>D1 1600x350x150mm : 10*1,6</t>
  </si>
  <si>
    <t>0,1*9,9*1,05</t>
  </si>
  <si>
    <t>S2 : 0,39*1,1*9,9</t>
  </si>
  <si>
    <t>S2 : 1,1*9,9</t>
  </si>
  <si>
    <t>21*0,55</t>
  </si>
  <si>
    <t>0,5*11</t>
  </si>
  <si>
    <t>podklad dřevěné terasy - skladba S2 : 7*3,9</t>
  </si>
  <si>
    <t>skladba S2 : 3,9*2,52</t>
  </si>
  <si>
    <t>Odkaz na mn. položky pořadí 43 : 9,82800</t>
  </si>
  <si>
    <t>ZA-4.1 D+M OK zábradlí, žárový zinek+nátěr, vč. kotvení</t>
  </si>
  <si>
    <t>ZA-4.2 D+M výplně zábradlín nezer lanková síť</t>
  </si>
  <si>
    <t>12*1,63*1</t>
  </si>
  <si>
    <t>12*1*0,45</t>
  </si>
  <si>
    <t>583320202R</t>
  </si>
  <si>
    <t>Kamenivo těžené 0/2</t>
  </si>
  <si>
    <t>Odkaz na mn. položky pořadí 6 : 5,40000*1,7</t>
  </si>
  <si>
    <t>12*0,1*1</t>
  </si>
  <si>
    <t>721176224R00</t>
  </si>
  <si>
    <t>Potrubí KG svodné (ležaté) v zemi, D 160 x 4,0 mm</t>
  </si>
  <si>
    <t>Revizní šachta, dodávka a montáž</t>
  </si>
  <si>
    <t>Napojení na kanalizační řád - výřezem</t>
  </si>
  <si>
    <t>Odkaz na mn. položky pořadí 13 : 11,22000*10</t>
  </si>
  <si>
    <t>11,22*0,1</t>
  </si>
  <si>
    <t>11,22*0,9</t>
  </si>
  <si>
    <t>25,2*1,3*0,6</t>
  </si>
  <si>
    <t>25,2*0,6*0,35</t>
  </si>
  <si>
    <t>Odkaz na mn. položky pořadí 6 : 5,29200*1,7</t>
  </si>
  <si>
    <t>25,2*0,6*0,1</t>
  </si>
  <si>
    <t>89315211</t>
  </si>
  <si>
    <t>Vodoměrná šachta plastová vč.osazení</t>
  </si>
  <si>
    <t>210900541RA1</t>
  </si>
  <si>
    <t>Vodič AY  4 mm2  uložený pevně včetně dodávky vodiče</t>
  </si>
  <si>
    <t>POL2_1</t>
  </si>
  <si>
    <t>230180014R00</t>
  </si>
  <si>
    <t>Montáž trub z plastických hmot PE, PP, 40 x 3,6</t>
  </si>
  <si>
    <t>230180014R01</t>
  </si>
  <si>
    <t>Napojení na vodovod vč.armatur(navrtávka,ventil,zák.souprava,poklop)</t>
  </si>
  <si>
    <t>28613743R</t>
  </si>
  <si>
    <t>Trubka tlaková PE HD (PE 80) D 40 x 3,7 mm PN 10</t>
  </si>
  <si>
    <t>Odkaz na mn. položky pořadí 12 : 25,20000</t>
  </si>
  <si>
    <t>Odkaz na mn. položky pořadí 16 : 11,56000*10</t>
  </si>
  <si>
    <t>11,56*0,1</t>
  </si>
  <si>
    <t>11,56*0,9</t>
  </si>
  <si>
    <t>10,9*1,1*0,6</t>
  </si>
  <si>
    <t>10,9*0,6*0,35</t>
  </si>
  <si>
    <t>Odkaz na mn. položky pořadí 6 : 2,28900*1,7</t>
  </si>
  <si>
    <t>12,6*0,6*0,1</t>
  </si>
  <si>
    <t>PC 723 13</t>
  </si>
  <si>
    <t>Odvětraná skříň 700/350/1200 vč.bet.základu a montáže</t>
  </si>
  <si>
    <t>723160334R00</t>
  </si>
  <si>
    <t>Rozpěrka přípojky plynoměru G 1"</t>
  </si>
  <si>
    <t>723178115R00</t>
  </si>
  <si>
    <t>Potrubí vícevrstvé GAS, D 32 x 3 mm</t>
  </si>
  <si>
    <t>723234221RM8</t>
  </si>
  <si>
    <t>Regulátor středotlaký, bez armatur Q=4m3/h</t>
  </si>
  <si>
    <t>723235113R00</t>
  </si>
  <si>
    <t>Kohout kulový, vnitřní - DN 25 mm</t>
  </si>
  <si>
    <t>734422110R00</t>
  </si>
  <si>
    <t>Tlakoměr diferenční č. 03360, D 60</t>
  </si>
  <si>
    <t>998723101R00</t>
  </si>
  <si>
    <t>Přesun hmot pro vnitřní plynovod, výšky do 6 m</t>
  </si>
  <si>
    <t>Odkaz na mn. položky pořadí 19 : 5,17000*10</t>
  </si>
  <si>
    <t>5,17*0,1</t>
  </si>
  <si>
    <t>5,17*0,9</t>
  </si>
  <si>
    <t>76701</t>
  </si>
  <si>
    <t>D+M Parková lavička s opěradlem d.2995mm, sedák i opěrdlo z masiv desek a lamel vč. spodní stavby</t>
  </si>
  <si>
    <t>76702</t>
  </si>
  <si>
    <t>D+M  Sestava laviček na zídku s opěradlem d. 1710mm bočnice z AL slitiny, tropické dřevo s olejem  vč. kotvení na zídku</t>
  </si>
  <si>
    <t>76703</t>
  </si>
  <si>
    <t>D+M Lavička s opěrdlem d.1820mm, odlitky AL, sedák 8 lamel opěredlo 9 lamel, tropické dřevo vč. spodní stavby</t>
  </si>
  <si>
    <t>76704</t>
  </si>
  <si>
    <t>D+M Lavice kolem stromu, lůžko d. 3m š. 1,5m, sedák 45 desek masivní tropické dřevo vč. spodní stavby</t>
  </si>
  <si>
    <t>76705</t>
  </si>
  <si>
    <t>D+M Lehátko d. 1,63m vč. kotvení a spodní stavby</t>
  </si>
  <si>
    <t>76706</t>
  </si>
  <si>
    <t>D+M L6 Parková lavička d. 2995 sedák z masiv desek a lamel, LED osvětlení po sedákem vč. kotvení a spodní stavby</t>
  </si>
  <si>
    <t>střecha SO03 : 1</t>
  </si>
  <si>
    <t>76707</t>
  </si>
  <si>
    <t>D+M Odpadkový koš krohový se stříškou, opláětění 27 lamel z tropického dřeva, plast nádoba 50l vč. kotvení a spodní stavby</t>
  </si>
  <si>
    <t>76708</t>
  </si>
  <si>
    <t>D+M Stojan na jízdní kola oboustranný, lichoběžníková oblá OK, gumový opěrník vč. kotvení a spodní stavby</t>
  </si>
  <si>
    <t>76709</t>
  </si>
  <si>
    <t>D+M AK Stojiny z akátové kulatiny (přesný válec pr. 110, d. 2,5m), ocelové prvky, nerez prvky</t>
  </si>
  <si>
    <t>76710</t>
  </si>
  <si>
    <t>D+M AP1 Herní prvek s povrchovou úpravou transparentní nanoinpregnací</t>
  </si>
  <si>
    <t>76711</t>
  </si>
  <si>
    <t>D+M AP2 Herní prvek s povrchovou úpravou transparentní nanoinpregnací</t>
  </si>
  <si>
    <t>76712</t>
  </si>
  <si>
    <t>AL Atipická lavička - dubový masiv, posedové trámy, hranol d.3600 š.400mm v.350mm</t>
  </si>
  <si>
    <t>76713</t>
  </si>
  <si>
    <t>Podkladní žulový obrubník pod lavičku AL - 40x20x10cm</t>
  </si>
  <si>
    <t>76714</t>
  </si>
  <si>
    <t>D+M ML Mříž litinová stromová kruhová ROC 125cm ze čtyř části</t>
  </si>
  <si>
    <t>76715</t>
  </si>
  <si>
    <t xml:space="preserve">Květináč ocelový, plechová kce 90x90x30 </t>
  </si>
  <si>
    <t>např. Corten LOW : 4</t>
  </si>
  <si>
    <t>76716</t>
  </si>
  <si>
    <t>Květináč ocelový, plechová kce 90x30x30</t>
  </si>
  <si>
    <t>např. Corten LONG : 4</t>
  </si>
  <si>
    <t>76717</t>
  </si>
  <si>
    <t>D+M Z4 Zámečnické prvky pro instalaci stojin z akátové kulatiny</t>
  </si>
  <si>
    <t>D+M nerezového lankového systému pro stojiny z akátové kulatiny</t>
  </si>
  <si>
    <t>76719</t>
  </si>
  <si>
    <t>D+M SL1 Slunečník AL teleskopický, čtvercová tvar 3x3xm vč. instalace stojanu (viz. detail uložení)</t>
  </si>
  <si>
    <t>76720</t>
  </si>
  <si>
    <t>ŽD1 - Židle stohovatelná zahradní, plastová, sv.zelená</t>
  </si>
  <si>
    <t>76721</t>
  </si>
  <si>
    <t>ST1/A - Stolová podnož v. 73 cm, sv. zelená</t>
  </si>
  <si>
    <t>76722</t>
  </si>
  <si>
    <t>ST1/B Stolová kompaktní deska Kruhová tl. 12mm, šedý dekor kamene, pr.590mm</t>
  </si>
  <si>
    <t>189901</t>
  </si>
  <si>
    <t>Sadové úpravy, viz. samostatné rozpočty</t>
  </si>
  <si>
    <t>132153401</t>
  </si>
  <si>
    <t>Hloubení rýh pro závlahy rýhovačem hloubky do 30 cm šířky do 15 cm délky do 400 m</t>
  </si>
  <si>
    <t>133212811</t>
  </si>
  <si>
    <t>Hloubení nezapažených šachet v hornině třídy těžitelnosti I skupiny 3 plocha výkopu do 4 m2 ručně</t>
  </si>
  <si>
    <t>174111101</t>
  </si>
  <si>
    <t>Zásyp jam, šachet rýh nebo kolem objektů sypaninou se zhutněním ručně</t>
  </si>
  <si>
    <t>174111109</t>
  </si>
  <si>
    <t>Příplatek k zásypu za ruční prohození sypaniny sítem</t>
  </si>
  <si>
    <t>175111101</t>
  </si>
  <si>
    <t>Obsypání potrubí ručně sypaninou bez prohození, uloženou do 3 m</t>
  </si>
  <si>
    <t>175111109</t>
  </si>
  <si>
    <t>Příplatek k obsypání potrubí za ruční prohození sypaniny, uložené do 3 m</t>
  </si>
  <si>
    <t>451595111</t>
  </si>
  <si>
    <t>Lože pod potrubí otevřený výkop z prohozeného výkopku</t>
  </si>
  <si>
    <t>8PCD01</t>
  </si>
  <si>
    <t>Montáž potrubí pro závlahy v otevřeném výkopu HDPE (PE80/PE100) d25</t>
  </si>
  <si>
    <t>8PCD02</t>
  </si>
  <si>
    <t>Trubka tlaková PE HD (PE80) d 25 x 1,8 mm PN 8</t>
  </si>
  <si>
    <t>877152001</t>
  </si>
  <si>
    <t>Montáž svěrných spojek na vodovodním potrubí z trub d 25</t>
  </si>
  <si>
    <t>8PCD03</t>
  </si>
  <si>
    <t>Svěrné šroubovací tvarovky pro PE25</t>
  </si>
  <si>
    <t>sada</t>
  </si>
  <si>
    <t>8PCD04</t>
  </si>
  <si>
    <t>Montáž potrubí pro závlahy v otevřeném výkopu HDPE (PE80/PE100) d32</t>
  </si>
  <si>
    <t>8PCD05</t>
  </si>
  <si>
    <t>Trubka tlaková PE HD (PE80) d 32 x 2,0 mm PN 8</t>
  </si>
  <si>
    <t>877162001</t>
  </si>
  <si>
    <t>Montáž svěrných spojek na vodovodním potrubí z trub d 32</t>
  </si>
  <si>
    <t>8PCD06</t>
  </si>
  <si>
    <t>Svěrné šroubovací tvarovky pro PE32</t>
  </si>
  <si>
    <t>8PCD07</t>
  </si>
  <si>
    <t>Montáž potrubí pro závlahy v otevřeném výkopu HDPE (PE80/PE100) d40</t>
  </si>
  <si>
    <t>8PCD08</t>
  </si>
  <si>
    <t>Trubka tlaková PE HD (PE80) d 40 x 2,4 mm PN 10</t>
  </si>
  <si>
    <t>877172001</t>
  </si>
  <si>
    <t>Montáž svěrných spojek na vodovodním potrubí z trub d 40</t>
  </si>
  <si>
    <t>8PCD09</t>
  </si>
  <si>
    <t>Svěrné šroubovací tvarovky pro PE40</t>
  </si>
  <si>
    <t>871143101</t>
  </si>
  <si>
    <t>Montáž kapkové závlahy osazené na povrchu</t>
  </si>
  <si>
    <t>8PCD10</t>
  </si>
  <si>
    <t>Nadzemní kapk. potrubí 16mm, 2,3l/h, 33cm, s komp. tlaku, role 100m, cena za 1m.</t>
  </si>
  <si>
    <t>8PCD11</t>
  </si>
  <si>
    <t>Koncovka pro 16mm potrubí</t>
  </si>
  <si>
    <t>8PCD12</t>
  </si>
  <si>
    <t>Zajišť. spona pro tvarovky na 16 mm potrubí</t>
  </si>
  <si>
    <t>8PCD13</t>
  </si>
  <si>
    <t>Zajišť. bod. pro 16-17mm kapkovací potrubí, 15cm hnědý</t>
  </si>
  <si>
    <t>8PCD14</t>
  </si>
  <si>
    <t>Nástrčná spojka (17mm) pro kapkovací potrubí</t>
  </si>
  <si>
    <t>8PCD15</t>
  </si>
  <si>
    <t>Kolínko (17mm) pro kapkovací potrubí</t>
  </si>
  <si>
    <t>8PCD16</t>
  </si>
  <si>
    <t>T-kus (17mm) pro kapkovací potrubí</t>
  </si>
  <si>
    <t>8PCD17</t>
  </si>
  <si>
    <t>Tvarovka 17mm x 3/4"AG pro kapkovací potrubí</t>
  </si>
  <si>
    <t>8PCD18</t>
  </si>
  <si>
    <t>Montáž kapkovače</t>
  </si>
  <si>
    <t>8PCD19</t>
  </si>
  <si>
    <t>Kapkovač 8l/h</t>
  </si>
  <si>
    <t>879311101</t>
  </si>
  <si>
    <t>Montáž a nastavení postřikovače včetně napojení na rozvodné potrubí rozprašovacího napojení 1/2"</t>
  </si>
  <si>
    <t>8PCD20</t>
  </si>
  <si>
    <t>Výsuvný postřikovač 1/2",3,1bar, jen pouzdra, zp. Ventil, výsuv 10cm</t>
  </si>
  <si>
    <t>879311102</t>
  </si>
  <si>
    <t>Montáž a nastavení postřikovače včetně napojení na rozvodné potrubí trysky pro rotační postřikovač</t>
  </si>
  <si>
    <t>8PCD21</t>
  </si>
  <si>
    <t>Rotační tryska 3,1bar, dostřik 5,5m; 45°-270°</t>
  </si>
  <si>
    <t>8PCD22</t>
  </si>
  <si>
    <t>Rotační tryska 3,1bar, dostřik 7,3m; 45°-270°</t>
  </si>
  <si>
    <t>8PCD23</t>
  </si>
  <si>
    <t>Rotační tryska 3,1bar, dostřik 3,0m; 90°-210°</t>
  </si>
  <si>
    <t>8PCD24</t>
  </si>
  <si>
    <t>Rotační tryska obdélníková 3,1bar, dostřik 1,5x4,6m; pravý roh</t>
  </si>
  <si>
    <t>8PCD25</t>
  </si>
  <si>
    <t>Rotační tryska obdélníková 3,1bar, dostřik 1,5x9,2m; střed</t>
  </si>
  <si>
    <t>8PCD26</t>
  </si>
  <si>
    <t>Rotační tryska obdélníková 3,1bar, dostřik 1,5x4,6m; levý roh</t>
  </si>
  <si>
    <t>879311201</t>
  </si>
  <si>
    <t>Montáž a nastavení postřikovače rotorového napojení 3/4"</t>
  </si>
  <si>
    <t>8PCD27</t>
  </si>
  <si>
    <t>Výs. postřikovač 3/4" se zpětným ventilem, 3,1 bar, výsuv 10cm</t>
  </si>
  <si>
    <t>8PCD28</t>
  </si>
  <si>
    <t>Hadicová spojka koleno 1/2"</t>
  </si>
  <si>
    <t>8PCD29</t>
  </si>
  <si>
    <t>Hadicová spojka koleno 3/4"</t>
  </si>
  <si>
    <t>8PCD30</t>
  </si>
  <si>
    <t>Hadicová spojka rovná 3/4"</t>
  </si>
  <si>
    <t>8PCD31</t>
  </si>
  <si>
    <t>Integrovaný připojovací pas 32mm s nástrčnou koncovkou</t>
  </si>
  <si>
    <t>8PCD32</t>
  </si>
  <si>
    <t>Flexibilní potrubí 30m role</t>
  </si>
  <si>
    <t>8PCD33</t>
  </si>
  <si>
    <t>Montáž šachty pro připojení na ruční zavlažování s rychlopřípojným ventilem kovovým 3/4</t>
  </si>
  <si>
    <t>8PCD34</t>
  </si>
  <si>
    <t>Rychlospojný ventil 3/4" IG, mosaz</t>
  </si>
  <si>
    <t>8PCD35</t>
  </si>
  <si>
    <t>Klíč pro rychlospojný ventil 3/4", mosaz</t>
  </si>
  <si>
    <t>8PCD36</t>
  </si>
  <si>
    <t>Otočná koncovka hadice pro klíč  3/4", mosaz</t>
  </si>
  <si>
    <t>8PCD37</t>
  </si>
  <si>
    <t>Ventilová šachtice PE-HD kulatá O 349mm, V 254mm</t>
  </si>
  <si>
    <t>8PCD38</t>
  </si>
  <si>
    <t>Montáž ventilové šachty standardní obdélníková rozměru do 50x38 cm</t>
  </si>
  <si>
    <t>8PCD39</t>
  </si>
  <si>
    <t>Ventilová šachtice PE-HD (dxšxv)  554x422x305mm</t>
  </si>
  <si>
    <t>8PCD40</t>
  </si>
  <si>
    <t>Montáž ventilové šachty standardní obdélníková rozměru do 64x50 cm</t>
  </si>
  <si>
    <t>8PCD41</t>
  </si>
  <si>
    <t>Ventilová šachtice PE-HD (dxšxv)  668x504x307mm</t>
  </si>
  <si>
    <t>899921112</t>
  </si>
  <si>
    <t>Montáž sestavy dvou elektromagnetických ventilů pro závlahový systém 1"</t>
  </si>
  <si>
    <t>899921113</t>
  </si>
  <si>
    <t>Montáž sestavy tří elektromagnetických ventilů pro závlahový systém 1"</t>
  </si>
  <si>
    <t>8PCD42</t>
  </si>
  <si>
    <t>El. ventil 1", 24V solenoid, přímé/úhlové napojení</t>
  </si>
  <si>
    <t>8PCD43</t>
  </si>
  <si>
    <t>El. ventil 3/4" s filtrem s reg. tlaku, 24V solenoid</t>
  </si>
  <si>
    <t>8PCD44</t>
  </si>
  <si>
    <t>PVC T-kus</t>
  </si>
  <si>
    <t>8PCD45</t>
  </si>
  <si>
    <t>Vodotěsné konektory, max. 3x4,0 mm2</t>
  </si>
  <si>
    <t>899923101</t>
  </si>
  <si>
    <t>Sestava pro zazimování závlahového systému</t>
  </si>
  <si>
    <t>8PCD46</t>
  </si>
  <si>
    <t>Montáž hlavní sestavy závlah včetně filtru a odbočky pro vypouštění</t>
  </si>
  <si>
    <t>8PCD47</t>
  </si>
  <si>
    <t>Filtr 1" AG sítový, 120 mesh, PN10</t>
  </si>
  <si>
    <t>8PCD48</t>
  </si>
  <si>
    <t>Kulový ventil 1" vnitřní závit, bez vypouštění/PN16</t>
  </si>
  <si>
    <t>8PCD49</t>
  </si>
  <si>
    <t>Montáž ponorného čerpadla 230V</t>
  </si>
  <si>
    <t>8PCD50</t>
  </si>
  <si>
    <t>Mosazná zpětná klapka 5/4" (klapka mosaz)</t>
  </si>
  <si>
    <t>8PCD51</t>
  </si>
  <si>
    <t>Mosazná vsuvka 5/4" vnější závit, PN 16</t>
  </si>
  <si>
    <t>8PCD52</t>
  </si>
  <si>
    <t>VN 3/9T,  5" ponorné č. 1,5kW 400V,kabel 20 m</t>
  </si>
  <si>
    <t>8PCD53</t>
  </si>
  <si>
    <t>Ležatá tl. nádoba 35l 10bar připojení 1"  90st.C</t>
  </si>
  <si>
    <t>8PCD54</t>
  </si>
  <si>
    <t>5-ti cestná armatura - mosaz, 82mm</t>
  </si>
  <si>
    <t>8PCD55</t>
  </si>
  <si>
    <t>Manometr 0-10bar, glycerinový, boční připojení 1/4", vnější závit, nerez</t>
  </si>
  <si>
    <t>8PCD56</t>
  </si>
  <si>
    <t>Flexo hadice 1"x500 mm, přímá, PN10</t>
  </si>
  <si>
    <t>8PCD57</t>
  </si>
  <si>
    <t>Frekv. měnič GD20 400V 2,2kW, napájení 3 fáze 400V; výstup 3 fáze 0-400V, 5,5A;  rozměry vxšxh (mm): 185x80x141</t>
  </si>
  <si>
    <t>8PCD58</t>
  </si>
  <si>
    <t>Snímač tlaku, 0-10bar, kabel 5m, výstup 4-20mA, dvojvodičové zapojení,   napájení 12-30VDC. Závit G1/4,krytí IP67, 5m</t>
  </si>
  <si>
    <t>8PCD59</t>
  </si>
  <si>
    <t>Motorová tlumivka 3x230V/400V, do 6A, krytí IP00; pro vzdálenost motoru a měniče do 100m</t>
  </si>
  <si>
    <t>8PCD60</t>
  </si>
  <si>
    <t>Modul na auto.změnu tlaku 4+1- 4s, modul na automatickou změnu tlaků pro každou sekci (přivést 24V AC z jednotky)</t>
  </si>
  <si>
    <t>8PCD61</t>
  </si>
  <si>
    <t>Montáž. sada GD20 na rozvaděč, montáž. sada k měniči GD20 na dvířka rozv. Skříně</t>
  </si>
  <si>
    <t>8PCD62</t>
  </si>
  <si>
    <t>CYKY4x2,5mm2</t>
  </si>
  <si>
    <t>8PCD63</t>
  </si>
  <si>
    <t>JYTY3x1,0mm2</t>
  </si>
  <si>
    <t>8PCD64</t>
  </si>
  <si>
    <t>CYKY3x1,5mm2</t>
  </si>
  <si>
    <t>8PCD65</t>
  </si>
  <si>
    <t>PVC d40 + výstražná fólie</t>
  </si>
  <si>
    <t>899922503</t>
  </si>
  <si>
    <t>Montáž a nastavení řídicí jednotky závlahového systému napájené ze sítě v interiéru do 24 sekcí</t>
  </si>
  <si>
    <t>8PCD66</t>
  </si>
  <si>
    <t>Základní el. ovl. jednotka  WiFi, 4 sekce, max kapacita až 22 sekcí</t>
  </si>
  <si>
    <t>8PCD67</t>
  </si>
  <si>
    <t>Rozšiřující modul pro 6 sekcí-(max. kapac.22sekcí)</t>
  </si>
  <si>
    <t>8PCD68</t>
  </si>
  <si>
    <t>CYKY5x1,5mm2</t>
  </si>
  <si>
    <t>8PCD69</t>
  </si>
  <si>
    <t>Montáž čidla srážek kabelového/bezdrátového, nastavení a připojení k jednotce</t>
  </si>
  <si>
    <t>8PCD70</t>
  </si>
  <si>
    <t>Kabelové čidlo srážek</t>
  </si>
  <si>
    <t>8PCD71</t>
  </si>
  <si>
    <t>Nástavec pro čidlo srážek</t>
  </si>
  <si>
    <t>8PCD72</t>
  </si>
  <si>
    <t>Montáž chránícího potrubí</t>
  </si>
  <si>
    <t>8PCD73</t>
  </si>
  <si>
    <t>Chránící potrubí ohebné dvouplášťové d90</t>
  </si>
  <si>
    <t>899924111</t>
  </si>
  <si>
    <t>Tlaková zkouška závlahového potrubí z LDPE nebo HDPE DN do 32</t>
  </si>
  <si>
    <t>899924121</t>
  </si>
  <si>
    <t>Tlaková zkouška závlahového potrubí z LDPE nebo HDPE DN od 32 do DN 63</t>
  </si>
  <si>
    <t>899924201</t>
  </si>
  <si>
    <t>Zprovoznění a odzkoušení závlahy do 500 m2 zavlažované plochy</t>
  </si>
  <si>
    <t>131201201R00</t>
  </si>
  <si>
    <t>Hloubení zapažených jam v hor.3 do 100 m3</t>
  </si>
  <si>
    <t>131201209R00</t>
  </si>
  <si>
    <t>Příplatek za lepivost - hloubení zapaž.jam v hor.3</t>
  </si>
  <si>
    <t>75*1*1,2</t>
  </si>
  <si>
    <t>162201101R00</t>
  </si>
  <si>
    <t>Vodorovné přemístění výkopku z hor.1-4 do 20 m</t>
  </si>
  <si>
    <t>75*1*0,6</t>
  </si>
  <si>
    <t>Odkaz na mn. položky pořadí 8 : 45,00000*1,7</t>
  </si>
  <si>
    <t>75*1*0,1</t>
  </si>
  <si>
    <t>87PC002</t>
  </si>
  <si>
    <t>Akumulační nádrž 14m3 vč. montáže, betonování dna a obetonování,osazení a dopravy</t>
  </si>
  <si>
    <t>Revizní šachta DN425  dodávka a montáž</t>
  </si>
  <si>
    <t>894411111C28</t>
  </si>
  <si>
    <t>Vsakovací tunel - střední modul  dodávka a montáž</t>
  </si>
  <si>
    <t>597091112RS1</t>
  </si>
  <si>
    <t>Žlab odvodňovací N 100 dl. 500 mm, B 125 šířka 130 mm, stavební výška 130-230 mm</t>
  </si>
  <si>
    <t>(2*2+2,5*1+3*3)/0,5</t>
  </si>
  <si>
    <t>597091151RT9</t>
  </si>
  <si>
    <t>Krycí rošt můstkový litinový dl. 500 mm</t>
  </si>
  <si>
    <t>894411111C29</t>
  </si>
  <si>
    <t>Vsakovací tunel - počáteční čelo  dodávka a montáž</t>
  </si>
  <si>
    <t>894411111C30</t>
  </si>
  <si>
    <t>Vsakovací tunel - koncové čelo  dodávka a montáž</t>
  </si>
  <si>
    <t>894411111C31</t>
  </si>
  <si>
    <t>Vsakovací tunel - geotextilie  dodávka a montáž</t>
  </si>
  <si>
    <t xml:space="preserve">m2    </t>
  </si>
  <si>
    <t>721176222R00</t>
  </si>
  <si>
    <t>Potrubí KG svodné (ležaté) v zemi, D 110 x 3,2 mm</t>
  </si>
  <si>
    <t>721176225R00</t>
  </si>
  <si>
    <t>Potrubí KG svodné (ležaté) v zemi, D 200 x 4,9 mm</t>
  </si>
  <si>
    <t>275311114R00</t>
  </si>
  <si>
    <t>Beton základ. patek prostý z cem. portlad. C 12/15</t>
  </si>
  <si>
    <t>210810013RT2</t>
  </si>
  <si>
    <t>Kabel CYKY-m 750 V 4 x 10 mm2 volně uložený</t>
  </si>
  <si>
    <t>210204201R00</t>
  </si>
  <si>
    <t>Elektrovýzbroj stožáru pro 1 okruh</t>
  </si>
  <si>
    <t>210810005RT1</t>
  </si>
  <si>
    <t>Kabel CYKY-m 750 V 3 x 1,5 mm2 volně uložený</t>
  </si>
  <si>
    <t>210202120R00</t>
  </si>
  <si>
    <t>Svítidlo venkovní technické stropní</t>
  </si>
  <si>
    <t>210202115R00</t>
  </si>
  <si>
    <t>Svítidlo veřejného osvětlení parkové</t>
  </si>
  <si>
    <t>210201526R00</t>
  </si>
  <si>
    <t>Svítidlo LED technické vestavné</t>
  </si>
  <si>
    <t>210204002R00</t>
  </si>
  <si>
    <t>Stožár osvětlovací sadový - ocelový</t>
  </si>
  <si>
    <t>210100003R00</t>
  </si>
  <si>
    <t>Ukončení vodičů v rozvaděči + zapojení do 16 mm2</t>
  </si>
  <si>
    <t>460050602RT1</t>
  </si>
  <si>
    <t>Jáma pro stožár, hornina třídy 3-4, ručně</t>
  </si>
  <si>
    <t>ruční výkop jámy</t>
  </si>
  <si>
    <t>460100005R00</t>
  </si>
  <si>
    <t>Pouzdrový základ mm mimo osu trasy</t>
  </si>
  <si>
    <t>460200163RT2</t>
  </si>
  <si>
    <t>Výkop kabelové rýhy 35/80 cm  hor.3</t>
  </si>
  <si>
    <t>ruční výkop rýhy</t>
  </si>
  <si>
    <t>460200303RT2</t>
  </si>
  <si>
    <t>Výkop kabelové rýhy 50/120 cm hor.3</t>
  </si>
  <si>
    <t>460570163R00</t>
  </si>
  <si>
    <t>Zához rýhy 35/80 cm, hornina třídy 3, se zhutněním</t>
  </si>
  <si>
    <t>460570303R00</t>
  </si>
  <si>
    <t>Zához rýhy 50/120 cm, hornina tř. 3, se zhutněním</t>
  </si>
  <si>
    <t>460620013RT1</t>
  </si>
  <si>
    <t>Provizorní úprava terénu v přírodní hornině 3</t>
  </si>
  <si>
    <t>ruční vyrovnání a zhutnění</t>
  </si>
  <si>
    <t>460600001RT3</t>
  </si>
  <si>
    <t>Naložení a odvoz zeminy</t>
  </si>
  <si>
    <t>odvoz na vzdálenost 5000 m</t>
  </si>
  <si>
    <t>460010011RT3</t>
  </si>
  <si>
    <t>Vytýčení trasy nn vedení v přehled.terénu, v obci</t>
  </si>
  <si>
    <t>km</t>
  </si>
  <si>
    <t>délka trasy do 1000 m</t>
  </si>
  <si>
    <t>460490012RT1</t>
  </si>
  <si>
    <t>Fólie výstražná z PVC, šířka 33 cm</t>
  </si>
  <si>
    <t>fólie PVC šířka 33 cm</t>
  </si>
  <si>
    <t>460510021RT1</t>
  </si>
  <si>
    <t>Kabelový prostup z plast.trub, DN do 10,5 cm</t>
  </si>
  <si>
    <t>včetně dodávky trub DN 70</t>
  </si>
  <si>
    <t>119113VD</t>
  </si>
  <si>
    <t>A - Venkovní svítidlo 27W, 2287lm, IP66</t>
  </si>
  <si>
    <t>119114VD</t>
  </si>
  <si>
    <t>B - Parkové LED svítidlo 20W, 1912lm, IP66</t>
  </si>
  <si>
    <t>119115VD</t>
  </si>
  <si>
    <t>C - Zapuštěné svítidlo LED 8,5W, 3000K, IP65</t>
  </si>
  <si>
    <t>119116VD</t>
  </si>
  <si>
    <t>Sloup hliníkový kuželový bezpaticový výška 5m</t>
  </si>
  <si>
    <t>119117VD</t>
  </si>
  <si>
    <t>Sloup hliníkový kuželový bezpaticový výška 4m</t>
  </si>
  <si>
    <t>113111VD</t>
  </si>
  <si>
    <t>Rozvaděč RVO vč. náplně</t>
  </si>
  <si>
    <t>1157115IM</t>
  </si>
  <si>
    <t>STOZAROVA VYZBROJ</t>
  </si>
  <si>
    <t>905      R01</t>
  </si>
  <si>
    <t>Hzs-revize provoz.souboru a st.obj. Revize</t>
  </si>
  <si>
    <t>Prav.M</t>
  </si>
  <si>
    <t>HZS</t>
  </si>
  <si>
    <t>POL10_</t>
  </si>
  <si>
    <t>900      RT3</t>
  </si>
  <si>
    <t>HZS práce v ceníku neobsažení</t>
  </si>
  <si>
    <t>připojení USB lavičky, nabíjecí stanice</t>
  </si>
  <si>
    <t>D+M Nabíjecí stanice pro nabíjení 2 el. kol</t>
  </si>
  <si>
    <t>210810046RT3</t>
  </si>
  <si>
    <t>Kabel CYKY-m 750 V 3 x 2,5 mm2 pevně uložený</t>
  </si>
  <si>
    <t>210810056RT1</t>
  </si>
  <si>
    <t>Kabel CYKY-m 750 V 5 x 2,5 mm2 pevně uložený</t>
  </si>
  <si>
    <t>210810057RT2</t>
  </si>
  <si>
    <t>Kabel CYKY-m 750 V 5 žil 4 až 16 mm pevně uložený</t>
  </si>
  <si>
    <t>210111031RT2</t>
  </si>
  <si>
    <t>Zásuvka domovní v krabici - 2P+PE, venkovní</t>
  </si>
  <si>
    <t>včetně dodávky zásuvky 230V/16A, IP44</t>
  </si>
  <si>
    <t>210111136R00</t>
  </si>
  <si>
    <t>Zásuvka průmyslová IP 44  3P+N+PE  16 A</t>
  </si>
  <si>
    <t>210111137R00</t>
  </si>
  <si>
    <t>Zásuvka průmyslová IP 44  3P+N+PE  32 A</t>
  </si>
  <si>
    <t>3*0,75*0,32*0,6*1,5</t>
  </si>
  <si>
    <t>Odkaz na mn. položky pořadí 18 : 0,64800*0,5</t>
  </si>
  <si>
    <t>Odkaz na mn. položky pořadí 18 : 0,64800</t>
  </si>
  <si>
    <t>Odkaz na mn. položky pořadí 22 : 0,30000*-1</t>
  </si>
  <si>
    <t>Odkaz na mn. položky pořadí 20 : 0,34800</t>
  </si>
  <si>
    <t>03*0,75*0,32*1,2</t>
  </si>
  <si>
    <t>3*1,2*0,75+0,32*1,2</t>
  </si>
  <si>
    <t>3*0,2*0,45</t>
  </si>
  <si>
    <t>Odkaz na mn. položky pořadí 25 : 3,35400</t>
  </si>
  <si>
    <t>D2.5.7 : 0,0912</t>
  </si>
  <si>
    <t>Příprava pro prostupy kabeláže</t>
  </si>
  <si>
    <t>113112VD</t>
  </si>
  <si>
    <t>Rozvodnice R1 včetně náplně</t>
  </si>
  <si>
    <t>11115VD</t>
  </si>
  <si>
    <t>Zásuvka 3x400V+N+PE, 32A, IP44</t>
  </si>
  <si>
    <t>Zásuvka 3x400V+N+PE, 16A, IP44</t>
  </si>
  <si>
    <t>Odkaz na mn. položky pořadí 2 : 11,52000*0,2</t>
  </si>
  <si>
    <t>16*0,6*1,2</t>
  </si>
  <si>
    <t>Odkaz na mn. položky pořadí 2 : 11,52000</t>
  </si>
  <si>
    <t>Odkaz na mn. položky pořadí 6 : 4,80000*-1</t>
  </si>
  <si>
    <t>Odkaz na mn. položky pořadí 3 : 6,72000</t>
  </si>
  <si>
    <t>16*0,6*0,5</t>
  </si>
  <si>
    <t>16*0,6*0,7</t>
  </si>
  <si>
    <t>-3,14*0,03*0,03*16</t>
  </si>
  <si>
    <t>222080</t>
  </si>
  <si>
    <t>Osazení chráničky optických kabelů vč. dodávky chráničky</t>
  </si>
  <si>
    <t>Fólie výstražná z PVC, šířka 33 cm fólie PVC šířka 33 cm</t>
  </si>
  <si>
    <t>OBSAH</t>
  </si>
  <si>
    <t>BILANCE NÁVRHU</t>
  </si>
  <si>
    <t>návrh pěstebních a likvidačních opatření</t>
  </si>
  <si>
    <t>položka</t>
  </si>
  <si>
    <t>svažitost</t>
  </si>
  <si>
    <t>jednotka</t>
  </si>
  <si>
    <t>množství</t>
  </si>
  <si>
    <t>kácení dřevin včetně odfrézování pařezů</t>
  </si>
  <si>
    <t>rovina</t>
  </si>
  <si>
    <t>odstranění porostu dřevin</t>
  </si>
  <si>
    <t>svah 1:5 - 1:2</t>
  </si>
  <si>
    <r>
      <t>m</t>
    </r>
    <r>
      <rPr>
        <vertAlign val="superscript"/>
        <sz val="11"/>
        <rFont val="Arial Narrow"/>
        <family val="2"/>
        <charset val="238"/>
      </rPr>
      <t>2</t>
    </r>
  </si>
  <si>
    <t>ošetření dřevin</t>
  </si>
  <si>
    <t>skrývka ornice</t>
  </si>
  <si>
    <t>likvidace travnatých ploch</t>
  </si>
  <si>
    <t>svah 1:2 - 1:1</t>
  </si>
  <si>
    <t>návrh založení vegetačních prvků a ploch</t>
  </si>
  <si>
    <t>výsadba stromů listnatých</t>
  </si>
  <si>
    <t>založení záhonů</t>
  </si>
  <si>
    <t>výsadba půdopokryvných dřevin, keřů a lián</t>
  </si>
  <si>
    <t>výsadba trvalky a okrasné traviny</t>
  </si>
  <si>
    <t>výsadba cibuloviny</t>
  </si>
  <si>
    <t>založení trávníku - intenzivní péče bez závlahy</t>
  </si>
  <si>
    <t>založení trávníku - intenzivní péče se závlahou</t>
  </si>
  <si>
    <t>extenzivní zelená střecha</t>
  </si>
  <si>
    <t>zeleň v mobilních nádobách</t>
  </si>
  <si>
    <t xml:space="preserve">návrh technických prvků </t>
  </si>
  <si>
    <t>protikořenová bariéra</t>
  </si>
  <si>
    <t>kovová obruba záhonů</t>
  </si>
  <si>
    <t>plastový obrubník</t>
  </si>
  <si>
    <t>mlatová plocha</t>
  </si>
  <si>
    <t>kačírková plocha</t>
  </si>
  <si>
    <t xml:space="preserve">plocha kamenné pole </t>
  </si>
  <si>
    <t>CELKOVÁ SUMARIZACE FINANČNÍCH NÁKLADŮ</t>
  </si>
  <si>
    <t>cena bez DPH</t>
  </si>
  <si>
    <t>DPH (21%)</t>
  </si>
  <si>
    <t>cena s DPH</t>
  </si>
  <si>
    <t>CELKOVÉ NÁKLADY</t>
  </si>
  <si>
    <t>KÁCENÍ DŘEVIN VČETNĚ FRÉZOVÁNÍ PAŘEZŮ A OŠETŘENÍ DŘEVIN</t>
  </si>
  <si>
    <t>PRÁCE</t>
  </si>
  <si>
    <t>HSV-rok</t>
  </si>
  <si>
    <t>Kód položky</t>
  </si>
  <si>
    <t>poznámka k pracem</t>
  </si>
  <si>
    <t>m.j.</t>
  </si>
  <si>
    <t>počet m.j.</t>
  </si>
  <si>
    <t>cena Kč/m.j.</t>
  </si>
  <si>
    <t>celkem Kč</t>
  </si>
  <si>
    <t>ÚRS 823-1
2018</t>
  </si>
  <si>
    <t>18485-2312</t>
  </si>
  <si>
    <t>Řez stromů prováděný lezeckou technikou, výchovný , alejové stromy , výšky přes 4 do 6m</t>
  </si>
  <si>
    <t>inv. č.23,24,25</t>
  </si>
  <si>
    <t>Odstranění křovin a stromů průměru kmene do 100 mm i s kořeny z celkové plochy do 1000 m2, Odstranění křovin a stromů s odstraněním kořenů prům</t>
  </si>
  <si>
    <t>inv. č.1</t>
  </si>
  <si>
    <r>
      <t>m</t>
    </r>
    <r>
      <rPr>
        <vertAlign val="superscript"/>
        <sz val="10"/>
        <rFont val="Arial Narrow"/>
        <family val="2"/>
        <charset val="238"/>
      </rPr>
      <t>2</t>
    </r>
  </si>
  <si>
    <t>11215-1112</t>
  </si>
  <si>
    <t>Pokácení stromu směrové v celku s odřezáním kmene a s odvětvením průměru kmene přes 200 do 300 mm</t>
  </si>
  <si>
    <t>inv.č. 27,39,40</t>
  </si>
  <si>
    <t>11215-1113</t>
  </si>
  <si>
    <t>Pokácení stromu směrové v celku s odřezáním kmene a s odvětvením průměru kmene přes 300 do 400 mm</t>
  </si>
  <si>
    <t>inv.č. 41,42</t>
  </si>
  <si>
    <t>11215-1115</t>
  </si>
  <si>
    <t>Pokácení stromu směrové v celku s odřezáním kmene a s odvětvením průměru kmene přes 500 do 600 mm</t>
  </si>
  <si>
    <t>inv.č. 22,29</t>
  </si>
  <si>
    <t>11215-1116</t>
  </si>
  <si>
    <t>Pokácení stromu směrové v celku s odřezáním kmene a s odvětvením průměru kmene přes 600 do 700 mm</t>
  </si>
  <si>
    <t>inv.č. 20</t>
  </si>
  <si>
    <t>11215-1117</t>
  </si>
  <si>
    <t>Pokácení stromu směrové v celku s odřezáním kmene a s odvětvením průměru kmene přes 700 do 800 mm</t>
  </si>
  <si>
    <t>inv.č. 35</t>
  </si>
  <si>
    <t>11215-1120</t>
  </si>
  <si>
    <t>Pokácení stromu směrové v celku s odřezáním kmene a s odvětvením průměru kmene přes 1000 do 1100 mm</t>
  </si>
  <si>
    <t>inv.č. 28</t>
  </si>
  <si>
    <t>112 25-1221</t>
  </si>
  <si>
    <t>Odstranění pařezu odfrézováním hlobky přes 200-500 mm</t>
  </si>
  <si>
    <t>Drcení ořezaných větví strojně s odvozem dřevní drtě do 20 km a se složením  
(objem je uveden po štěpkování)</t>
  </si>
  <si>
    <r>
      <t>m</t>
    </r>
    <r>
      <rPr>
        <vertAlign val="superscript"/>
        <sz val="8"/>
        <rFont val="Arial Narrow"/>
        <family val="2"/>
        <charset val="238"/>
      </rPr>
      <t>3</t>
    </r>
  </si>
  <si>
    <t>99722184S</t>
  </si>
  <si>
    <t>Poplatek za recyklaci</t>
  </si>
  <si>
    <t>odpadní dřevní hmota</t>
  </si>
  <si>
    <t>998 23-1311</t>
  </si>
  <si>
    <r>
      <rPr>
        <b/>
        <sz val="8"/>
        <rFont val="Arial Narrow"/>
        <family val="2"/>
        <charset val="238"/>
      </rPr>
      <t>Přesun hmot pro sadovnické a krajinářské úpravy</t>
    </r>
    <r>
      <rPr>
        <sz val="8"/>
        <rFont val="Arial Narrow"/>
        <family val="2"/>
        <charset val="238"/>
      </rPr>
      <t>, dopravní vzdálenost do 5000 m</t>
    </r>
  </si>
  <si>
    <t>včetně naložení a složení
dřevní hmoty</t>
  </si>
  <si>
    <t>poznámka</t>
  </si>
  <si>
    <t xml:space="preserve">Cena za kácení dřevin je včetně nákladů na rozřezání kmene a větví na délku 1m, odklizení částí kmene a větví na vzdálenost do 500 m a s naložením na dopravní prostředek a odvozem do 20 km.
</t>
  </si>
  <si>
    <t>LIKVIDACE STÁVAJÍCÍHO TRÁVNÍKU A SKRÝVKA ORNICE</t>
  </si>
  <si>
    <t>184 80-2631</t>
  </si>
  <si>
    <r>
      <rPr>
        <b/>
        <sz val="8"/>
        <rFont val="Arial Narrow"/>
        <family val="2"/>
        <charset val="238"/>
      </rPr>
      <t>Chemické odplevelení</t>
    </r>
    <r>
      <rPr>
        <sz val="8"/>
        <rFont val="Arial Narrow"/>
        <family val="2"/>
        <charset val="238"/>
      </rPr>
      <t xml:space="preserve"> před založením kultury, trávníku nebo zpevněných ploch o výměře jednotlivě</t>
    </r>
    <r>
      <rPr>
        <b/>
        <sz val="8"/>
        <rFont val="Arial Narrow"/>
        <family val="2"/>
        <charset val="238"/>
      </rPr>
      <t xml:space="preserve"> přes 20 m²</t>
    </r>
    <r>
      <rPr>
        <sz val="8.8000000000000007"/>
        <rFont val="Arial Narrow"/>
        <family val="2"/>
        <charset val="238"/>
      </rPr>
      <t>, v rovině</t>
    </r>
    <r>
      <rPr>
        <sz val="8"/>
        <rFont val="Arial Narrow"/>
        <family val="2"/>
        <charset val="238"/>
      </rPr>
      <t xml:space="preserve"> na svahu do1:5, postřikem na široko</t>
    </r>
  </si>
  <si>
    <t>aplikace 2x v rozestupech 2 týdny; 2-4 týdny před započetím skrývky</t>
  </si>
  <si>
    <t>184 80-2632</t>
  </si>
  <si>
    <r>
      <rPr>
        <b/>
        <sz val="8"/>
        <rFont val="Arial Narrow"/>
        <family val="2"/>
        <charset val="238"/>
      </rPr>
      <t>Chemické odplevelení</t>
    </r>
    <r>
      <rPr>
        <sz val="8"/>
        <rFont val="Arial Narrow"/>
        <family val="2"/>
        <charset val="238"/>
      </rPr>
      <t xml:space="preserve"> před založením kultury, trávníku nebo zpevněných ploch o výměře jednotlivě</t>
    </r>
    <r>
      <rPr>
        <b/>
        <sz val="8"/>
        <rFont val="Arial Narrow"/>
        <family val="2"/>
        <charset val="238"/>
      </rPr>
      <t xml:space="preserve"> přes 20 m²</t>
    </r>
    <r>
      <rPr>
        <sz val="8.8000000000000007"/>
        <rFont val="Arial Narrow"/>
        <family val="2"/>
        <charset val="238"/>
      </rPr>
      <t>, v rovině</t>
    </r>
    <r>
      <rPr>
        <sz val="8"/>
        <rFont val="Arial Narrow"/>
        <family val="2"/>
        <charset val="238"/>
      </rPr>
      <t xml:space="preserve"> na svahu 1:5 až 1:2, postřikem na široko</t>
    </r>
  </si>
  <si>
    <r>
      <t xml:space="preserve">Sejmutí ornice strojně, </t>
    </r>
    <r>
      <rPr>
        <sz val="8"/>
        <rFont val="Arial Narrow"/>
        <family val="2"/>
        <charset val="238"/>
      </rPr>
      <t>naložení sejmuté ornice na dopravní prostředek, vodorovné přemístění na hromady v místě upotřebení nebo na dočasné či trvalé skládky na vzdálenost do 50 m a se složením</t>
    </r>
  </si>
  <si>
    <t xml:space="preserve"> mocnost vrstvy 200 mm</t>
  </si>
  <si>
    <t>-</t>
  </si>
  <si>
    <t xml:space="preserve">Roztřídění zeminy na ornici a podornici </t>
  </si>
  <si>
    <t>Odstranění kamene z ornice do velikosti 50 mm včetně na ložení na dopravní prostředek a odvoz k recyklaci, recyklační poplatek</t>
  </si>
  <si>
    <t>vegetační vrstva pro založení zeleně
odborný odhad</t>
  </si>
  <si>
    <r>
      <t xml:space="preserve">Vodorovné přemístění do 500 m výkopku/sypaniny z horniny tř. 1 až 4, </t>
    </r>
    <r>
      <rPr>
        <sz val="8"/>
        <rFont val="Arial Narrow"/>
        <family val="2"/>
        <charset val="238"/>
      </rPr>
      <t>Vodorovné přemístění výkopku nebo sypaniny po suchu na obvyklém dopravním prostředku, bez naložení výkopku, avšak se složením bez rozhrnutí z horniny tř. 1 až 4 na vzdálenost přes 50 do 500 m</t>
    </r>
  </si>
  <si>
    <t xml:space="preserve">přemístění zeminy na deponii
ornice určena k založení vegetační vrstvy
</t>
  </si>
  <si>
    <t>Vodorovné přemístění výkopku z hor.1-4 do 10 000 m</t>
  </si>
  <si>
    <t xml:space="preserve">přemístění zeminy na skládku
přebytečná zemina </t>
  </si>
  <si>
    <t>Recyklační poplatek odpadu</t>
  </si>
  <si>
    <t xml:space="preserve">přebytečná a nevhodná zemina, kámen </t>
  </si>
  <si>
    <t>ZALOŽENÍ VEGETAČNÍ VRSTVY</t>
  </si>
  <si>
    <t>183 40-2131</t>
  </si>
  <si>
    <r>
      <rPr>
        <b/>
        <sz val="8"/>
        <rFont val="Arial Narrow"/>
        <family val="2"/>
        <charset val="238"/>
      </rPr>
      <t>Rozrušení půdy</t>
    </r>
    <r>
      <rPr>
        <sz val="8"/>
        <rFont val="Arial Narrow"/>
        <family val="2"/>
        <charset val="238"/>
      </rPr>
      <t xml:space="preserve"> na hloubku přes 50 do 150 souvislé plochy přes 500 m2 v rovině nebo na svahu do 1:5</t>
    </r>
  </si>
  <si>
    <t>příprava pláně před rozprostřením ornice</t>
  </si>
  <si>
    <t>183 40-2133</t>
  </si>
  <si>
    <r>
      <rPr>
        <b/>
        <sz val="8"/>
        <rFont val="Arial Narrow"/>
        <family val="2"/>
        <charset val="238"/>
      </rPr>
      <t>Rozrušení půdy</t>
    </r>
    <r>
      <rPr>
        <sz val="8"/>
        <rFont val="Arial Narrow"/>
        <family val="2"/>
        <charset val="238"/>
      </rPr>
      <t xml:space="preserve"> na hloubku přes 50 do 150 souvislé plochy přes 500 m2, na svahu přes 1:2 do 1:1</t>
    </r>
  </si>
  <si>
    <t>přemistění ornice z deponie
záhony + travnaté plochy</t>
  </si>
  <si>
    <r>
      <t xml:space="preserve">Rozprostření vrstvy ornice o mocnosti 130 mm, </t>
    </r>
    <r>
      <rPr>
        <sz val="8"/>
        <rFont val="Arial Narrow"/>
        <family val="2"/>
        <charset val="238"/>
      </rPr>
      <t>v rovině nebo na svahu do 1:5</t>
    </r>
  </si>
  <si>
    <t>záhony , po slehnutí 110 mm</t>
  </si>
  <si>
    <r>
      <t xml:space="preserve">Rozprostření vrstvy ornice o mocnosti 130 mm, </t>
    </r>
    <r>
      <rPr>
        <sz val="8"/>
        <rFont val="Arial Narrow"/>
        <family val="2"/>
        <charset val="238"/>
      </rPr>
      <t>na svahu přes 1:2 do 1:1</t>
    </r>
  </si>
  <si>
    <r>
      <t xml:space="preserve">Rozprostření vrstvy ornice o mocnosti 200 mm, </t>
    </r>
    <r>
      <rPr>
        <sz val="8"/>
        <rFont val="Arial Narrow"/>
        <family val="2"/>
        <charset val="238"/>
      </rPr>
      <t>v rovině nebo na svahu do 1:5</t>
    </r>
  </si>
  <si>
    <t>travnaté plochy , po slehnutí 170 mm</t>
  </si>
  <si>
    <r>
      <t xml:space="preserve">Doplnění a zapravení kompostu do vegetační vrstvy, </t>
    </r>
    <r>
      <rPr>
        <sz val="8"/>
        <rFont val="Arial Narrow"/>
        <family val="2"/>
        <charset val="238"/>
      </rPr>
      <t xml:space="preserve"> v rovině nebo na svahu do 1:5</t>
    </r>
  </si>
  <si>
    <t xml:space="preserve">vrstva 30 mm, záhony </t>
  </si>
  <si>
    <r>
      <t xml:space="preserve">Doplnění a zapravení kompostu do vegetační vrstvy, </t>
    </r>
    <r>
      <rPr>
        <sz val="8"/>
        <rFont val="Arial Narrow"/>
        <family val="2"/>
        <charset val="238"/>
      </rPr>
      <t>na svahu přes 1:2 do 1:1</t>
    </r>
  </si>
  <si>
    <r>
      <t xml:space="preserve">Doplnění a zapravení kompostu do vegetační vrstvy, </t>
    </r>
    <r>
      <rPr>
        <sz val="8"/>
        <rFont val="Arial Narrow"/>
        <family val="2"/>
        <charset val="238"/>
      </rPr>
      <t>v rovině nebo na svahu do 1:5</t>
    </r>
  </si>
  <si>
    <t>vrstva 20 mm, travaté plochy</t>
  </si>
  <si>
    <t xml:space="preserve">Recyklační poplatek odpadu </t>
  </si>
  <si>
    <t>kámen</t>
  </si>
  <si>
    <t>MATERIÁL</t>
  </si>
  <si>
    <t>poznámka k materiálu</t>
  </si>
  <si>
    <t>obvyklá cena</t>
  </si>
  <si>
    <t xml:space="preserve"> -</t>
  </si>
  <si>
    <t>Zahradnický kompost - katrovaný</t>
  </si>
  <si>
    <t>SOUPIS ROSTLINNÉHO MATERIÁLU</t>
  </si>
  <si>
    <t>stromy</t>
  </si>
  <si>
    <t>latinský název</t>
  </si>
  <si>
    <t>velikost</t>
  </si>
  <si>
    <t xml:space="preserve">počet </t>
  </si>
  <si>
    <t>cena/ks</t>
  </si>
  <si>
    <t>cena celkem</t>
  </si>
  <si>
    <t>Acer ginnala</t>
  </si>
  <si>
    <t>ZB 250-300</t>
  </si>
  <si>
    <t>Crataegus monogyna 'Stricta'</t>
  </si>
  <si>
    <t>ZB14/16</t>
  </si>
  <si>
    <t>Fraxinus excelsior</t>
  </si>
  <si>
    <t xml:space="preserve">Platanus x acerifolia </t>
  </si>
  <si>
    <t>Platanus x acerifolia 'Alphen's Globe'</t>
  </si>
  <si>
    <t>Prunus avium</t>
  </si>
  <si>
    <t>Prunus padus</t>
  </si>
  <si>
    <t>Quercus robur</t>
  </si>
  <si>
    <t>Salix alba</t>
  </si>
  <si>
    <t>Salix alba 'Tristis'</t>
  </si>
  <si>
    <t>Sophora japonica</t>
  </si>
  <si>
    <t>Tilia cordata</t>
  </si>
  <si>
    <t>Tilia platyphyllos</t>
  </si>
  <si>
    <t>Ulmus laevis</t>
  </si>
  <si>
    <t xml:space="preserve">Celkem </t>
  </si>
  <si>
    <t>keře</t>
  </si>
  <si>
    <t>počet</t>
  </si>
  <si>
    <t>Akebia quinata</t>
  </si>
  <si>
    <t>Ko2, 60-100</t>
  </si>
  <si>
    <t>Corylus avellana</t>
  </si>
  <si>
    <t>Ko3, 80-100</t>
  </si>
  <si>
    <t>Cotoneaster dammeri</t>
  </si>
  <si>
    <t>Ko1, 20-30</t>
  </si>
  <si>
    <t>Cornus sanguinea</t>
  </si>
  <si>
    <t>Clematis vitalba</t>
  </si>
  <si>
    <t>Hydrangea macrophylla 'HI White Sun'</t>
  </si>
  <si>
    <t>Ko2, 40-50</t>
  </si>
  <si>
    <t>Hydrangea macrophylla 'Libelle'</t>
  </si>
  <si>
    <t>Cotoneaster horizontalis</t>
  </si>
  <si>
    <t>Ligustrum vulgare</t>
  </si>
  <si>
    <t>Ligustrum vulgare 'Atrovirens'</t>
  </si>
  <si>
    <t>Magnolia stellata</t>
  </si>
  <si>
    <t>Ko10, 125-150</t>
  </si>
  <si>
    <t>Potentilla fruticosa 'Abbotswood'</t>
  </si>
  <si>
    <t>Potentilla fruticosa 'Bella Sol'</t>
  </si>
  <si>
    <t>Rosa rugosa</t>
  </si>
  <si>
    <t>Spiraea betulifolia</t>
  </si>
  <si>
    <t>Schizandra chinensis</t>
  </si>
  <si>
    <t xml:space="preserve">Sambucus nigra </t>
  </si>
  <si>
    <t>Sambucus nigra 'Black Beauty'</t>
  </si>
  <si>
    <t>Staphylea pinnata</t>
  </si>
  <si>
    <t xml:space="preserve">Salix rosmarinifolia </t>
  </si>
  <si>
    <t>Viburnum farreri</t>
  </si>
  <si>
    <t>Viburnum lantana</t>
  </si>
  <si>
    <t>Vinca minor</t>
  </si>
  <si>
    <t>K9</t>
  </si>
  <si>
    <t>Viburnum opulus</t>
  </si>
  <si>
    <t>Vitis vinifera ´Italia´</t>
  </si>
  <si>
    <t>okrasné trávy</t>
  </si>
  <si>
    <t>Calamagrostis  acutiflora 'Karl Foerster'</t>
  </si>
  <si>
    <t>C1</t>
  </si>
  <si>
    <t>Calamagrostis  brachytricha</t>
  </si>
  <si>
    <t>Deschampsia caespitosa</t>
  </si>
  <si>
    <t>Festuca  scoparia(gautieri)</t>
  </si>
  <si>
    <t>Imperata cylindrica 'Red Baron'</t>
  </si>
  <si>
    <t>trvalky</t>
  </si>
  <si>
    <t>Gaura lindheimeri</t>
  </si>
  <si>
    <t>K11</t>
  </si>
  <si>
    <t>Euphorbia polychroma</t>
  </si>
  <si>
    <t>Waldsteinia ternata</t>
  </si>
  <si>
    <t>Geranium macrorrhizum</t>
  </si>
  <si>
    <t>Bergenia  'Abendglut'</t>
  </si>
  <si>
    <t>Ceratostigma plumbaginoides</t>
  </si>
  <si>
    <t>Helleborus foetidus</t>
  </si>
  <si>
    <t>Aster  dumosus 'Silberteppich'</t>
  </si>
  <si>
    <t xml:space="preserve"> Echinacea purpurea 'Magnus'</t>
  </si>
  <si>
    <t xml:space="preserve"> Helianthemum 'The Bride'</t>
  </si>
  <si>
    <t xml:space="preserve"> Helianthemum  'Sulphureum Plenum'</t>
  </si>
  <si>
    <t>Geranium  sanguineum</t>
  </si>
  <si>
    <t>Euphorbia  amygdaloides 'Purpurea'</t>
  </si>
  <si>
    <t xml:space="preserve"> Aster dumosus 'Apollo'</t>
  </si>
  <si>
    <t>Alchemilla  erythropoda</t>
  </si>
  <si>
    <t>Molinia caerulea 'Edith Dudszus'</t>
  </si>
  <si>
    <t>Stipa tenuissima(Nassela) 'Pony Tail'</t>
  </si>
  <si>
    <t>Echinacea purpurea 'Magnus'</t>
  </si>
  <si>
    <t>Linum perenne</t>
  </si>
  <si>
    <t>Geranium sanquineum 'Tiny Monster'</t>
  </si>
  <si>
    <t xml:space="preserve">Achnatherum calamagrostis   </t>
  </si>
  <si>
    <t>Stipa gigantea</t>
  </si>
  <si>
    <t>Bouteloua gracilis (B.oligostachya)</t>
  </si>
  <si>
    <t>Panicum virgatum</t>
  </si>
  <si>
    <t>Euphorbia cyparissias 'Fens Ruby'</t>
  </si>
  <si>
    <t>Geranium sanquineum 'Album'</t>
  </si>
  <si>
    <t>Salvia nemorosa 'Amethyst'</t>
  </si>
  <si>
    <t>Anthemis tinctoria</t>
  </si>
  <si>
    <t>Lychnis chalcedonica 'Scarlet'</t>
  </si>
  <si>
    <t>Echinacea purpurea 'White Swan'</t>
  </si>
  <si>
    <t>Phlomis russeliana</t>
  </si>
  <si>
    <t>Kniphofia 'Bees' Sunset'</t>
  </si>
  <si>
    <t>Aster ageratoides 'Asran'</t>
  </si>
  <si>
    <t>Aster ageratoides 'Harry Schmidt'</t>
  </si>
  <si>
    <t>Aster ericoides 'Golden Spray'</t>
  </si>
  <si>
    <t>Sedum telephium 'Matrona'</t>
  </si>
  <si>
    <t>Hemerocallis lilioasphodelus (flava)</t>
  </si>
  <si>
    <t>Rosa 'Pink Roadrunner'</t>
  </si>
  <si>
    <t>Rosa 'White Roadrunner'</t>
  </si>
  <si>
    <t>Thymus longicaulis</t>
  </si>
  <si>
    <t>Iris sibirica</t>
  </si>
  <si>
    <t>Hemerocallis citrina</t>
  </si>
  <si>
    <t>Helenium 'Sahin's Early Flowerer'</t>
  </si>
  <si>
    <t>Alchemilla mollis 'Thriller'*</t>
  </si>
  <si>
    <t>Geranium macrorrhizum 'Bevan'</t>
  </si>
  <si>
    <t>Geranium x cantabrigiense 'Cambridge'*</t>
  </si>
  <si>
    <t>Aquilegia vulgaris</t>
  </si>
  <si>
    <t>Lysimachia ciliata 'Fireckacker'</t>
  </si>
  <si>
    <t>Campanula persicifolia grdfl.'Alba'</t>
  </si>
  <si>
    <t>Campanula persicifolia grdfl. 'Caerulea'</t>
  </si>
  <si>
    <t>Aster ageratoides 'Adustus nanus'</t>
  </si>
  <si>
    <t>Molinia altissima 'Transparent'</t>
  </si>
  <si>
    <t>cibuloviny</t>
  </si>
  <si>
    <t>Crokus Jeanne d’Arc</t>
  </si>
  <si>
    <t>5/6</t>
  </si>
  <si>
    <t>Crocus chrysanthus Blue Pearl</t>
  </si>
  <si>
    <t>Allium nigrum</t>
  </si>
  <si>
    <t>Allium aflatunense</t>
  </si>
  <si>
    <t>Crocus ´Croosse Gelbe</t>
  </si>
  <si>
    <t>Crocus tommasinianus ´Ruby Giant</t>
  </si>
  <si>
    <t>Narcissus cyclamineus ´Tete a Tete</t>
  </si>
  <si>
    <t>Tulipa praestans ´Shogun´</t>
  </si>
  <si>
    <t>6/8</t>
  </si>
  <si>
    <t>rostlinné řízky</t>
  </si>
  <si>
    <t>směs Sedum sp. - viz. TZ</t>
  </si>
  <si>
    <t>Vyspětlivky:</t>
  </si>
  <si>
    <t>ZB 14/16= zemní bal, dřevina s obvodem kmínku 14-16cm v 1 m výšky kmene</t>
  </si>
  <si>
    <t>ZB 275-300 = zemní bal, výška zeminy v cm</t>
  </si>
  <si>
    <t xml:space="preserve">Ko 2 40-60 = objem kontejneru v litrech, dřevina výšky 40-60 cm </t>
  </si>
  <si>
    <t>K9  = rozměr kontejneru 8x8x9 cm</t>
  </si>
  <si>
    <t>C1 - objem kontejneru 1l</t>
  </si>
  <si>
    <t>VÝSADBA LISTRNATÝCH STROMŮ</t>
  </si>
  <si>
    <t>poznámka k pracÍm</t>
  </si>
  <si>
    <t>Vytýčení výsadeb stromů před jejich založením</t>
  </si>
  <si>
    <t>183 10-1221</t>
  </si>
  <si>
    <r>
      <rPr>
        <b/>
        <sz val="8"/>
        <rFont val="Arial Narrow"/>
        <family val="2"/>
        <charset val="238"/>
      </rPr>
      <t xml:space="preserve">Hloubení jamek pro vysazování rostlin </t>
    </r>
    <r>
      <rPr>
        <sz val="8"/>
        <rFont val="Arial Narrow"/>
        <family val="2"/>
        <charset val="238"/>
      </rPr>
      <t xml:space="preserve">v zemině 1 až 4 </t>
    </r>
    <r>
      <rPr>
        <b/>
        <sz val="8"/>
        <rFont val="Arial Narrow"/>
        <family val="2"/>
        <charset val="238"/>
      </rPr>
      <t>s výměnou půdy na 50%,</t>
    </r>
    <r>
      <rPr>
        <sz val="8"/>
        <rFont val="Arial Narrow"/>
        <family val="2"/>
        <charset val="238"/>
      </rPr>
      <t xml:space="preserve"> , o objemu</t>
    </r>
    <r>
      <rPr>
        <b/>
        <sz val="8"/>
        <rFont val="Arial Narrow"/>
        <family val="2"/>
        <charset val="238"/>
      </rPr>
      <t xml:space="preserve"> přes 0,4 do 1 m³ </t>
    </r>
    <r>
      <rPr>
        <sz val="8"/>
        <rFont val="Arial Narrow"/>
        <family val="2"/>
        <charset val="238"/>
      </rPr>
      <t>vč.naložení, složení a odvoz výkopů do 20 km</t>
    </r>
  </si>
  <si>
    <r>
      <rPr>
        <b/>
        <sz val="8"/>
        <rFont val="Arial Narrow"/>
        <family val="2"/>
        <charset val="238"/>
      </rPr>
      <t xml:space="preserve">Hloubení jamek pro vysazování rostlin </t>
    </r>
    <r>
      <rPr>
        <sz val="8"/>
        <rFont val="Arial Narrow"/>
        <family val="2"/>
        <charset val="238"/>
      </rPr>
      <t xml:space="preserve">v zemině 1 až 4 </t>
    </r>
    <r>
      <rPr>
        <b/>
        <sz val="8"/>
        <rFont val="Arial Narrow"/>
        <family val="2"/>
        <charset val="238"/>
      </rPr>
      <t>s výměnou půdy na 100%,</t>
    </r>
    <r>
      <rPr>
        <sz val="8"/>
        <rFont val="Arial Narrow"/>
        <family val="2"/>
        <charset val="238"/>
      </rPr>
      <t xml:space="preserve"> , o objemu</t>
    </r>
    <r>
      <rPr>
        <b/>
        <sz val="8"/>
        <rFont val="Arial Narrow"/>
        <family val="2"/>
        <charset val="238"/>
      </rPr>
      <t xml:space="preserve"> přes 10 do 12 m³ </t>
    </r>
    <r>
      <rPr>
        <sz val="8"/>
        <rFont val="Arial Narrow"/>
        <family val="2"/>
        <charset val="238"/>
      </rPr>
      <t>vč.naložení, složení a odvoz výkopů do 20 km, založením prokořenitelného prostoru založením drenážní vrstvy a vrstvy strukturního substrátu včetně hutnění, instalace provětrávacího a zavlažovacího systému</t>
    </r>
  </si>
  <si>
    <r>
      <rPr>
        <b/>
        <sz val="8"/>
        <rFont val="Arial Narrow"/>
        <family val="2"/>
        <charset val="238"/>
      </rPr>
      <t>Zapravení hydrogelu</t>
    </r>
    <r>
      <rPr>
        <sz val="8"/>
        <rFont val="Arial Narrow"/>
        <family val="2"/>
        <charset val="238"/>
      </rPr>
      <t xml:space="preserve"> do výsadbového substrátu jednotlivých sazenic</t>
    </r>
  </si>
  <si>
    <t>200g/ strom</t>
  </si>
  <si>
    <t>184 10-2115</t>
  </si>
  <si>
    <r>
      <rPr>
        <b/>
        <sz val="8"/>
        <rFont val="Arial Narrow"/>
        <family val="2"/>
        <charset val="238"/>
      </rPr>
      <t>Výsadba dřevin s balem</t>
    </r>
    <r>
      <rPr>
        <sz val="8"/>
        <rFont val="Arial Narrow"/>
        <family val="2"/>
        <charset val="238"/>
      </rPr>
      <t xml:space="preserve"> do předem vyhloubené jamky se zalitím , při průměru balu </t>
    </r>
    <r>
      <rPr>
        <b/>
        <sz val="8"/>
        <rFont val="Arial Narrow"/>
        <family val="2"/>
        <charset val="238"/>
      </rPr>
      <t>přes 500 do 600 mm</t>
    </r>
  </si>
  <si>
    <t>184 81-6112</t>
  </si>
  <si>
    <r>
      <rPr>
        <b/>
        <sz val="8"/>
        <rFont val="Arial Narrow"/>
        <family val="2"/>
        <charset val="238"/>
      </rPr>
      <t>Hnojení sazenic</t>
    </r>
    <r>
      <rPr>
        <sz val="8"/>
        <rFont val="Arial Narrow"/>
        <family val="2"/>
        <charset val="238"/>
      </rPr>
      <t xml:space="preserve"> průmyslovými hnojivy v množství do 0,25 kg k jedné sazenici</t>
    </r>
  </si>
  <si>
    <t>při výsadbě 10 ks tablet / strom</t>
  </si>
  <si>
    <t>184 21-5133</t>
  </si>
  <si>
    <r>
      <rPr>
        <b/>
        <sz val="8"/>
        <rFont val="Arial Narrow"/>
        <family val="2"/>
        <charset val="238"/>
      </rPr>
      <t>Ukotvení dřeviny třemi kůly</t>
    </r>
    <r>
      <rPr>
        <sz val="8"/>
        <rFont val="Arial Narrow"/>
        <family val="2"/>
        <charset val="238"/>
      </rPr>
      <t xml:space="preserve"> délky přes 2 do 3 m</t>
    </r>
  </si>
  <si>
    <t>184 21-5413</t>
  </si>
  <si>
    <r>
      <rPr>
        <b/>
        <sz val="8"/>
        <rFont val="Arial Narrow"/>
        <family val="2"/>
        <charset val="238"/>
      </rPr>
      <t xml:space="preserve">Zhotovení závlahové mísy </t>
    </r>
    <r>
      <rPr>
        <sz val="8"/>
        <rFont val="Arial Narrow"/>
        <family val="2"/>
        <charset val="238"/>
      </rPr>
      <t>u solitérních dřevin , o průměru mísy</t>
    </r>
    <r>
      <rPr>
        <b/>
        <sz val="8"/>
        <rFont val="Arial Narrow"/>
        <family val="2"/>
        <charset val="238"/>
      </rPr>
      <t xml:space="preserve"> přes 1 m</t>
    </r>
  </si>
  <si>
    <t>184 80-1121</t>
  </si>
  <si>
    <r>
      <rPr>
        <b/>
        <sz val="8"/>
        <rFont val="Arial Narrow"/>
        <family val="2"/>
        <charset val="238"/>
      </rPr>
      <t xml:space="preserve">Ošetření vysazených dřevin solitérních </t>
    </r>
    <r>
      <rPr>
        <sz val="8"/>
        <rFont val="Arial Narrow"/>
        <family val="2"/>
        <charset val="238"/>
      </rPr>
      <t>tj. odplevelení s nakypřením nebo vypletí, odstranění poškozených částí dřeviny s případným složením odpadu na hromady, naložením na dopravní prostředek a odvozem do 20km se složením</t>
    </r>
  </si>
  <si>
    <t>184 85-2311</t>
  </si>
  <si>
    <r>
      <rPr>
        <b/>
        <sz val="8"/>
        <rFont val="Arial Narrow"/>
        <family val="2"/>
        <charset val="238"/>
      </rPr>
      <t>Řez stromů výchovný</t>
    </r>
    <r>
      <rPr>
        <sz val="8"/>
        <rFont val="Arial Narrow"/>
        <family val="2"/>
        <charset val="238"/>
      </rPr>
      <t>, výšky do 4m</t>
    </r>
  </si>
  <si>
    <t>v případě nutnosti</t>
  </si>
  <si>
    <t>184 91-1421</t>
  </si>
  <si>
    <r>
      <rPr>
        <b/>
        <sz val="8"/>
        <rFont val="Arial Narrow"/>
        <family val="2"/>
        <charset val="238"/>
      </rPr>
      <t>Mulčování vysazených rostlin</t>
    </r>
    <r>
      <rPr>
        <sz val="8"/>
        <rFont val="Arial Narrow"/>
        <family val="2"/>
        <charset val="238"/>
      </rPr>
      <t xml:space="preserve"> mulčovací kůrou, tl. do 100 mm,</t>
    </r>
  </si>
  <si>
    <t>Instalace rákosové rohože na kmen</t>
  </si>
  <si>
    <t xml:space="preserve">Dovoz vody pro zálivku rostlin </t>
  </si>
  <si>
    <t>m³</t>
  </si>
  <si>
    <t>Instalace chráničky kmene</t>
  </si>
  <si>
    <t>stromy umístěné v trávníku</t>
  </si>
  <si>
    <t>Instalace zavlažovavího vaku</t>
  </si>
  <si>
    <t>184 21-5213</t>
  </si>
  <si>
    <t>Ukotvení dřeviny podzemním kotvením do volné zemkny tř.1 až , obvodu kmene do 250 mm</t>
  </si>
  <si>
    <t xml:space="preserve">Dokončovací péče </t>
  </si>
  <si>
    <t>Tabletové hnojivo s postupným uvolňováním živin</t>
  </si>
  <si>
    <t>10ks/strom</t>
  </si>
  <si>
    <t>Výsadbový substrát - zahradnický substrátu 50l, kompostu 50l, kameniva fr 2-4 mm 20l, bioúhel 30l</t>
  </si>
  <si>
    <t>150l/strom</t>
  </si>
  <si>
    <r>
      <t>m</t>
    </r>
    <r>
      <rPr>
        <vertAlign val="superscript"/>
        <sz val="10"/>
        <rFont val="Arial Narrow"/>
        <family val="2"/>
        <charset val="238"/>
      </rPr>
      <t>3</t>
    </r>
  </si>
  <si>
    <t>Strukturní substrát spodní</t>
  </si>
  <si>
    <t>viz. TZ
6,4m3/ strom</t>
  </si>
  <si>
    <t xml:space="preserve">Drenážní vrstva - kamenivo </t>
  </si>
  <si>
    <t>viz. TZ a výkresy</t>
  </si>
  <si>
    <t>Hydrogel krystaly</t>
  </si>
  <si>
    <t>Mulčovací kůra, smrková fr 50-100 mm</t>
  </si>
  <si>
    <t>vrstva 0,1m, stromy v trávníku</t>
  </si>
  <si>
    <t>Kůly ke stromům, prům 60-80 mm, délka 3 m</t>
  </si>
  <si>
    <t>Úvazky a příčky pro kotvení stromů</t>
  </si>
  <si>
    <t>Voda na zálivku</t>
  </si>
  <si>
    <t xml:space="preserve">
 70l/strom/zálivka</t>
  </si>
  <si>
    <t>Zavlažovací vak  s objemem 75 litrů</t>
  </si>
  <si>
    <t>Provětravací a zavlažovací systém včetně povrchové mřížky</t>
  </si>
  <si>
    <t>viz. TZ</t>
  </si>
  <si>
    <t xml:space="preserve">Podzemní kotvení </t>
  </si>
  <si>
    <t>VÝSADBA KEŘŮ, TRVALEK, CIBULOVIN A ŘÍZKŮ</t>
  </si>
  <si>
    <t>Vytýčení výsadeb keřů před jejich založením</t>
  </si>
  <si>
    <t>184 80-2111</t>
  </si>
  <si>
    <t>184 80-2411</t>
  </si>
  <si>
    <r>
      <rPr>
        <b/>
        <sz val="8"/>
        <rFont val="Arial Narrow"/>
        <family val="2"/>
        <charset val="238"/>
      </rPr>
      <t>Chemické odplevelení</t>
    </r>
    <r>
      <rPr>
        <sz val="8"/>
        <rFont val="Arial Narrow"/>
        <family val="2"/>
        <charset val="238"/>
      </rPr>
      <t xml:space="preserve"> před založením kultury, trávníku nebo zpevněných ploch o výměře jednotlivě</t>
    </r>
    <r>
      <rPr>
        <b/>
        <sz val="8"/>
        <rFont val="Arial Narrow"/>
        <family val="2"/>
        <charset val="238"/>
      </rPr>
      <t xml:space="preserve"> přes 20 m²</t>
    </r>
    <r>
      <rPr>
        <sz val="8.8000000000000007"/>
        <rFont val="Arial Narrow"/>
        <family val="2"/>
        <charset val="238"/>
      </rPr>
      <t>, na svahu přes 1:2 do 1:1</t>
    </r>
    <r>
      <rPr>
        <sz val="8"/>
        <rFont val="Arial Narrow"/>
        <family val="2"/>
        <charset val="238"/>
      </rPr>
      <t>, postřikem na široko</t>
    </r>
  </si>
  <si>
    <t>183 20-51113</t>
  </si>
  <si>
    <r>
      <rPr>
        <b/>
        <sz val="8"/>
        <rFont val="Arial Narrow"/>
        <family val="2"/>
        <charset val="238"/>
      </rPr>
      <t xml:space="preserve">Založení záhonu pro výsadbu rostlin v zemině tř.4 </t>
    </r>
    <r>
      <rPr>
        <sz val="8"/>
        <rFont val="Arial Narrow"/>
        <family val="2"/>
        <charset val="238"/>
      </rPr>
      <t>vč.naložení, složení a odvoz odpadu do 20 km, v rovině na svahu do1:5</t>
    </r>
  </si>
  <si>
    <r>
      <rPr>
        <b/>
        <sz val="8"/>
        <rFont val="Arial Narrow"/>
        <family val="2"/>
        <charset val="238"/>
      </rPr>
      <t xml:space="preserve">Založení záhonu pro výsadbu rostlin v zemině tř.4 </t>
    </r>
    <r>
      <rPr>
        <sz val="8"/>
        <rFont val="Arial Narrow"/>
        <family val="2"/>
        <charset val="238"/>
      </rPr>
      <t>vč.naložení, složení a odvoz odpadu do 20 km,  na svahu přes 1:2 do 1:1</t>
    </r>
  </si>
  <si>
    <t>183 11-1113</t>
  </si>
  <si>
    <r>
      <rPr>
        <b/>
        <sz val="8"/>
        <rFont val="Arial Narrow"/>
        <family val="2"/>
        <charset val="238"/>
      </rPr>
      <t xml:space="preserve">Hloubení jamek pro vysazování rostlin </t>
    </r>
    <r>
      <rPr>
        <sz val="8"/>
        <rFont val="Arial Narrow"/>
        <family val="2"/>
        <charset val="238"/>
      </rPr>
      <t xml:space="preserve">v zemině 1 až 4 </t>
    </r>
    <r>
      <rPr>
        <b/>
        <sz val="8"/>
        <rFont val="Arial Narrow"/>
        <family val="2"/>
        <charset val="238"/>
      </rPr>
      <t>bez výměny půdy,</t>
    </r>
    <r>
      <rPr>
        <sz val="8"/>
        <rFont val="Arial Narrow"/>
        <family val="2"/>
        <charset val="238"/>
      </rPr>
      <t xml:space="preserve"> o objemu</t>
    </r>
    <r>
      <rPr>
        <b/>
        <sz val="8"/>
        <rFont val="Arial Narrow"/>
        <family val="2"/>
        <charset val="238"/>
      </rPr>
      <t xml:space="preserve"> přes 0,005 do 0,01  m³ </t>
    </r>
    <r>
      <rPr>
        <sz val="8"/>
        <rFont val="Arial Narrow"/>
        <family val="2"/>
        <charset val="238"/>
      </rPr>
      <t>vč.naložení, složení a odvoz výkopů do 20 km, v rovině na svahu do1:5</t>
    </r>
  </si>
  <si>
    <t>183 11-5113</t>
  </si>
  <si>
    <r>
      <rPr>
        <b/>
        <sz val="8"/>
        <rFont val="Arial Narrow"/>
        <family val="2"/>
        <charset val="238"/>
      </rPr>
      <t xml:space="preserve">Hloubení jamek pro vysazování rostlin </t>
    </r>
    <r>
      <rPr>
        <sz val="8"/>
        <rFont val="Arial Narrow"/>
        <family val="2"/>
        <charset val="238"/>
      </rPr>
      <t xml:space="preserve">v zemině 1 až 4 </t>
    </r>
    <r>
      <rPr>
        <b/>
        <sz val="8"/>
        <rFont val="Arial Narrow"/>
        <family val="2"/>
        <charset val="238"/>
      </rPr>
      <t xml:space="preserve">bez výměny půdy, </t>
    </r>
    <r>
      <rPr>
        <sz val="8"/>
        <rFont val="Arial Narrow"/>
        <family val="2"/>
        <charset val="238"/>
      </rPr>
      <t>o objemu přes 0,005</t>
    </r>
    <r>
      <rPr>
        <b/>
        <sz val="8"/>
        <rFont val="Arial Narrow"/>
        <family val="2"/>
        <charset val="238"/>
      </rPr>
      <t xml:space="preserve"> do 0,01  m³ </t>
    </r>
    <r>
      <rPr>
        <sz val="8"/>
        <rFont val="Arial Narrow"/>
        <family val="2"/>
        <charset val="238"/>
      </rPr>
      <t>vč.naložení, složení a odvoz výkopů do 20 km, na svahu přes 1:2 do 1:1</t>
    </r>
  </si>
  <si>
    <t>183 11-1114</t>
  </si>
  <si>
    <r>
      <rPr>
        <b/>
        <sz val="8"/>
        <rFont val="Arial Narrow"/>
        <family val="2"/>
        <charset val="238"/>
      </rPr>
      <t xml:space="preserve">Hloubení jamek pro vysazování rostlin </t>
    </r>
    <r>
      <rPr>
        <sz val="8"/>
        <rFont val="Arial Narrow"/>
        <family val="2"/>
        <charset val="238"/>
      </rPr>
      <t xml:space="preserve">v zemině 1 až 4 </t>
    </r>
    <r>
      <rPr>
        <b/>
        <sz val="8"/>
        <rFont val="Arial Narrow"/>
        <family val="2"/>
        <charset val="238"/>
      </rPr>
      <t>bez výměny půdy,,</t>
    </r>
    <r>
      <rPr>
        <sz val="8"/>
        <rFont val="Arial Narrow"/>
        <family val="2"/>
        <charset val="238"/>
      </rPr>
      <t xml:space="preserve"> o objemu</t>
    </r>
    <r>
      <rPr>
        <b/>
        <sz val="8"/>
        <rFont val="Arial Narrow"/>
        <family val="2"/>
        <charset val="238"/>
      </rPr>
      <t xml:space="preserve">  přes 0,01 do 0,02  m³ </t>
    </r>
    <r>
      <rPr>
        <sz val="8"/>
        <rFont val="Arial Narrow"/>
        <family val="2"/>
        <charset val="238"/>
      </rPr>
      <t>vč.naložení, složení a odvoz výkopů do 20 km, v rovině na svahu do1:5</t>
    </r>
  </si>
  <si>
    <t>184 10-2111</t>
  </si>
  <si>
    <r>
      <rPr>
        <b/>
        <sz val="8"/>
        <rFont val="Arial Narrow"/>
        <family val="2"/>
        <charset val="238"/>
      </rPr>
      <t>Výsadba dřevin s balem</t>
    </r>
    <r>
      <rPr>
        <sz val="8"/>
        <rFont val="Arial Narrow"/>
        <family val="2"/>
        <charset val="238"/>
      </rPr>
      <t xml:space="preserve"> do předem vyhloubené jamky se zalitím , při průměru balu </t>
    </r>
    <r>
      <rPr>
        <b/>
        <sz val="8"/>
        <rFont val="Arial Narrow"/>
        <family val="2"/>
        <charset val="238"/>
      </rPr>
      <t>přes 100 do 200 mm</t>
    </r>
    <r>
      <rPr>
        <sz val="8"/>
        <rFont val="Arial Narrow"/>
        <family val="2"/>
        <charset val="238"/>
      </rPr>
      <t>, v rovině na svahu do1:5</t>
    </r>
  </si>
  <si>
    <t>184 10-2131</t>
  </si>
  <si>
    <r>
      <rPr>
        <b/>
        <sz val="8"/>
        <rFont val="Arial Narrow"/>
        <family val="2"/>
        <charset val="238"/>
      </rPr>
      <t>Výsadba dřevin s balem</t>
    </r>
    <r>
      <rPr>
        <sz val="8"/>
        <rFont val="Arial Narrow"/>
        <family val="2"/>
        <charset val="238"/>
      </rPr>
      <t xml:space="preserve"> do předem vyhloubené jamky se zalitím , při průměru balu </t>
    </r>
    <r>
      <rPr>
        <b/>
        <sz val="8"/>
        <rFont val="Arial Narrow"/>
        <family val="2"/>
        <charset val="238"/>
      </rPr>
      <t xml:space="preserve">přes 100 do 200 mm, </t>
    </r>
    <r>
      <rPr>
        <sz val="8"/>
        <rFont val="Arial Narrow"/>
        <family val="2"/>
        <charset val="238"/>
      </rPr>
      <t>na svahu přes 1:2 do 1:1</t>
    </r>
  </si>
  <si>
    <t>184 10-2113</t>
  </si>
  <si>
    <r>
      <rPr>
        <b/>
        <sz val="8"/>
        <rFont val="Arial Narrow"/>
        <family val="2"/>
        <charset val="238"/>
      </rPr>
      <t>Výsadba dřevin s balem</t>
    </r>
    <r>
      <rPr>
        <sz val="8"/>
        <rFont val="Arial Narrow"/>
        <family val="2"/>
        <charset val="238"/>
      </rPr>
      <t xml:space="preserve"> do předem vyhloubené jamky se zalitím , při průměru balu </t>
    </r>
    <r>
      <rPr>
        <b/>
        <sz val="8"/>
        <rFont val="Arial Narrow"/>
        <family val="2"/>
        <charset val="238"/>
      </rPr>
      <t>přes 300 do 400 mm</t>
    </r>
    <r>
      <rPr>
        <sz val="8"/>
        <rFont val="Arial Narrow"/>
        <family val="2"/>
        <charset val="238"/>
      </rPr>
      <t>, v rovině na svahu do1:5</t>
    </r>
  </si>
  <si>
    <t>183 21-1312</t>
  </si>
  <si>
    <t>Výsadba květin do připravené půdy se zalitím, trvalek</t>
  </si>
  <si>
    <t>183 21-1313</t>
  </si>
  <si>
    <t>Výsadba květin do připravené půdy se zalitím, cibulí nebo hlíz</t>
  </si>
  <si>
    <t>Instalace kokosové rohože na svahu přes 1:2 do 1:1</t>
  </si>
  <si>
    <t>jedna tableta hnojiva / ks
keře, trvalky</t>
  </si>
  <si>
    <r>
      <rPr>
        <b/>
        <sz val="8"/>
        <rFont val="Arial Narrow"/>
        <family val="2"/>
        <charset val="238"/>
      </rPr>
      <t>Ošetření rostlin</t>
    </r>
    <r>
      <rPr>
        <sz val="8"/>
        <rFont val="Arial Narrow"/>
        <family val="2"/>
        <charset val="238"/>
      </rPr>
      <t xml:space="preserve"> při výsadbě</t>
    </r>
  </si>
  <si>
    <r>
      <rPr>
        <b/>
        <sz val="8"/>
        <rFont val="Arial Narrow"/>
        <family val="2"/>
        <charset val="238"/>
      </rPr>
      <t>Mulčování vysazených rostlin</t>
    </r>
    <r>
      <rPr>
        <sz val="8"/>
        <rFont val="Arial Narrow"/>
        <family val="2"/>
        <charset val="238"/>
      </rPr>
      <t xml:space="preserve"> mulčovací kůrou, tl. do 100 mm, , v rovině na svahu do1:5</t>
    </r>
  </si>
  <si>
    <t>vrstva 70 mm, po slehnutí</t>
  </si>
  <si>
    <t>184 91-1422</t>
  </si>
  <si>
    <r>
      <rPr>
        <b/>
        <sz val="8"/>
        <rFont val="Arial Narrow"/>
        <family val="2"/>
        <charset val="238"/>
      </rPr>
      <t>Mulčování záhonu kačírkem nebo drceným kamenivem tloušťky mulče, přes 50 do 100mm</t>
    </r>
    <r>
      <rPr>
        <sz val="8"/>
        <rFont val="Arial Narrow"/>
        <family val="2"/>
        <charset val="238"/>
      </rPr>
      <t xml:space="preserve"> , v rovině na svahu do1:5</t>
    </r>
  </si>
  <si>
    <t>vrstva 70 mm, po slehnutí , plochy okrasných travin + bludiště</t>
  </si>
  <si>
    <t>184 91-1423</t>
  </si>
  <si>
    <r>
      <rPr>
        <b/>
        <sz val="8"/>
        <rFont val="Arial Narrow"/>
        <family val="2"/>
        <charset val="238"/>
      </rPr>
      <t>Mulčování vysazených rostlin</t>
    </r>
    <r>
      <rPr>
        <sz val="8"/>
        <rFont val="Arial Narrow"/>
        <family val="2"/>
        <charset val="238"/>
      </rPr>
      <t xml:space="preserve"> mulčovací kůrou, tl. do 100 mm, na svahu přes 1:2 do 1:1</t>
    </r>
  </si>
  <si>
    <t>Založení extenzivní střechy rostlinnými řízky</t>
  </si>
  <si>
    <t>viz. situace</t>
  </si>
  <si>
    <t>Tabletové hnojivo</t>
  </si>
  <si>
    <t>1ks/rostlina</t>
  </si>
  <si>
    <t xml:space="preserve">
 10l/m2/zálivka</t>
  </si>
  <si>
    <t xml:space="preserve">Mulč pro trvalky a růže </t>
  </si>
  <si>
    <t>vrstva 70 mm</t>
  </si>
  <si>
    <t>Kamená drť 16/22 , droba barvy hněná - okrová</t>
  </si>
  <si>
    <t>Kokosová rohož 400g/m2</t>
  </si>
  <si>
    <t>Ocelová skoba tl.4mm / 300 mm</t>
  </si>
  <si>
    <r>
      <t>1 ks /m</t>
    </r>
    <r>
      <rPr>
        <vertAlign val="superscript"/>
        <sz val="8"/>
        <color theme="3" tint="0.39997558519241921"/>
        <rFont val="Arial Narrow"/>
        <family val="2"/>
        <charset val="238"/>
      </rPr>
      <t>2</t>
    </r>
  </si>
  <si>
    <t>Herbicidní přípravek</t>
  </si>
  <si>
    <t>6l/10 000m2</t>
  </si>
  <si>
    <t>l</t>
  </si>
  <si>
    <t xml:space="preserve">ZALOŽENÍ TRÁVNÍKU </t>
  </si>
  <si>
    <r>
      <rPr>
        <b/>
        <sz val="8"/>
        <rFont val="Arial Narrow"/>
        <family val="2"/>
        <charset val="238"/>
      </rPr>
      <t>Rozrušení půdy</t>
    </r>
    <r>
      <rPr>
        <sz val="8"/>
        <rFont val="Arial Narrow"/>
        <family val="2"/>
        <charset val="238"/>
      </rPr>
      <t xml:space="preserve"> na hloubku přes 50 do 150 souvislé plochy přes 500 m2,  v rovině nebo na svahu do 1:5</t>
    </r>
  </si>
  <si>
    <t>nakypření vegetační vrstvy</t>
  </si>
  <si>
    <t>181 41-1131</t>
  </si>
  <si>
    <r>
      <rPr>
        <b/>
        <sz val="8"/>
        <rFont val="Arial Narrow"/>
        <family val="2"/>
        <charset val="238"/>
      </rPr>
      <t>Založení trávníku parkového</t>
    </r>
    <r>
      <rPr>
        <sz val="8"/>
        <rFont val="Arial Narrow"/>
        <family val="2"/>
        <charset val="238"/>
      </rPr>
      <t xml:space="preserve"> na půdě předem připravené, plochy do 1000 m², vč. Utažení, pokosení, naložení, odvozu a složení odpadu do 20km,  v rovině nebo na svahu do 1:5</t>
    </r>
  </si>
  <si>
    <t>183 40-3153</t>
  </si>
  <si>
    <r>
      <t>Obdělání půdy hrabáním,</t>
    </r>
    <r>
      <rPr>
        <sz val="8"/>
        <rFont val="Arial Narrow"/>
        <family val="2"/>
        <charset val="238"/>
      </rPr>
      <t xml:space="preserve"> v rovině nebo na svahu do 1:5</t>
    </r>
  </si>
  <si>
    <t>2x</t>
  </si>
  <si>
    <t>183 40-3161</t>
  </si>
  <si>
    <r>
      <t>Obdělání půdy válením</t>
    </r>
    <r>
      <rPr>
        <sz val="8"/>
        <rFont val="Arial Narrow"/>
        <family val="2"/>
        <charset val="238"/>
      </rPr>
      <t>, v rovině nebo na svahu do 1:5</t>
    </r>
  </si>
  <si>
    <t>přes založením trávníku
3x</t>
  </si>
  <si>
    <t>185 80-2113</t>
  </si>
  <si>
    <r>
      <rPr>
        <b/>
        <sz val="8"/>
        <rFont val="Arial Narrow"/>
        <family val="2"/>
        <charset val="238"/>
      </rPr>
      <t>Hnojení půdy nebo trávníku umělým hnojivem</t>
    </r>
    <r>
      <rPr>
        <sz val="8"/>
        <rFont val="Arial Narrow"/>
        <family val="2"/>
        <charset val="238"/>
      </rPr>
      <t xml:space="preserve"> na široko </t>
    </r>
  </si>
  <si>
    <t>Travní osivo – směs microclover - příměs jetele plazivého 3%</t>
  </si>
  <si>
    <t xml:space="preserve"> 0,03kg/m2</t>
  </si>
  <si>
    <t>Travní osivo – pro hřiště</t>
  </si>
  <si>
    <t>Trávníkové hnojivo  s prodlouženým účinkem - podíl živin N (12 %), P (11 %), K (18 %) + MgO (3 %)</t>
  </si>
  <si>
    <t xml:space="preserve"> 0,025kg/m2</t>
  </si>
  <si>
    <t>ROZVOJOVÁ PÉČE O ZELEŇ</t>
  </si>
  <si>
    <t>ROZVOJOVÁ PÉČE ZA 1. ROK PO ZALOŽENÍ VÝSADEB</t>
  </si>
  <si>
    <t>Stromy</t>
  </si>
  <si>
    <t>185 80-4513</t>
  </si>
  <si>
    <r>
      <t>Odplevelení výsadeb</t>
    </r>
    <r>
      <rPr>
        <sz val="8"/>
        <rFont val="Arial Narrow"/>
        <family val="2"/>
        <charset val="238"/>
      </rPr>
      <t xml:space="preserve">, v rovině nebo nasvahu do 1:5, </t>
    </r>
    <r>
      <rPr>
        <b/>
        <sz val="8"/>
        <rFont val="Arial Narrow"/>
        <family val="2"/>
        <charset val="238"/>
      </rPr>
      <t>dřevin solitérních</t>
    </r>
    <r>
      <rPr>
        <sz val="8"/>
        <rFont val="Arial Narrow"/>
        <family val="2"/>
        <charset val="238"/>
      </rPr>
      <t>, včetně kypření, s případným naložením odpadu na dopravní prostředek, odvozem do 20 km a složením</t>
    </r>
  </si>
  <si>
    <t>4x opakování</t>
  </si>
  <si>
    <r>
      <t>m</t>
    </r>
    <r>
      <rPr>
        <vertAlign val="superscript"/>
        <sz val="8"/>
        <rFont val="Arial Narrow"/>
        <family val="2"/>
        <charset val="238"/>
      </rPr>
      <t>2</t>
    </r>
  </si>
  <si>
    <t>185 80-4311</t>
  </si>
  <si>
    <r>
      <rPr>
        <b/>
        <sz val="8"/>
        <rFont val="Arial Narrow"/>
        <family val="2"/>
        <charset val="238"/>
      </rPr>
      <t>Zalití rostlin vodou</t>
    </r>
    <r>
      <rPr>
        <sz val="8"/>
        <rFont val="Arial Narrow"/>
        <family val="2"/>
        <charset val="238"/>
      </rPr>
      <t xml:space="preserve">, plochy jednotlivě do 20 m2   </t>
    </r>
  </si>
  <si>
    <t>10x opakování na strom za rok (70l zálivka/strom)</t>
  </si>
  <si>
    <t>Recyklační poplatek - biologický odpad</t>
  </si>
  <si>
    <t>Rostliny ve skupinách</t>
  </si>
  <si>
    <t>185 80-4514</t>
  </si>
  <si>
    <r>
      <t>Odplevelení výsadeb</t>
    </r>
    <r>
      <rPr>
        <sz val="8"/>
        <rFont val="Arial Narrow"/>
        <family val="2"/>
        <charset val="238"/>
      </rPr>
      <t xml:space="preserve">, v rovině nebo nasvahu do 1:5, </t>
    </r>
    <r>
      <rPr>
        <b/>
        <sz val="8"/>
        <rFont val="Arial Narrow"/>
        <family val="2"/>
        <charset val="238"/>
      </rPr>
      <t>souvislých keřových stupin</t>
    </r>
    <r>
      <rPr>
        <sz val="8"/>
        <rFont val="Arial Narrow"/>
        <family val="2"/>
        <charset val="238"/>
      </rPr>
      <t>, včetně kypření, s případným naložením odpadu na dopravní prostředek, odvozem do 20 km a složením</t>
    </r>
  </si>
  <si>
    <t>185 80-4532</t>
  </si>
  <si>
    <r>
      <t>Odplevelení výsadeb</t>
    </r>
    <r>
      <rPr>
        <sz val="8"/>
        <rFont val="Arial Narrow"/>
        <family val="2"/>
        <charset val="238"/>
      </rPr>
      <t xml:space="preserve">,  na svahu přes 1:2 do 1:1, </t>
    </r>
    <r>
      <rPr>
        <b/>
        <sz val="8"/>
        <rFont val="Arial Narrow"/>
        <family val="2"/>
        <charset val="238"/>
      </rPr>
      <t>souvislých keřových stupin</t>
    </r>
    <r>
      <rPr>
        <sz val="8"/>
        <rFont val="Arial Narrow"/>
        <family val="2"/>
        <charset val="238"/>
      </rPr>
      <t>, včetně kypření, s případným naložením odpadu na dopravní prostředek, odvozem do 20 km a složením</t>
    </r>
  </si>
  <si>
    <t>185 80-4319</t>
  </si>
  <si>
    <r>
      <t xml:space="preserve">Zalití rostlin vodou, </t>
    </r>
    <r>
      <rPr>
        <sz val="8"/>
        <rFont val="Arial Narrow"/>
        <family val="2"/>
        <charset val="238"/>
      </rPr>
      <t>plochy záhonů jednotlivě přes 20m²</t>
    </r>
  </si>
  <si>
    <t xml:space="preserve">10x zálivka </t>
  </si>
  <si>
    <t>Cena za roční rozvojovou péči</t>
  </si>
  <si>
    <t>ROZVOJOVÁ PÉČE ZA 2. ROK PO ZALOŽENÍ VÝSADEB</t>
  </si>
  <si>
    <r>
      <t xml:space="preserve">Odplevelení výsadeb, v rovině nebo nasvahu do 1:5, dřevin solitérních, </t>
    </r>
    <r>
      <rPr>
        <sz val="8"/>
        <rFont val="Arial Narrow"/>
        <family val="2"/>
        <charset val="238"/>
      </rPr>
      <t>včetně kypření, s případným naložením odpadu na dopravní prostředek, odvozem do 20 km a složením</t>
    </r>
  </si>
  <si>
    <t>Řez stromů výchovný, výšky do 4m</t>
  </si>
  <si>
    <t xml:space="preserve">Zalití rostlin vodou, plochy jednotlivě do 20 m2   </t>
  </si>
  <si>
    <r>
      <rPr>
        <b/>
        <sz val="8"/>
        <rFont val="Arial Narrow"/>
        <family val="2"/>
        <charset val="238"/>
      </rPr>
      <t>Oprava stávajícího kotvení stromu</t>
    </r>
    <r>
      <rPr>
        <sz val="8"/>
        <rFont val="Arial Narrow"/>
        <family val="2"/>
        <charset val="238"/>
      </rPr>
      <t>, délky kůlů přes 2 do 3m včetně použitých materiálů</t>
    </r>
  </si>
  <si>
    <t>184 91-1111</t>
  </si>
  <si>
    <r>
      <rPr>
        <b/>
        <sz val="8"/>
        <rFont val="Arial Narrow"/>
        <family val="2"/>
        <charset val="238"/>
      </rPr>
      <t>Znovuuvázání dřeviny</t>
    </r>
    <r>
      <rPr>
        <sz val="8"/>
        <rFont val="Arial Narrow"/>
        <family val="2"/>
        <charset val="238"/>
      </rPr>
      <t xml:space="preserve"> jedním úvazkem ke stávajícímu kůlu 
</t>
    </r>
  </si>
  <si>
    <t>Úvazeký - šíře 3cm</t>
  </si>
  <si>
    <t>ROZVOJOVÁ PÉČE ZA 3. ROK PO ZALOŽENÍ VÝSADEB</t>
  </si>
  <si>
    <t>Poplatek za uložení odpadu na skládce - biologický odpad</t>
  </si>
  <si>
    <t>185 21-5173</t>
  </si>
  <si>
    <r>
      <rPr>
        <b/>
        <sz val="8"/>
        <rFont val="Arial Narrow"/>
        <family val="2"/>
        <charset val="238"/>
      </rPr>
      <t xml:space="preserve">Odstranění ukotvení </t>
    </r>
    <r>
      <rPr>
        <sz val="8"/>
        <rFont val="Arial Narrow"/>
        <family val="2"/>
        <charset val="238"/>
      </rPr>
      <t>dřeviny třemi kůly délky přes 2 do 3m</t>
    </r>
  </si>
  <si>
    <t>184 50-1181</t>
  </si>
  <si>
    <r>
      <rPr>
        <b/>
        <sz val="8"/>
        <rFont val="Arial Narrow"/>
        <family val="2"/>
        <charset val="238"/>
      </rPr>
      <t>Odstranění obalu kmene</t>
    </r>
    <r>
      <rPr>
        <sz val="8"/>
        <rFont val="Arial Narrow"/>
        <family val="2"/>
        <charset val="238"/>
      </rPr>
      <t xml:space="preserve"> z rákosové nebo kokosové rohože</t>
    </r>
  </si>
  <si>
    <t>Přesun hmot pro sadovnické a krajinářské úpravy, dopravní vzdálenost do 5000m</t>
  </si>
  <si>
    <r>
      <rPr>
        <b/>
        <sz val="8"/>
        <rFont val="Arial Narrow"/>
        <family val="2"/>
        <charset val="238"/>
      </rPr>
      <t>Mulčování vysazených rostlin</t>
    </r>
    <r>
      <rPr>
        <sz val="8"/>
        <rFont val="Arial Narrow"/>
        <family val="2"/>
        <charset val="238"/>
      </rPr>
      <t xml:space="preserve"> mulčovací kůrou, tl. do 100 mm</t>
    </r>
  </si>
  <si>
    <t>vrstva 50 mm</t>
  </si>
  <si>
    <t>TECHNICKÉ PRVKY A PLOCHY</t>
  </si>
  <si>
    <t>Instalace ocelového obrubníku</t>
  </si>
  <si>
    <t>specifikace viz. TZ</t>
  </si>
  <si>
    <t>Instalace plastového obrubníku</t>
  </si>
  <si>
    <t>183 10-6614</t>
  </si>
  <si>
    <r>
      <rPr>
        <b/>
        <sz val="8"/>
        <rFont val="Arial Narrow"/>
        <family val="2"/>
        <charset val="238"/>
      </rPr>
      <t>Instalace protikořenových bariér do předem vyhloubené rýhy,</t>
    </r>
    <r>
      <rPr>
        <sz val="8"/>
        <rFont val="Arial Narrow"/>
        <family val="2"/>
        <charset val="238"/>
      </rPr>
      <t xml:space="preserve"> včetně zásypu a nutnění , v rovině na svahu do1:5, hloubky 1000 do 1400 mm</t>
    </r>
  </si>
  <si>
    <t xml:space="preserve">viz. situace </t>
  </si>
  <si>
    <r>
      <rPr>
        <b/>
        <sz val="8"/>
        <rFont val="Arial Narrow"/>
        <family val="2"/>
        <charset val="238"/>
      </rPr>
      <t>Hloubení rýh pro vysazování rostlin v zemině tř.1 až 4 bez výměny půdy</t>
    </r>
    <r>
      <rPr>
        <sz val="8"/>
        <rFont val="Arial Narrow"/>
        <family val="2"/>
        <charset val="238"/>
      </rPr>
      <t xml:space="preserve"> , v rovině na svahu do 1:5, šířky přes 400 do 600 mm,hl. do 500 mm</t>
    </r>
  </si>
  <si>
    <t xml:space="preserve">specifikace viz. TZ
</t>
  </si>
  <si>
    <t>289971211R00</t>
  </si>
  <si>
    <t>Zřízení vrstvy z geotextilie sklon do 1:5 š.do 3 m</t>
  </si>
  <si>
    <t>viz. situace 
plocha kačírku + mlatu+kamené pole</t>
  </si>
  <si>
    <t>936 00-9113</t>
  </si>
  <si>
    <r>
      <rPr>
        <b/>
        <sz val="8"/>
        <rFont val="Arial Narrow"/>
        <family val="2"/>
        <charset val="238"/>
      </rPr>
      <t>Bezpečnostní dopadová plocha na dětském hřišti tloušťky 20 cm</t>
    </r>
    <r>
      <rPr>
        <sz val="8"/>
        <rFont val="Arial Narrow"/>
        <family val="2"/>
        <charset val="238"/>
      </rPr>
      <t xml:space="preserve">, z kačírku </t>
    </r>
  </si>
  <si>
    <t>specifikace viz. TZ a výkres</t>
  </si>
  <si>
    <t>vrstva 70 mm, po slehnutí , kamenné pole</t>
  </si>
  <si>
    <t>181101102R00</t>
  </si>
  <si>
    <r>
      <rPr>
        <b/>
        <sz val="8"/>
        <rFont val="Arial Narrow"/>
        <family val="2"/>
        <charset val="238"/>
      </rPr>
      <t>Úprava pláně v zářezech v hor. 1-4</t>
    </r>
    <r>
      <rPr>
        <sz val="8"/>
        <rFont val="Arial Narrow"/>
        <family val="2"/>
        <charset val="238"/>
      </rPr>
      <t>, se zhutněním</t>
    </r>
  </si>
  <si>
    <t>plocha mlatu + kačírku</t>
  </si>
  <si>
    <r>
      <rPr>
        <b/>
        <sz val="8"/>
        <rFont val="Arial Narrow"/>
        <family val="2"/>
        <charset val="238"/>
      </rPr>
      <t>Přesun hmot pro sadovnické a krajinářské úprav</t>
    </r>
    <r>
      <rPr>
        <sz val="8"/>
        <rFont val="Arial Narrow"/>
        <family val="2"/>
        <charset val="238"/>
      </rPr>
      <t>y, dopravní vzdálenost do 5000 m</t>
    </r>
  </si>
  <si>
    <t>564821111R00</t>
  </si>
  <si>
    <t>Podklad ze štěrkodrti po zhutnění tloušťky 200 mm</t>
  </si>
  <si>
    <t>564831111R00</t>
  </si>
  <si>
    <t>Podklad ze štěrkodrti po zhutnění tloušťky 60 mm</t>
  </si>
  <si>
    <t>564932111R00</t>
  </si>
  <si>
    <t>Podklad z mechanicky zpevněného kameniva po zhutnění tloušťky 40 mm</t>
  </si>
  <si>
    <t xml:space="preserve">Ocelový obrubník s kovovými trny </t>
  </si>
  <si>
    <t xml:space="preserve">specifikace viz. TZ </t>
  </si>
  <si>
    <t>Plastový obrubník</t>
  </si>
  <si>
    <t>Kořenová bariéra</t>
  </si>
  <si>
    <t>Kačírek fr 4/8, okrová barva</t>
  </si>
  <si>
    <t>Geotextilie 300g/m2</t>
  </si>
  <si>
    <t>Kamenivo fr 0/4</t>
  </si>
  <si>
    <t>Kamenivo fr 0/32</t>
  </si>
  <si>
    <t>Kamenivo fr 32/63</t>
  </si>
  <si>
    <t>CELKOVÉ VEDLEJŠÍ ROZPOČTOVACÍ NÁKLADY</t>
  </si>
  <si>
    <t>Vytýčení inženýrských sítí</t>
  </si>
  <si>
    <t>Dočasné dopravní značení</t>
  </si>
  <si>
    <t>Zhotovení dokumentace skutečného stavu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</si>
</sst>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164" formatCode="#,##0.0"/>
    <numFmt numFmtId="165" formatCode="#,##0.00000"/>
    <numFmt numFmtId="166" formatCode="\ #,##0.00&quot; Kč &quot;;\-#,##0.00&quot; Kč &quot;;&quot; -&quot;#&quot; Kč &quot;;@\ "/>
    <numFmt numFmtId="167" formatCode="#,##0.00\ [$Kč-405];[Red]\-#,##0.00\ [$Kč-405]"/>
    <numFmt numFmtId="168" formatCode="#,##0.00_ ;\-#,##0.00\ "/>
    <numFmt numFmtId="169" formatCode="0.0"/>
    <numFmt numFmtId="170" formatCode="#,##0.00&quot; Kč&quot;"/>
    <numFmt numFmtId="171" formatCode="#,##0.00\ &quot;Kč&quot;"/>
    <numFmt numFmtId="172" formatCode="#,##0.00\ [$Kč-405];\-#,##0.00\ [$Kč-405]"/>
    <numFmt numFmtId="173" formatCode="#,##0\ [$Kč-405];\-#,##0\ [$Kč-405]"/>
    <numFmt numFmtId="174" formatCode="0.0000"/>
    <numFmt numFmtId="175" formatCode="#"/>
    <numFmt numFmtId="176" formatCode="#,##0.000"/>
  </numFmts>
  <fonts count="7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14"/>
      <name val="Arial CE"/>
      <charset val="238"/>
    </font>
    <font>
      <sz val="10"/>
      <name val="Arial"/>
      <family val="2"/>
      <charset val="238"/>
    </font>
    <font>
      <b/>
      <sz val="12"/>
      <name val="Arial Narrow"/>
      <family val="2"/>
      <charset val="238"/>
    </font>
    <font>
      <sz val="11"/>
      <name val="Arial Narrow"/>
      <family val="2"/>
      <charset val="238"/>
    </font>
    <font>
      <sz val="8"/>
      <name val="Arial Narrow"/>
      <family val="2"/>
      <charset val="238"/>
    </font>
    <font>
      <sz val="10"/>
      <name val="Arial"/>
      <family val="2"/>
      <charset val="1"/>
    </font>
    <font>
      <b/>
      <sz val="11"/>
      <name val="Arial Narrow"/>
      <family val="2"/>
      <charset val="238"/>
    </font>
    <font>
      <i/>
      <sz val="11"/>
      <name val="Arial Narrow"/>
      <family val="2"/>
      <charset val="238"/>
    </font>
    <font>
      <sz val="10"/>
      <name val="Arial"/>
      <charset val="1"/>
    </font>
    <font>
      <b/>
      <sz val="11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sz val="9"/>
      <color theme="1"/>
      <name val="Arial Narrow"/>
      <family val="2"/>
      <charset val="238"/>
    </font>
    <font>
      <sz val="9"/>
      <name val="Arial Narrow"/>
      <family val="2"/>
      <charset val="238"/>
    </font>
    <font>
      <vertAlign val="superscript"/>
      <sz val="11"/>
      <name val="Arial Narrow"/>
      <family val="2"/>
      <charset val="238"/>
    </font>
    <font>
      <sz val="11"/>
      <color indexed="8"/>
      <name val="Arial Narrow"/>
      <family val="2"/>
      <charset val="238"/>
    </font>
    <font>
      <b/>
      <sz val="13"/>
      <name val="Arial Narrow"/>
      <family val="2"/>
      <charset val="238"/>
    </font>
    <font>
      <b/>
      <sz val="10"/>
      <name val="Arial Narrow"/>
      <family val="2"/>
      <charset val="238"/>
    </font>
    <font>
      <i/>
      <sz val="8"/>
      <name val="Arial Narrow"/>
      <family val="2"/>
      <charset val="238"/>
    </font>
    <font>
      <b/>
      <i/>
      <sz val="11"/>
      <color rgb="FFFF0000"/>
      <name val="Arial Narrow"/>
      <family val="2"/>
      <charset val="238"/>
    </font>
    <font>
      <b/>
      <sz val="11"/>
      <color rgb="FFFF0000"/>
      <name val="Arial Narrow"/>
      <family val="2"/>
      <charset val="238"/>
    </font>
    <font>
      <sz val="7"/>
      <name val="Arial Narrow"/>
      <family val="2"/>
      <charset val="238"/>
    </font>
    <font>
      <b/>
      <sz val="9"/>
      <color rgb="FFFF0000"/>
      <name val="Arial Narrow"/>
      <family val="2"/>
      <charset val="238"/>
    </font>
    <font>
      <b/>
      <sz val="12"/>
      <color rgb="FFFF0000"/>
      <name val="Arial Narrow"/>
      <family val="2"/>
      <charset val="238"/>
    </font>
    <font>
      <b/>
      <sz val="12"/>
      <color theme="1"/>
      <name val="Arial Narrow"/>
      <family val="2"/>
      <charset val="238"/>
    </font>
    <font>
      <sz val="12"/>
      <name val="Arial Narrow"/>
      <family val="2"/>
      <charset val="238"/>
    </font>
    <font>
      <sz val="10"/>
      <name val="Arial Narrow"/>
      <family val="2"/>
      <charset val="238"/>
    </font>
    <font>
      <b/>
      <sz val="8"/>
      <name val="Arial Narrow"/>
      <family val="2"/>
      <charset val="238"/>
    </font>
    <font>
      <b/>
      <sz val="8"/>
      <color rgb="FF0070C0"/>
      <name val="Arial Narrow"/>
      <family val="2"/>
      <charset val="238"/>
    </font>
    <font>
      <sz val="8"/>
      <color theme="3" tint="0.39997558519241921"/>
      <name val="Arial Narrow"/>
      <family val="2"/>
      <charset val="238"/>
    </font>
    <font>
      <vertAlign val="superscript"/>
      <sz val="10"/>
      <name val="Arial Narrow"/>
      <family val="2"/>
      <charset val="238"/>
    </font>
    <font>
      <b/>
      <sz val="10"/>
      <color indexed="14"/>
      <name val="Arial Narrow"/>
      <family val="2"/>
      <charset val="238"/>
    </font>
    <font>
      <sz val="8"/>
      <color rgb="FFFF33CC"/>
      <name val="Arial Narrow"/>
      <family val="2"/>
      <charset val="238"/>
    </font>
    <font>
      <sz val="8"/>
      <color indexed="62"/>
      <name val="Arial Narrow"/>
      <family val="2"/>
      <charset val="238"/>
    </font>
    <font>
      <sz val="8"/>
      <color theme="4"/>
      <name val="Arial Narrow"/>
      <family val="2"/>
      <charset val="238"/>
    </font>
    <font>
      <vertAlign val="superscript"/>
      <sz val="8"/>
      <name val="Arial Narrow"/>
      <family val="2"/>
      <charset val="238"/>
    </font>
    <font>
      <sz val="8"/>
      <color indexed="14"/>
      <name val="Arial Narrow"/>
      <family val="2"/>
      <charset val="238"/>
    </font>
    <font>
      <b/>
      <sz val="9"/>
      <name val="Arial Narrow"/>
      <family val="2"/>
      <charset val="238"/>
    </font>
    <font>
      <sz val="8.8000000000000007"/>
      <name val="Arial Narrow"/>
      <family val="2"/>
      <charset val="238"/>
    </font>
    <font>
      <b/>
      <sz val="8"/>
      <color theme="3" tint="0.39997558519241921"/>
      <name val="Arial Narrow"/>
      <family val="2"/>
      <charset val="238"/>
    </font>
    <font>
      <sz val="10"/>
      <color theme="1"/>
      <name val="Arial Narrow"/>
      <family val="2"/>
      <charset val="238"/>
    </font>
    <font>
      <i/>
      <sz val="10"/>
      <color theme="1"/>
      <name val="Arial Narrow"/>
      <family val="2"/>
      <charset val="238"/>
    </font>
    <font>
      <i/>
      <sz val="10"/>
      <color rgb="FF000000"/>
      <name val="Arial Narrow"/>
      <family val="2"/>
      <charset val="238"/>
    </font>
    <font>
      <sz val="10"/>
      <color rgb="FF000000"/>
      <name val="Arial Narrow"/>
      <family val="2"/>
      <charset val="238"/>
    </font>
    <font>
      <b/>
      <i/>
      <sz val="10"/>
      <name val="Arial Narrow"/>
      <family val="2"/>
      <charset val="238"/>
    </font>
    <font>
      <i/>
      <sz val="8"/>
      <color theme="3" tint="0.39997558519241921"/>
      <name val="Arial Narrow"/>
      <family val="2"/>
      <charset val="238"/>
    </font>
    <font>
      <b/>
      <i/>
      <sz val="8"/>
      <name val="Arial Narrow"/>
      <family val="2"/>
      <charset val="238"/>
    </font>
    <font>
      <sz val="11"/>
      <color theme="3" tint="0.39997558519241921"/>
      <name val="Arial Narrow"/>
      <family val="2"/>
      <charset val="238"/>
    </font>
    <font>
      <vertAlign val="superscript"/>
      <sz val="8"/>
      <color theme="3" tint="0.39997558519241921"/>
      <name val="Arial Narrow"/>
      <family val="2"/>
      <charset val="238"/>
    </font>
    <font>
      <sz val="8"/>
      <color rgb="FF0070C0"/>
      <name val="Arial Narrow"/>
      <family val="2"/>
      <charset val="238"/>
    </font>
    <font>
      <sz val="11"/>
      <color rgb="FF0070C0"/>
      <name val="Arial Narrow"/>
      <family val="2"/>
      <charset val="238"/>
    </font>
    <font>
      <i/>
      <sz val="9"/>
      <name val="Arial Narrow"/>
      <family val="2"/>
      <charset val="238"/>
    </font>
  </fonts>
  <fills count="1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indexed="44"/>
      </patternFill>
    </fill>
    <fill>
      <patternFill patternType="solid">
        <fgColor theme="0"/>
        <bgColor indexed="44"/>
      </patternFill>
    </fill>
    <fill>
      <patternFill patternType="solid">
        <fgColor indexed="22"/>
        <bgColor indexed="4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31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41"/>
      </patternFill>
    </fill>
    <fill>
      <patternFill patternType="solid">
        <fgColor theme="6" tint="0.39997558519241921"/>
        <bgColor indexed="64"/>
      </patternFill>
    </fill>
  </fills>
  <borders count="6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1" fillId="0" borderId="0"/>
    <xf numFmtId="0" fontId="21" fillId="0" borderId="0" applyNumberFormat="0" applyFill="0" applyBorder="0" applyAlignment="0" applyProtection="0"/>
    <xf numFmtId="0" fontId="25" fillId="0" borderId="0"/>
    <xf numFmtId="0" fontId="28" fillId="0" borderId="0" applyNumberFormat="0" applyFill="0" applyBorder="0" applyAlignment="0" applyProtection="0"/>
    <xf numFmtId="0" fontId="21" fillId="0" borderId="0"/>
    <xf numFmtId="0" fontId="21" fillId="0" borderId="0"/>
    <xf numFmtId="0" fontId="1" fillId="0" borderId="0"/>
    <xf numFmtId="0" fontId="21" fillId="0" borderId="0" applyNumberFormat="0" applyFill="0" applyBorder="0" applyAlignment="0" applyProtection="0"/>
  </cellStyleXfs>
  <cellXfs count="76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0" fillId="0" borderId="6" xfId="0" applyNumberFormat="1" applyBorder="1" applyAlignment="1">
      <alignment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5" xfId="0" applyNumberFormat="1" applyFont="1" applyBorder="1" applyAlignment="1">
      <alignment vertical="center" wrapText="1" shrinkToFit="1"/>
    </xf>
    <xf numFmtId="4" fontId="8" fillId="0" borderId="35" xfId="0" applyNumberFormat="1" applyFont="1" applyBorder="1" applyAlignment="1">
      <alignment vertical="center" shrinkToFit="1"/>
    </xf>
    <xf numFmtId="3" fontId="8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30" xfId="0" applyFont="1" applyFill="1" applyBorder="1" applyAlignment="1">
      <alignment horizontal="center" vertical="center" wrapText="1"/>
    </xf>
    <xf numFmtId="0" fontId="15" fillId="5" borderId="31" xfId="0" applyFont="1" applyFill="1" applyBorder="1" applyAlignment="1">
      <alignment horizontal="center" vertical="center" wrapText="1"/>
    </xf>
    <xf numFmtId="0" fontId="15" fillId="5" borderId="32" xfId="0" applyFont="1" applyFill="1" applyBorder="1" applyAlignment="1">
      <alignment horizontal="center" vertical="center" wrapText="1"/>
    </xf>
    <xf numFmtId="49" fontId="7" fillId="0" borderId="33" xfId="0" applyNumberFormat="1" applyFont="1" applyBorder="1" applyAlignment="1">
      <alignment vertical="center"/>
    </xf>
    <xf numFmtId="0" fontId="7" fillId="3" borderId="36" xfId="0" applyFont="1" applyFill="1" applyBorder="1" applyAlignment="1">
      <alignment vertical="center"/>
    </xf>
    <xf numFmtId="0" fontId="7" fillId="3" borderId="36" xfId="0" applyFont="1" applyFill="1" applyBorder="1" applyAlignment="1">
      <alignment vertical="center" wrapText="1"/>
    </xf>
    <xf numFmtId="0" fontId="7" fillId="3" borderId="37" xfId="0" applyFont="1" applyFill="1" applyBorder="1" applyAlignment="1">
      <alignment vertical="center" wrapText="1"/>
    </xf>
    <xf numFmtId="164" fontId="7" fillId="0" borderId="35" xfId="0" applyNumberFormat="1" applyFont="1" applyBorder="1" applyAlignment="1">
      <alignment vertical="center"/>
    </xf>
    <xf numFmtId="164" fontId="7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5" xfId="0" applyNumberFormat="1" applyFont="1" applyBorder="1" applyAlignment="1">
      <alignment horizontal="center" vertical="center"/>
    </xf>
    <xf numFmtId="4" fontId="7" fillId="0" borderId="35" xfId="0" applyNumberFormat="1" applyFont="1" applyBorder="1" applyAlignment="1">
      <alignment vertical="center"/>
    </xf>
    <xf numFmtId="4" fontId="7" fillId="3" borderId="39" xfId="0" applyNumberFormat="1" applyFont="1" applyFill="1" applyBorder="1" applyAlignment="1">
      <alignment horizontal="center" vertical="center"/>
    </xf>
    <xf numFmtId="4" fontId="7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3" borderId="21" xfId="0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top" shrinkToFit="1"/>
    </xf>
    <xf numFmtId="165" fontId="16" fillId="0" borderId="0" xfId="0" applyNumberFormat="1" applyFont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4" borderId="0" xfId="0" applyNumberFormat="1" applyFont="1" applyFill="1" applyAlignment="1" applyProtection="1">
      <alignment vertical="top" shrinkToFit="1"/>
      <protection locked="0"/>
    </xf>
    <xf numFmtId="4" fontId="8" fillId="3" borderId="0" xfId="0" applyNumberFormat="1" applyFont="1" applyFill="1" applyAlignment="1">
      <alignment vertical="top" shrinkToFit="1"/>
    </xf>
    <xf numFmtId="0" fontId="8" fillId="3" borderId="29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40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41" xfId="0" applyFont="1" applyBorder="1" applyAlignment="1">
      <alignment vertical="top"/>
    </xf>
    <xf numFmtId="49" fontId="16" fillId="0" borderId="42" xfId="0" applyNumberFormat="1" applyFont="1" applyBorder="1" applyAlignment="1">
      <alignment vertical="top"/>
    </xf>
    <xf numFmtId="0" fontId="16" fillId="0" borderId="42" xfId="0" applyFont="1" applyBorder="1" applyAlignment="1">
      <alignment horizontal="center" vertical="top" shrinkToFit="1"/>
    </xf>
    <xf numFmtId="165" fontId="16" fillId="0" borderId="42" xfId="0" applyNumberFormat="1" applyFont="1" applyBorder="1" applyAlignment="1">
      <alignment vertical="top" shrinkToFit="1"/>
    </xf>
    <xf numFmtId="4" fontId="16" fillId="4" borderId="42" xfId="0" applyNumberFormat="1" applyFont="1" applyFill="1" applyBorder="1" applyAlignment="1" applyProtection="1">
      <alignment vertical="top" shrinkToFit="1"/>
      <protection locked="0"/>
    </xf>
    <xf numFmtId="4" fontId="16" fillId="0" borderId="42" xfId="0" applyNumberFormat="1" applyFont="1" applyBorder="1" applyAlignment="1">
      <alignment vertical="top" shrinkToFit="1"/>
    </xf>
    <xf numFmtId="4" fontId="16" fillId="0" borderId="43" xfId="0" applyNumberFormat="1" applyFont="1" applyBorder="1" applyAlignment="1">
      <alignment vertical="top" shrinkToFit="1"/>
    </xf>
    <xf numFmtId="0" fontId="16" fillId="0" borderId="44" xfId="0" applyFont="1" applyBorder="1" applyAlignment="1">
      <alignment vertical="top"/>
    </xf>
    <xf numFmtId="49" fontId="16" fillId="0" borderId="45" xfId="0" applyNumberFormat="1" applyFont="1" applyBorder="1" applyAlignment="1">
      <alignment vertical="top"/>
    </xf>
    <xf numFmtId="0" fontId="16" fillId="0" borderId="45" xfId="0" applyFont="1" applyBorder="1" applyAlignment="1">
      <alignment horizontal="center" vertical="top" shrinkToFit="1"/>
    </xf>
    <xf numFmtId="165" fontId="16" fillId="0" borderId="45" xfId="0" applyNumberFormat="1" applyFont="1" applyBorder="1" applyAlignment="1">
      <alignment vertical="top" shrinkToFit="1"/>
    </xf>
    <xf numFmtId="4" fontId="16" fillId="4" borderId="45" xfId="0" applyNumberFormat="1" applyFont="1" applyFill="1" applyBorder="1" applyAlignment="1" applyProtection="1">
      <alignment vertical="top" shrinkToFit="1"/>
      <protection locked="0"/>
    </xf>
    <xf numFmtId="4" fontId="16" fillId="0" borderId="45" xfId="0" applyNumberFormat="1" applyFont="1" applyBorder="1" applyAlignment="1">
      <alignment vertical="top" shrinkToFit="1"/>
    </xf>
    <xf numFmtId="4" fontId="16" fillId="0" borderId="46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5" xfId="0" applyNumberFormat="1" applyFont="1" applyBorder="1" applyAlignment="1">
      <alignment horizontal="left" vertical="top" wrapText="1"/>
    </xf>
    <xf numFmtId="49" fontId="16" fillId="0" borderId="42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165" fontId="19" fillId="0" borderId="0" xfId="0" quotePrefix="1" applyNumberFormat="1" applyFont="1" applyAlignment="1">
      <alignment horizontal="left" vertical="top" wrapText="1"/>
    </xf>
    <xf numFmtId="165" fontId="20" fillId="0" borderId="0" xfId="0" quotePrefix="1" applyNumberFormat="1" applyFont="1" applyAlignment="1">
      <alignment horizontal="left" vertical="top" wrapText="1"/>
    </xf>
    <xf numFmtId="165" fontId="16" fillId="4" borderId="0" xfId="0" applyNumberFormat="1" applyFont="1" applyFill="1" applyAlignment="1" applyProtection="1">
      <alignment vertical="top" shrinkToFit="1"/>
      <protection locked="0"/>
    </xf>
    <xf numFmtId="49" fontId="16" fillId="0" borderId="0" xfId="0" applyNumberFormat="1" applyFont="1" applyAlignment="1">
      <alignment horizontal="left" vertical="top" wrapText="1"/>
    </xf>
    <xf numFmtId="0" fontId="22" fillId="6" borderId="39" xfId="2" applyFont="1" applyFill="1" applyBorder="1" applyAlignment="1" applyProtection="1">
      <alignment horizontal="left" vertical="center" wrapText="1"/>
    </xf>
    <xf numFmtId="0" fontId="22" fillId="0" borderId="0" xfId="2" applyFont="1" applyFill="1"/>
    <xf numFmtId="0" fontId="23" fillId="0" borderId="39" xfId="2" applyFont="1" applyFill="1" applyBorder="1" applyAlignment="1" applyProtection="1">
      <alignment horizontal="left" vertical="center" wrapText="1"/>
    </xf>
    <xf numFmtId="0" fontId="24" fillId="0" borderId="0" xfId="2" applyFont="1"/>
    <xf numFmtId="3" fontId="23" fillId="0" borderId="39" xfId="2" applyNumberFormat="1" applyFont="1" applyFill="1" applyBorder="1" applyAlignment="1" applyProtection="1">
      <alignment horizontal="left" vertical="center" wrapText="1"/>
    </xf>
    <xf numFmtId="0" fontId="23" fillId="0" borderId="39" xfId="2" applyFont="1" applyBorder="1"/>
    <xf numFmtId="0" fontId="26" fillId="7" borderId="0" xfId="3" applyFont="1" applyFill="1" applyAlignment="1">
      <alignment horizontal="left"/>
    </xf>
    <xf numFmtId="0" fontId="23" fillId="7" borderId="0" xfId="3" applyFont="1" applyFill="1" applyAlignment="1">
      <alignment horizontal="left"/>
    </xf>
    <xf numFmtId="0" fontId="27" fillId="7" borderId="0" xfId="3" applyFont="1" applyFill="1" applyAlignment="1">
      <alignment horizontal="center" wrapText="1"/>
    </xf>
    <xf numFmtId="0" fontId="23" fillId="0" borderId="0" xfId="4" applyFont="1"/>
    <xf numFmtId="0" fontId="29" fillId="0" borderId="0" xfId="4" applyFont="1" applyBorder="1"/>
    <xf numFmtId="0" fontId="30" fillId="0" borderId="0" xfId="4" applyFont="1" applyBorder="1" applyAlignment="1">
      <alignment horizontal="center"/>
    </xf>
    <xf numFmtId="0" fontId="23" fillId="0" borderId="0" xfId="5" applyFont="1" applyAlignment="1">
      <alignment horizontal="right" vertical="center"/>
    </xf>
    <xf numFmtId="0" fontId="23" fillId="0" borderId="0" xfId="5" applyFont="1" applyAlignment="1">
      <alignment vertical="center"/>
    </xf>
    <xf numFmtId="0" fontId="31" fillId="0" borderId="0" xfId="4" applyFont="1" applyBorder="1"/>
    <xf numFmtId="0" fontId="31" fillId="0" borderId="0" xfId="4" applyFont="1" applyBorder="1" applyAlignment="1">
      <alignment horizontal="center"/>
    </xf>
    <xf numFmtId="0" fontId="32" fillId="0" borderId="0" xfId="5" applyFont="1" applyAlignment="1">
      <alignment horizontal="center" vertical="center"/>
    </xf>
    <xf numFmtId="0" fontId="32" fillId="0" borderId="0" xfId="5" applyFont="1" applyAlignment="1">
      <alignment vertical="center"/>
    </xf>
    <xf numFmtId="0" fontId="30" fillId="0" borderId="18" xfId="4" applyFont="1" applyFill="1" applyBorder="1" applyAlignment="1">
      <alignment wrapText="1"/>
    </xf>
    <xf numFmtId="0" fontId="23" fillId="0" borderId="18" xfId="4" applyFont="1" applyFill="1" applyBorder="1"/>
    <xf numFmtId="0" fontId="23" fillId="0" borderId="18" xfId="4" applyFont="1" applyFill="1" applyBorder="1" applyAlignment="1">
      <alignment horizontal="center"/>
    </xf>
    <xf numFmtId="3" fontId="23" fillId="0" borderId="18" xfId="4" applyNumberFormat="1" applyFont="1" applyFill="1" applyBorder="1" applyAlignment="1">
      <alignment horizontal="right"/>
    </xf>
    <xf numFmtId="0" fontId="30" fillId="0" borderId="37" xfId="4" applyFont="1" applyFill="1" applyBorder="1" applyAlignment="1">
      <alignment wrapText="1"/>
    </xf>
    <xf numFmtId="0" fontId="23" fillId="0" borderId="37" xfId="4" applyFont="1" applyFill="1" applyBorder="1"/>
    <xf numFmtId="0" fontId="23" fillId="0" borderId="37" xfId="4" applyFont="1" applyFill="1" applyBorder="1" applyAlignment="1">
      <alignment horizontal="center"/>
    </xf>
    <xf numFmtId="3" fontId="23" fillId="0" borderId="37" xfId="4" applyNumberFormat="1" applyFont="1" applyFill="1" applyBorder="1" applyAlignment="1">
      <alignment horizontal="right"/>
    </xf>
    <xf numFmtId="0" fontId="30" fillId="0" borderId="6" xfId="4" applyFont="1" applyFill="1" applyBorder="1" applyAlignment="1">
      <alignment wrapText="1"/>
    </xf>
    <xf numFmtId="0" fontId="23" fillId="0" borderId="6" xfId="4" applyFont="1" applyFill="1" applyBorder="1"/>
    <xf numFmtId="0" fontId="23" fillId="0" borderId="6" xfId="4" applyFont="1" applyFill="1" applyBorder="1" applyAlignment="1">
      <alignment horizontal="center"/>
    </xf>
    <xf numFmtId="3" fontId="23" fillId="0" borderId="6" xfId="4" applyNumberFormat="1" applyFont="1" applyFill="1" applyBorder="1" applyAlignment="1">
      <alignment horizontal="right"/>
    </xf>
    <xf numFmtId="0" fontId="34" fillId="0" borderId="0" xfId="1" applyFont="1"/>
    <xf numFmtId="0" fontId="23" fillId="0" borderId="0" xfId="1" applyFont="1"/>
    <xf numFmtId="0" fontId="30" fillId="0" borderId="0" xfId="4" applyFont="1" applyFill="1" applyBorder="1" applyAlignment="1">
      <alignment wrapText="1"/>
    </xf>
    <xf numFmtId="0" fontId="23" fillId="0" borderId="0" xfId="4" applyFont="1" applyFill="1" applyBorder="1"/>
    <xf numFmtId="0" fontId="23" fillId="0" borderId="0" xfId="4" applyFont="1" applyFill="1" applyBorder="1" applyAlignment="1">
      <alignment horizontal="center"/>
    </xf>
    <xf numFmtId="3" fontId="23" fillId="0" borderId="0" xfId="4" applyNumberFormat="1" applyFont="1" applyFill="1" applyBorder="1" applyAlignment="1">
      <alignment horizontal="right"/>
    </xf>
    <xf numFmtId="0" fontId="23" fillId="0" borderId="18" xfId="4" applyFont="1" applyBorder="1"/>
    <xf numFmtId="0" fontId="23" fillId="0" borderId="18" xfId="4" applyFont="1" applyBorder="1" applyAlignment="1">
      <alignment horizontal="center"/>
    </xf>
    <xf numFmtId="0" fontId="34" fillId="0" borderId="18" xfId="1" applyFont="1" applyBorder="1" applyAlignment="1">
      <alignment horizontal="right"/>
    </xf>
    <xf numFmtId="0" fontId="26" fillId="0" borderId="0" xfId="4" applyFont="1" applyBorder="1"/>
    <xf numFmtId="0" fontId="23" fillId="0" borderId="0" xfId="4" applyFont="1" applyBorder="1"/>
    <xf numFmtId="0" fontId="23" fillId="0" borderId="0" xfId="4" applyFont="1" applyBorder="1" applyAlignment="1">
      <alignment horizontal="center"/>
    </xf>
    <xf numFmtId="3" fontId="34" fillId="0" borderId="0" xfId="1" applyNumberFormat="1" applyFont="1" applyAlignment="1">
      <alignment horizontal="right"/>
    </xf>
    <xf numFmtId="0" fontId="31" fillId="0" borderId="6" xfId="4" applyFont="1" applyBorder="1"/>
    <xf numFmtId="0" fontId="31" fillId="0" borderId="6" xfId="4" applyFont="1" applyBorder="1" applyAlignment="1">
      <alignment horizontal="center"/>
    </xf>
    <xf numFmtId="3" fontId="32" fillId="0" borderId="6" xfId="5" applyNumberFormat="1" applyFont="1" applyBorder="1" applyAlignment="1">
      <alignment horizontal="center" vertical="center"/>
    </xf>
    <xf numFmtId="0" fontId="23" fillId="0" borderId="18" xfId="4" applyFont="1" applyBorder="1" applyAlignment="1">
      <alignment horizontal="right"/>
    </xf>
    <xf numFmtId="0" fontId="34" fillId="0" borderId="0" xfId="1" applyFont="1" applyAlignment="1">
      <alignment horizontal="right"/>
    </xf>
    <xf numFmtId="3" fontId="32" fillId="0" borderId="0" xfId="5" applyNumberFormat="1" applyFont="1" applyAlignment="1">
      <alignment horizontal="center" vertical="center"/>
    </xf>
    <xf numFmtId="0" fontId="23" fillId="0" borderId="18" xfId="4" applyNumberFormat="1" applyFont="1" applyBorder="1" applyAlignment="1">
      <alignment horizontal="right"/>
    </xf>
    <xf numFmtId="0" fontId="23" fillId="0" borderId="0" xfId="4" applyFont="1" applyAlignment="1">
      <alignment horizontal="center"/>
    </xf>
    <xf numFmtId="0" fontId="35" fillId="7" borderId="0" xfId="6" applyFont="1" applyFill="1" applyAlignment="1">
      <alignment horizontal="left" wrapText="1"/>
    </xf>
    <xf numFmtId="0" fontId="36" fillId="7" borderId="0" xfId="6" applyFont="1" applyFill="1" applyAlignment="1">
      <alignment horizontal="left"/>
    </xf>
    <xf numFmtId="49" fontId="37" fillId="8" borderId="0" xfId="6" applyNumberFormat="1" applyFont="1" applyFill="1" applyAlignment="1">
      <alignment horizontal="left"/>
    </xf>
    <xf numFmtId="3" fontId="37" fillId="9" borderId="0" xfId="6" applyNumberFormat="1" applyFont="1" applyFill="1" applyAlignment="1">
      <alignment horizontal="left"/>
    </xf>
    <xf numFmtId="0" fontId="37" fillId="9" borderId="0" xfId="6" applyFont="1" applyFill="1" applyAlignment="1">
      <alignment horizontal="left"/>
    </xf>
    <xf numFmtId="0" fontId="24" fillId="0" borderId="0" xfId="7" applyFont="1"/>
    <xf numFmtId="0" fontId="37" fillId="0" borderId="0" xfId="6" applyFont="1" applyAlignment="1">
      <alignment horizontal="left"/>
    </xf>
    <xf numFmtId="0" fontId="24" fillId="0" borderId="0" xfId="6" applyFont="1"/>
    <xf numFmtId="0" fontId="35" fillId="0" borderId="0" xfId="6" applyFont="1" applyAlignment="1">
      <alignment horizontal="left" wrapText="1"/>
    </xf>
    <xf numFmtId="0" fontId="36" fillId="0" borderId="0" xfId="6" applyFont="1" applyAlignment="1">
      <alignment horizontal="left"/>
    </xf>
    <xf numFmtId="49" fontId="38" fillId="10" borderId="0" xfId="6" applyNumberFormat="1" applyFont="1" applyFill="1" applyAlignment="1">
      <alignment horizontal="center"/>
    </xf>
    <xf numFmtId="3" fontId="37" fillId="0" borderId="0" xfId="6" applyNumberFormat="1" applyFont="1" applyAlignment="1">
      <alignment horizontal="left"/>
    </xf>
    <xf numFmtId="0" fontId="36" fillId="0" borderId="0" xfId="6" applyFont="1" applyAlignment="1">
      <alignment horizontal="left" wrapText="1"/>
    </xf>
    <xf numFmtId="0" fontId="23" fillId="0" borderId="39" xfId="5" applyFont="1" applyBorder="1" applyAlignment="1">
      <alignment vertical="center" wrapText="1"/>
    </xf>
    <xf numFmtId="166" fontId="23" fillId="0" borderId="39" xfId="5" applyNumberFormat="1" applyFont="1" applyBorder="1" applyAlignment="1">
      <alignment vertical="center"/>
    </xf>
    <xf numFmtId="167" fontId="39" fillId="10" borderId="0" xfId="5" applyNumberFormat="1" applyFont="1" applyFill="1" applyAlignment="1">
      <alignment vertical="center"/>
    </xf>
    <xf numFmtId="0" fontId="40" fillId="0" borderId="0" xfId="5" applyFont="1" applyAlignment="1">
      <alignment vertical="center"/>
    </xf>
    <xf numFmtId="168" fontId="40" fillId="0" borderId="0" xfId="5" applyNumberFormat="1" applyFont="1" applyAlignment="1">
      <alignment vertical="center"/>
    </xf>
    <xf numFmtId="0" fontId="32" fillId="0" borderId="0" xfId="5" applyFont="1" applyAlignment="1">
      <alignment vertical="center" wrapText="1"/>
    </xf>
    <xf numFmtId="166" fontId="32" fillId="0" borderId="0" xfId="5" applyNumberFormat="1" applyFont="1" applyAlignment="1">
      <alignment vertical="center"/>
    </xf>
    <xf numFmtId="168" fontId="41" fillId="10" borderId="0" xfId="5" applyNumberFormat="1" applyFont="1" applyFill="1" applyAlignment="1">
      <alignment vertical="center"/>
    </xf>
    <xf numFmtId="0" fontId="41" fillId="0" borderId="0" xfId="5" applyFont="1" applyAlignment="1">
      <alignment vertical="center"/>
    </xf>
    <xf numFmtId="0" fontId="22" fillId="7" borderId="11" xfId="5" applyFont="1" applyFill="1" applyBorder="1" applyAlignment="1">
      <alignment vertical="center" wrapText="1"/>
    </xf>
    <xf numFmtId="166" fontId="22" fillId="7" borderId="7" xfId="5" applyNumberFormat="1" applyFont="1" applyFill="1" applyBorder="1" applyAlignment="1">
      <alignment vertical="center"/>
    </xf>
    <xf numFmtId="166" fontId="22" fillId="7" borderId="13" xfId="5" applyNumberFormat="1" applyFont="1" applyFill="1" applyBorder="1" applyAlignment="1">
      <alignment vertical="center"/>
    </xf>
    <xf numFmtId="168" fontId="42" fillId="10" borderId="0" xfId="5" applyNumberFormat="1" applyFont="1" applyFill="1" applyAlignment="1">
      <alignment vertical="center"/>
    </xf>
    <xf numFmtId="0" fontId="43" fillId="0" borderId="0" xfId="5" applyFont="1" applyAlignment="1">
      <alignment vertical="center"/>
    </xf>
    <xf numFmtId="0" fontId="44" fillId="0" borderId="0" xfId="5" applyFont="1" applyAlignment="1">
      <alignment vertical="center"/>
    </xf>
    <xf numFmtId="0" fontId="32" fillId="10" borderId="0" xfId="5" applyFont="1" applyFill="1" applyAlignment="1">
      <alignment vertical="center"/>
    </xf>
    <xf numFmtId="0" fontId="26" fillId="6" borderId="0" xfId="4" applyFont="1" applyFill="1" applyBorder="1" applyAlignment="1">
      <alignment horizontal="left" vertical="center"/>
    </xf>
    <xf numFmtId="0" fontId="26" fillId="6" borderId="0" xfId="4" applyFont="1" applyFill="1" applyBorder="1" applyAlignment="1">
      <alignment horizontal="center" vertical="center"/>
    </xf>
    <xf numFmtId="0" fontId="45" fillId="0" borderId="0" xfId="4" applyFont="1" applyFill="1"/>
    <xf numFmtId="0" fontId="45" fillId="0" borderId="0" xfId="4" applyFont="1" applyFill="1" applyAlignment="1">
      <alignment horizontal="center" vertical="center"/>
    </xf>
    <xf numFmtId="0" fontId="24" fillId="11" borderId="0" xfId="7" applyFont="1" applyFill="1" applyAlignment="1">
      <alignment horizontal="center" vertical="center"/>
    </xf>
    <xf numFmtId="0" fontId="36" fillId="11" borderId="0" xfId="7" applyFont="1" applyFill="1" applyAlignment="1">
      <alignment horizontal="center" vertical="center"/>
    </xf>
    <xf numFmtId="0" fontId="46" fillId="11" borderId="0" xfId="7" applyFont="1" applyFill="1" applyAlignment="1">
      <alignment horizontal="center" vertical="center" wrapText="1"/>
    </xf>
    <xf numFmtId="2" fontId="47" fillId="11" borderId="0" xfId="7" applyNumberFormat="1" applyFont="1" applyFill="1" applyAlignment="1">
      <alignment horizontal="center" vertical="center" wrapText="1"/>
    </xf>
    <xf numFmtId="0" fontId="46" fillId="11" borderId="0" xfId="7" applyFont="1" applyFill="1" applyAlignment="1">
      <alignment horizontal="center" vertical="center"/>
    </xf>
    <xf numFmtId="169" fontId="46" fillId="11" borderId="0" xfId="7" applyNumberFormat="1" applyFont="1" applyFill="1" applyAlignment="1">
      <alignment horizontal="center" vertical="center"/>
    </xf>
    <xf numFmtId="4" fontId="46" fillId="11" borderId="0" xfId="7" applyNumberFormat="1" applyFont="1" applyFill="1" applyAlignment="1">
      <alignment horizontal="center" vertical="center"/>
    </xf>
    <xf numFmtId="0" fontId="46" fillId="0" borderId="39" xfId="7" applyFont="1" applyBorder="1" applyAlignment="1">
      <alignment horizontal="center" vertical="center"/>
    </xf>
    <xf numFmtId="0" fontId="46" fillId="0" borderId="39" xfId="8" applyNumberFormat="1" applyFont="1" applyFill="1" applyBorder="1" applyAlignment="1" applyProtection="1">
      <alignment horizontal="center" vertical="center"/>
    </xf>
    <xf numFmtId="0" fontId="46" fillId="0" borderId="39" xfId="7" applyFont="1" applyBorder="1" applyAlignment="1">
      <alignment horizontal="center" vertical="center" wrapText="1"/>
    </xf>
    <xf numFmtId="2" fontId="47" fillId="0" borderId="39" xfId="7" applyNumberFormat="1" applyFont="1" applyBorder="1" applyAlignment="1">
      <alignment horizontal="center" vertical="center" wrapText="1"/>
    </xf>
    <xf numFmtId="169" fontId="46" fillId="0" borderId="39" xfId="7" applyNumberFormat="1" applyFont="1" applyBorder="1" applyAlignment="1">
      <alignment horizontal="center" vertical="center"/>
    </xf>
    <xf numFmtId="4" fontId="46" fillId="0" borderId="39" xfId="7" applyNumberFormat="1" applyFont="1" applyBorder="1" applyAlignment="1">
      <alignment horizontal="center" vertical="center"/>
    </xf>
    <xf numFmtId="170" fontId="46" fillId="0" borderId="39" xfId="7" applyNumberFormat="1" applyFont="1" applyBorder="1" applyAlignment="1">
      <alignment horizontal="center" vertical="center"/>
    </xf>
    <xf numFmtId="0" fontId="24" fillId="0" borderId="39" xfId="7" applyFont="1" applyBorder="1" applyAlignment="1">
      <alignment horizontal="center" vertical="center" wrapText="1"/>
    </xf>
    <xf numFmtId="0" fontId="24" fillId="0" borderId="39" xfId="7" applyFont="1" applyBorder="1" applyAlignment="1">
      <alignment horizontal="center" vertical="center"/>
    </xf>
    <xf numFmtId="0" fontId="24" fillId="0" borderId="39" xfId="8" applyNumberFormat="1" applyFont="1" applyFill="1" applyBorder="1" applyAlignment="1" applyProtection="1">
      <alignment horizontal="center" vertical="center"/>
    </xf>
    <xf numFmtId="2" fontId="48" fillId="0" borderId="39" xfId="7" applyNumberFormat="1" applyFont="1" applyBorder="1" applyAlignment="1">
      <alignment horizontal="center" vertical="center" wrapText="1"/>
    </xf>
    <xf numFmtId="169" fontId="24" fillId="0" borderId="39" xfId="7" applyNumberFormat="1" applyFont="1" applyBorder="1" applyAlignment="1">
      <alignment horizontal="center" vertical="center"/>
    </xf>
    <xf numFmtId="171" fontId="24" fillId="12" borderId="39" xfId="7" applyNumberFormat="1" applyFont="1" applyFill="1" applyBorder="1" applyAlignment="1">
      <alignment horizontal="center" vertical="center"/>
    </xf>
    <xf numFmtId="167" fontId="24" fillId="0" borderId="39" xfId="7" applyNumberFormat="1" applyFont="1" applyBorder="1" applyAlignment="1">
      <alignment horizontal="center" vertical="center"/>
    </xf>
    <xf numFmtId="170" fontId="50" fillId="0" borderId="0" xfId="7" applyNumberFormat="1" applyFont="1"/>
    <xf numFmtId="0" fontId="51" fillId="0" borderId="0" xfId="7" applyFont="1"/>
    <xf numFmtId="0" fontId="52" fillId="0" borderId="0" xfId="7" applyFont="1"/>
    <xf numFmtId="0" fontId="53" fillId="0" borderId="39" xfId="4" applyFont="1" applyFill="1" applyBorder="1" applyAlignment="1">
      <alignment horizontal="center" vertical="center" wrapText="1"/>
    </xf>
    <xf numFmtId="0" fontId="45" fillId="0" borderId="0" xfId="4" applyFont="1" applyFill="1" applyAlignment="1">
      <alignment vertical="center"/>
    </xf>
    <xf numFmtId="3" fontId="24" fillId="0" borderId="39" xfId="4" applyNumberFormat="1" applyFont="1" applyFill="1" applyBorder="1" applyAlignment="1">
      <alignment horizontal="center" vertical="center"/>
    </xf>
    <xf numFmtId="0" fontId="24" fillId="0" borderId="0" xfId="7" applyFont="1" applyAlignment="1">
      <alignment vertical="center"/>
    </xf>
    <xf numFmtId="0" fontId="53" fillId="0" borderId="39" xfId="4" applyFont="1" applyFill="1" applyBorder="1" applyAlignment="1">
      <alignment horizontal="center" vertical="center"/>
    </xf>
    <xf numFmtId="0" fontId="24" fillId="0" borderId="47" xfId="7" applyFont="1" applyBorder="1" applyAlignment="1">
      <alignment horizontal="center" vertical="center" wrapText="1"/>
    </xf>
    <xf numFmtId="0" fontId="24" fillId="0" borderId="47" xfId="7" applyFont="1" applyBorder="1" applyAlignment="1">
      <alignment horizontal="center" vertical="center"/>
    </xf>
    <xf numFmtId="2" fontId="48" fillId="0" borderId="47" xfId="7" applyNumberFormat="1" applyFont="1" applyBorder="1" applyAlignment="1">
      <alignment horizontal="center" vertical="center" wrapText="1"/>
    </xf>
    <xf numFmtId="169" fontId="24" fillId="0" borderId="47" xfId="7" applyNumberFormat="1" applyFont="1" applyBorder="1" applyAlignment="1">
      <alignment horizontal="center" vertical="center"/>
    </xf>
    <xf numFmtId="171" fontId="24" fillId="12" borderId="47" xfId="7" applyNumberFormat="1" applyFont="1" applyFill="1" applyBorder="1" applyAlignment="1">
      <alignment horizontal="center" vertical="center"/>
    </xf>
    <xf numFmtId="0" fontId="55" fillId="0" borderId="0" xfId="7" applyFont="1" applyAlignment="1">
      <alignment vertical="center"/>
    </xf>
    <xf numFmtId="0" fontId="51" fillId="0" borderId="0" xfId="7" applyFont="1" applyAlignment="1">
      <alignment vertical="center"/>
    </xf>
    <xf numFmtId="0" fontId="52" fillId="0" borderId="0" xfId="7" applyFont="1" applyAlignment="1">
      <alignment vertical="center"/>
    </xf>
    <xf numFmtId="0" fontId="36" fillId="0" borderId="11" xfId="4" applyFont="1" applyFill="1" applyBorder="1" applyAlignment="1">
      <alignment horizontal="center" vertical="center"/>
    </xf>
    <xf numFmtId="0" fontId="36" fillId="0" borderId="7" xfId="4" applyFont="1" applyFill="1" applyBorder="1" applyAlignment="1">
      <alignment horizontal="center" vertical="center"/>
    </xf>
    <xf numFmtId="0" fontId="45" fillId="0" borderId="7" xfId="4" applyFont="1" applyFill="1" applyBorder="1" applyAlignment="1">
      <alignment horizontal="center" vertical="center"/>
    </xf>
    <xf numFmtId="172" fontId="26" fillId="0" borderId="7" xfId="1" applyNumberFormat="1" applyFont="1" applyBorder="1" applyAlignment="1">
      <alignment horizontal="center" vertical="center"/>
    </xf>
    <xf numFmtId="0" fontId="45" fillId="0" borderId="7" xfId="4" applyFont="1" applyFill="1" applyBorder="1" applyAlignment="1">
      <alignment horizontal="center" vertical="center" wrapText="1"/>
    </xf>
    <xf numFmtId="1" fontId="45" fillId="0" borderId="7" xfId="4" applyNumberFormat="1" applyFont="1" applyFill="1" applyBorder="1" applyAlignment="1">
      <alignment horizontal="center" vertical="center"/>
    </xf>
    <xf numFmtId="172" fontId="26" fillId="0" borderId="13" xfId="1" applyNumberFormat="1" applyFont="1" applyBorder="1" applyAlignment="1">
      <alignment horizontal="center" vertical="center" wrapText="1"/>
    </xf>
    <xf numFmtId="0" fontId="32" fillId="0" borderId="0" xfId="4" applyFont="1" applyFill="1" applyAlignment="1">
      <alignment horizontal="center" vertical="center"/>
    </xf>
    <xf numFmtId="0" fontId="56" fillId="0" borderId="0" xfId="4" applyFont="1" applyFill="1" applyBorder="1" applyAlignment="1">
      <alignment horizontal="center" vertical="center" wrapText="1"/>
    </xf>
    <xf numFmtId="0" fontId="45" fillId="0" borderId="0" xfId="4" applyFont="1" applyFill="1" applyAlignment="1">
      <alignment horizontal="center" vertical="center" wrapText="1"/>
    </xf>
    <xf numFmtId="1" fontId="45" fillId="0" borderId="0" xfId="4" applyNumberFormat="1" applyFont="1" applyFill="1" applyAlignment="1">
      <alignment horizontal="center" vertical="center"/>
    </xf>
    <xf numFmtId="0" fontId="45" fillId="0" borderId="0" xfId="4" applyFont="1" applyFill="1" applyAlignment="1">
      <alignment wrapText="1"/>
    </xf>
    <xf numFmtId="2" fontId="45" fillId="0" borderId="0" xfId="4" applyNumberFormat="1" applyFont="1" applyFill="1"/>
    <xf numFmtId="0" fontId="46" fillId="0" borderId="47" xfId="7" applyFont="1" applyBorder="1" applyAlignment="1">
      <alignment horizontal="center" vertical="center" wrapText="1"/>
    </xf>
    <xf numFmtId="0" fontId="53" fillId="0" borderId="47" xfId="4" applyFont="1" applyFill="1" applyBorder="1" applyAlignment="1">
      <alignment horizontal="center" vertical="center"/>
    </xf>
    <xf numFmtId="0" fontId="36" fillId="0" borderId="0" xfId="4" applyFont="1" applyFill="1" applyBorder="1" applyAlignment="1">
      <alignment horizontal="center" vertical="center" wrapText="1"/>
    </xf>
    <xf numFmtId="3" fontId="45" fillId="0" borderId="0" xfId="4" applyNumberFormat="1" applyFont="1" applyFill="1" applyAlignment="1">
      <alignment horizontal="center" vertical="center"/>
    </xf>
    <xf numFmtId="4" fontId="45" fillId="0" borderId="0" xfId="4" applyNumberFormat="1" applyFont="1" applyFill="1" applyAlignment="1">
      <alignment horizontal="center" vertical="center"/>
    </xf>
    <xf numFmtId="167" fontId="36" fillId="0" borderId="0" xfId="4" applyNumberFormat="1" applyFont="1" applyFill="1" applyAlignment="1">
      <alignment horizontal="center" vertical="center"/>
    </xf>
    <xf numFmtId="0" fontId="32" fillId="0" borderId="0" xfId="4" applyFont="1" applyFill="1" applyAlignment="1">
      <alignment horizontal="center" vertical="center" wrapText="1"/>
    </xf>
    <xf numFmtId="0" fontId="24" fillId="11" borderId="0" xfId="7" applyFont="1" applyFill="1" applyAlignment="1">
      <alignment horizontal="center" vertical="center" wrapText="1"/>
    </xf>
    <xf numFmtId="2" fontId="48" fillId="11" borderId="0" xfId="7" applyNumberFormat="1" applyFont="1" applyFill="1" applyAlignment="1">
      <alignment horizontal="center" vertical="center" wrapText="1"/>
    </xf>
    <xf numFmtId="169" fontId="24" fillId="11" borderId="0" xfId="7" applyNumberFormat="1" applyFont="1" applyFill="1" applyAlignment="1">
      <alignment horizontal="center" vertical="center"/>
    </xf>
    <xf numFmtId="167" fontId="24" fillId="11" borderId="0" xfId="7" applyNumberFormat="1" applyFont="1" applyFill="1" applyAlignment="1">
      <alignment horizontal="center" vertical="center"/>
    </xf>
    <xf numFmtId="0" fontId="46" fillId="0" borderId="48" xfId="7" applyFont="1" applyBorder="1" applyAlignment="1">
      <alignment horizontal="center" vertical="center"/>
    </xf>
    <xf numFmtId="0" fontId="46" fillId="0" borderId="48" xfId="8" applyNumberFormat="1" applyFont="1" applyFill="1" applyBorder="1" applyAlignment="1" applyProtection="1">
      <alignment horizontal="center" vertical="center"/>
    </xf>
    <xf numFmtId="0" fontId="46" fillId="0" borderId="48" xfId="7" applyFont="1" applyBorder="1" applyAlignment="1">
      <alignment horizontal="center" vertical="center" wrapText="1"/>
    </xf>
    <xf numFmtId="2" fontId="58" fillId="0" borderId="48" xfId="7" applyNumberFormat="1" applyFont="1" applyBorder="1" applyAlignment="1">
      <alignment horizontal="center" vertical="center" wrapText="1"/>
    </xf>
    <xf numFmtId="169" fontId="46" fillId="0" borderId="48" xfId="7" applyNumberFormat="1" applyFont="1" applyBorder="1" applyAlignment="1">
      <alignment horizontal="center" vertical="center"/>
    </xf>
    <xf numFmtId="4" fontId="46" fillId="0" borderId="48" xfId="7" applyNumberFormat="1" applyFont="1" applyBorder="1" applyAlignment="1">
      <alignment horizontal="center" vertical="center"/>
    </xf>
    <xf numFmtId="170" fontId="46" fillId="0" borderId="48" xfId="7" applyNumberFormat="1" applyFont="1" applyBorder="1" applyAlignment="1">
      <alignment horizontal="center" vertical="center"/>
    </xf>
    <xf numFmtId="0" fontId="24" fillId="0" borderId="49" xfId="7" applyFont="1" applyBorder="1" applyAlignment="1">
      <alignment horizontal="center" vertical="center"/>
    </xf>
    <xf numFmtId="0" fontId="24" fillId="0" borderId="49" xfId="7" applyFont="1" applyBorder="1" applyAlignment="1">
      <alignment horizontal="center" vertical="center" wrapText="1"/>
    </xf>
    <xf numFmtId="2" fontId="53" fillId="0" borderId="49" xfId="7" applyNumberFormat="1" applyFont="1" applyBorder="1" applyAlignment="1">
      <alignment horizontal="center" vertical="center" wrapText="1"/>
    </xf>
    <xf numFmtId="2" fontId="24" fillId="0" borderId="49" xfId="7" applyNumberFormat="1" applyFont="1" applyBorder="1" applyAlignment="1">
      <alignment horizontal="center" vertical="center"/>
    </xf>
    <xf numFmtId="167" fontId="24" fillId="12" borderId="49" xfId="7" applyNumberFormat="1" applyFont="1" applyFill="1" applyBorder="1" applyAlignment="1">
      <alignment horizontal="center" vertical="center"/>
    </xf>
    <xf numFmtId="167" fontId="24" fillId="0" borderId="49" xfId="7" applyNumberFormat="1" applyFont="1" applyBorder="1" applyAlignment="1">
      <alignment horizontal="center" vertical="center"/>
    </xf>
    <xf numFmtId="49" fontId="27" fillId="7" borderId="0" xfId="3" applyNumberFormat="1" applyFont="1" applyFill="1" applyAlignment="1">
      <alignment horizontal="left"/>
    </xf>
    <xf numFmtId="49" fontId="23" fillId="7" borderId="0" xfId="3" applyNumberFormat="1" applyFont="1" applyFill="1" applyAlignment="1">
      <alignment horizontal="left"/>
    </xf>
    <xf numFmtId="0" fontId="36" fillId="13" borderId="0" xfId="3" applyFont="1" applyFill="1" applyAlignment="1">
      <alignment horizontal="left" wrapText="1"/>
    </xf>
    <xf numFmtId="49" fontId="45" fillId="13" borderId="0" xfId="3" applyNumberFormat="1" applyFont="1" applyFill="1" applyAlignment="1">
      <alignment horizontal="left"/>
    </xf>
    <xf numFmtId="167" fontId="45" fillId="0" borderId="0" xfId="3" applyNumberFormat="1" applyFont="1" applyAlignment="1">
      <alignment horizontal="right"/>
    </xf>
    <xf numFmtId="167" fontId="45" fillId="13" borderId="0" xfId="3" applyNumberFormat="1" applyFont="1" applyFill="1" applyAlignment="1">
      <alignment horizontal="left"/>
    </xf>
    <xf numFmtId="0" fontId="45" fillId="0" borderId="0" xfId="4" applyFont="1"/>
    <xf numFmtId="0" fontId="36" fillId="0" borderId="47" xfId="3" applyFont="1" applyBorder="1" applyAlignment="1">
      <alignment horizontal="left" wrapText="1"/>
    </xf>
    <xf numFmtId="49" fontId="36" fillId="0" borderId="47" xfId="3" applyNumberFormat="1" applyFont="1" applyBorder="1" applyAlignment="1">
      <alignment horizontal="center"/>
    </xf>
    <xf numFmtId="3" fontId="36" fillId="0" borderId="47" xfId="3" applyNumberFormat="1" applyFont="1" applyBorder="1" applyAlignment="1">
      <alignment horizontal="center"/>
    </xf>
    <xf numFmtId="0" fontId="59" fillId="0" borderId="39" xfId="4" applyFont="1" applyBorder="1" applyAlignment="1">
      <alignment vertical="center"/>
    </xf>
    <xf numFmtId="0" fontId="59" fillId="0" borderId="39" xfId="4" applyFont="1" applyBorder="1" applyAlignment="1">
      <alignment horizontal="center"/>
    </xf>
    <xf numFmtId="173" fontId="45" fillId="12" borderId="39" xfId="3" applyNumberFormat="1" applyFont="1" applyFill="1" applyBorder="1" applyAlignment="1">
      <alignment horizontal="right"/>
    </xf>
    <xf numFmtId="173" fontId="45" fillId="0" borderId="39" xfId="3" applyNumberFormat="1" applyFont="1" applyBorder="1" applyAlignment="1">
      <alignment horizontal="right"/>
    </xf>
    <xf numFmtId="0" fontId="36" fillId="0" borderId="0" xfId="3" applyFont="1" applyAlignment="1">
      <alignment horizontal="left" wrapText="1"/>
    </xf>
    <xf numFmtId="49" fontId="36" fillId="0" borderId="0" xfId="3" applyNumberFormat="1" applyFont="1" applyAlignment="1">
      <alignment horizontal="center"/>
    </xf>
    <xf numFmtId="3" fontId="36" fillId="0" borderId="0" xfId="3" applyNumberFormat="1" applyFont="1" applyAlignment="1">
      <alignment horizontal="center"/>
    </xf>
    <xf numFmtId="173" fontId="45" fillId="0" borderId="0" xfId="3" applyNumberFormat="1" applyFont="1" applyAlignment="1">
      <alignment horizontal="right"/>
    </xf>
    <xf numFmtId="173" fontId="36" fillId="0" borderId="0" xfId="3" applyNumberFormat="1" applyFont="1" applyAlignment="1">
      <alignment horizontal="right"/>
    </xf>
    <xf numFmtId="167" fontId="45" fillId="0" borderId="0" xfId="3" applyNumberFormat="1" applyFont="1" applyAlignment="1">
      <alignment horizontal="left"/>
    </xf>
    <xf numFmtId="0" fontId="36" fillId="0" borderId="39" xfId="3" applyFont="1" applyBorder="1" applyAlignment="1">
      <alignment horizontal="left" wrapText="1"/>
    </xf>
    <xf numFmtId="49" fontId="36" fillId="0" borderId="39" xfId="3" applyNumberFormat="1" applyFont="1" applyBorder="1" applyAlignment="1">
      <alignment horizontal="center"/>
    </xf>
    <xf numFmtId="3" fontId="36" fillId="0" borderId="39" xfId="3" applyNumberFormat="1" applyFont="1" applyBorder="1" applyAlignment="1">
      <alignment horizontal="center"/>
    </xf>
    <xf numFmtId="0" fontId="60" fillId="0" borderId="39" xfId="4" applyFont="1" applyBorder="1"/>
    <xf numFmtId="0" fontId="60" fillId="0" borderId="39" xfId="4" applyFont="1" applyBorder="1" applyAlignment="1">
      <alignment vertical="center"/>
    </xf>
    <xf numFmtId="49" fontId="56" fillId="0" borderId="0" xfId="3" applyNumberFormat="1" applyFont="1" applyAlignment="1">
      <alignment horizontal="center"/>
    </xf>
    <xf numFmtId="3" fontId="36" fillId="0" borderId="0" xfId="3" applyNumberFormat="1" applyFont="1" applyAlignment="1">
      <alignment horizontal="right"/>
    </xf>
    <xf numFmtId="173" fontId="45" fillId="12" borderId="39" xfId="3" applyNumberFormat="1" applyFont="1" applyFill="1" applyBorder="1" applyAlignment="1">
      <alignment horizontal="right" vertical="center"/>
    </xf>
    <xf numFmtId="173" fontId="45" fillId="0" borderId="39" xfId="3" applyNumberFormat="1" applyFont="1" applyBorder="1" applyAlignment="1">
      <alignment horizontal="right" vertical="center"/>
    </xf>
    <xf numFmtId="0" fontId="61" fillId="0" borderId="39" xfId="4" applyFont="1" applyBorder="1" applyAlignment="1">
      <alignment horizontal="left" vertical="top"/>
    </xf>
    <xf numFmtId="0" fontId="62" fillId="0" borderId="39" xfId="4" applyFont="1" applyBorder="1" applyAlignment="1">
      <alignment horizontal="center" vertical="top"/>
    </xf>
    <xf numFmtId="0" fontId="59" fillId="0" borderId="39" xfId="4" applyFont="1" applyBorder="1" applyAlignment="1">
      <alignment horizontal="center" vertical="top"/>
    </xf>
    <xf numFmtId="49" fontId="59" fillId="0" borderId="39" xfId="4" applyNumberFormat="1" applyFont="1" applyBorder="1" applyAlignment="1">
      <alignment horizontal="center"/>
    </xf>
    <xf numFmtId="0" fontId="36" fillId="0" borderId="11" xfId="3" applyFont="1" applyBorder="1" applyAlignment="1">
      <alignment horizontal="left" wrapText="1"/>
    </xf>
    <xf numFmtId="49" fontId="56" fillId="0" borderId="7" xfId="3" applyNumberFormat="1" applyFont="1" applyBorder="1" applyAlignment="1">
      <alignment horizontal="center"/>
    </xf>
    <xf numFmtId="3" fontId="36" fillId="0" borderId="7" xfId="3" applyNumberFormat="1" applyFont="1" applyBorder="1" applyAlignment="1">
      <alignment horizontal="center"/>
    </xf>
    <xf numFmtId="173" fontId="45" fillId="0" borderId="7" xfId="3" applyNumberFormat="1" applyFont="1" applyBorder="1" applyAlignment="1">
      <alignment horizontal="right"/>
    </xf>
    <xf numFmtId="173" fontId="36" fillId="0" borderId="13" xfId="3" applyNumberFormat="1" applyFont="1" applyBorder="1" applyAlignment="1">
      <alignment horizontal="right"/>
    </xf>
    <xf numFmtId="0" fontId="24" fillId="0" borderId="0" xfId="6" applyFont="1" applyAlignment="1">
      <alignment horizontal="left"/>
    </xf>
    <xf numFmtId="49" fontId="24" fillId="0" borderId="0" xfId="3" applyNumberFormat="1" applyFont="1" applyAlignment="1">
      <alignment horizontal="center"/>
    </xf>
    <xf numFmtId="3" fontId="32" fillId="0" borderId="0" xfId="3" applyNumberFormat="1" applyFont="1" applyAlignment="1">
      <alignment horizontal="center"/>
    </xf>
    <xf numFmtId="0" fontId="30" fillId="0" borderId="0" xfId="4" applyFont="1" applyFill="1"/>
    <xf numFmtId="0" fontId="30" fillId="0" borderId="0" xfId="4" applyFont="1"/>
    <xf numFmtId="0" fontId="37" fillId="0" borderId="0" xfId="6" applyFont="1" applyAlignment="1">
      <alignment horizontal="left" vertical="top"/>
    </xf>
    <xf numFmtId="49" fontId="63" fillId="0" borderId="0" xfId="6" applyNumberFormat="1" applyFont="1" applyAlignment="1">
      <alignment horizontal="center"/>
    </xf>
    <xf numFmtId="3" fontId="63" fillId="0" borderId="0" xfId="6" applyNumberFormat="1" applyFont="1" applyAlignment="1">
      <alignment horizontal="center"/>
    </xf>
    <xf numFmtId="0" fontId="59" fillId="0" borderId="0" xfId="4" applyFont="1" applyFill="1"/>
    <xf numFmtId="0" fontId="59" fillId="0" borderId="0" xfId="4" applyFont="1"/>
    <xf numFmtId="49" fontId="45" fillId="0" borderId="0" xfId="6" applyNumberFormat="1" applyFont="1" applyAlignment="1">
      <alignment horizontal="center"/>
    </xf>
    <xf numFmtId="3" fontId="45" fillId="0" borderId="0" xfId="6" applyNumberFormat="1" applyFont="1" applyAlignment="1">
      <alignment horizontal="center"/>
    </xf>
    <xf numFmtId="49" fontId="45" fillId="0" borderId="0" xfId="3" applyNumberFormat="1" applyFont="1" applyAlignment="1">
      <alignment horizontal="center"/>
    </xf>
    <xf numFmtId="3" fontId="45" fillId="0" borderId="0" xfId="3" applyNumberFormat="1" applyFont="1" applyAlignment="1">
      <alignment horizontal="center"/>
    </xf>
    <xf numFmtId="0" fontId="32" fillId="0" borderId="0" xfId="3" applyFont="1" applyAlignment="1">
      <alignment horizontal="left" wrapText="1"/>
    </xf>
    <xf numFmtId="49" fontId="32" fillId="0" borderId="0" xfId="3" applyNumberFormat="1" applyFont="1" applyAlignment="1">
      <alignment horizontal="center"/>
    </xf>
    <xf numFmtId="0" fontId="26" fillId="11" borderId="0" xfId="6" applyFont="1" applyFill="1" applyAlignment="1">
      <alignment horizontal="left" vertical="center"/>
    </xf>
    <xf numFmtId="0" fontId="36" fillId="11" borderId="0" xfId="6" applyFont="1" applyFill="1" applyAlignment="1">
      <alignment horizontal="center" vertical="center"/>
    </xf>
    <xf numFmtId="49" fontId="37" fillId="11" borderId="0" xfId="6" applyNumberFormat="1" applyFont="1" applyFill="1" applyAlignment="1">
      <alignment horizontal="center" vertical="center"/>
    </xf>
    <xf numFmtId="2" fontId="64" fillId="11" borderId="0" xfId="6" applyNumberFormat="1" applyFont="1" applyFill="1" applyAlignment="1">
      <alignment horizontal="center" vertical="center" wrapText="1"/>
    </xf>
    <xf numFmtId="3" fontId="37" fillId="11" borderId="0" xfId="6" applyNumberFormat="1" applyFont="1" applyFill="1" applyAlignment="1">
      <alignment horizontal="center" vertical="center"/>
    </xf>
    <xf numFmtId="169" fontId="37" fillId="11" borderId="0" xfId="6" applyNumberFormat="1" applyFont="1" applyFill="1" applyAlignment="1">
      <alignment horizontal="center" vertical="center"/>
    </xf>
    <xf numFmtId="0" fontId="37" fillId="11" borderId="0" xfId="6" applyFont="1" applyFill="1" applyAlignment="1">
      <alignment horizontal="center" vertical="center"/>
    </xf>
    <xf numFmtId="0" fontId="37" fillId="0" borderId="0" xfId="6" applyFont="1" applyAlignment="1">
      <alignment horizontal="center" vertical="center"/>
    </xf>
    <xf numFmtId="0" fontId="65" fillId="0" borderId="0" xfId="6" applyFont="1" applyAlignment="1">
      <alignment horizontal="center" vertical="center" wrapText="1"/>
    </xf>
    <xf numFmtId="0" fontId="37" fillId="0" borderId="0" xfId="6" applyFont="1" applyAlignment="1">
      <alignment horizontal="center" vertical="center" wrapText="1"/>
    </xf>
    <xf numFmtId="49" fontId="37" fillId="0" borderId="0" xfId="6" applyNumberFormat="1" applyFont="1" applyAlignment="1">
      <alignment horizontal="center" vertical="center"/>
    </xf>
    <xf numFmtId="2" fontId="64" fillId="0" borderId="0" xfId="6" applyNumberFormat="1" applyFont="1" applyAlignment="1">
      <alignment horizontal="center" vertical="center" wrapText="1"/>
    </xf>
    <xf numFmtId="3" fontId="37" fillId="0" borderId="0" xfId="6" applyNumberFormat="1" applyFont="1" applyAlignment="1">
      <alignment horizontal="center" vertical="center"/>
    </xf>
    <xf numFmtId="169" fontId="37" fillId="0" borderId="0" xfId="6" applyNumberFormat="1" applyFont="1" applyAlignment="1">
      <alignment horizontal="center" vertical="center"/>
    </xf>
    <xf numFmtId="2" fontId="58" fillId="11" borderId="0" xfId="7" applyNumberFormat="1" applyFont="1" applyFill="1" applyAlignment="1">
      <alignment horizontal="center" vertical="center" wrapText="1"/>
    </xf>
    <xf numFmtId="2" fontId="58" fillId="0" borderId="39" xfId="7" applyNumberFormat="1" applyFont="1" applyBorder="1" applyAlignment="1">
      <alignment horizontal="center" vertical="center" wrapText="1"/>
    </xf>
    <xf numFmtId="2" fontId="53" fillId="0" borderId="39" xfId="7" applyNumberFormat="1" applyFont="1" applyBorder="1" applyAlignment="1">
      <alignment horizontal="center" vertical="center" wrapText="1"/>
    </xf>
    <xf numFmtId="0" fontId="46" fillId="0" borderId="0" xfId="7" applyFont="1"/>
    <xf numFmtId="0" fontId="46" fillId="0" borderId="39" xfId="8" applyNumberFormat="1" applyFont="1" applyFill="1" applyBorder="1" applyAlignment="1" applyProtection="1">
      <alignment horizontal="center" vertical="center" wrapText="1"/>
    </xf>
    <xf numFmtId="2" fontId="24" fillId="0" borderId="39" xfId="8" applyNumberFormat="1" applyFont="1" applyFill="1" applyBorder="1" applyAlignment="1" applyProtection="1">
      <alignment horizontal="center" vertical="center"/>
    </xf>
    <xf numFmtId="167" fontId="24" fillId="12" borderId="39" xfId="7" applyNumberFormat="1" applyFont="1" applyFill="1" applyBorder="1" applyAlignment="1">
      <alignment horizontal="center" vertical="center"/>
    </xf>
    <xf numFmtId="0" fontId="23" fillId="0" borderId="11" xfId="1" applyFont="1" applyBorder="1" applyAlignment="1">
      <alignment horizontal="center" vertical="center"/>
    </xf>
    <xf numFmtId="0" fontId="26" fillId="0" borderId="7" xfId="1" applyFont="1" applyBorder="1" applyAlignment="1">
      <alignment horizontal="center" vertical="center"/>
    </xf>
    <xf numFmtId="0" fontId="23" fillId="0" borderId="7" xfId="1" applyFont="1" applyBorder="1" applyAlignment="1">
      <alignment horizontal="center" vertical="center"/>
    </xf>
    <xf numFmtId="2" fontId="66" fillId="0" borderId="7" xfId="1" applyNumberFormat="1" applyFont="1" applyBorder="1" applyAlignment="1">
      <alignment horizontal="center" vertical="center" wrapText="1"/>
    </xf>
    <xf numFmtId="173" fontId="23" fillId="0" borderId="7" xfId="1" applyNumberFormat="1" applyFont="1" applyBorder="1" applyAlignment="1">
      <alignment horizontal="center" vertical="center"/>
    </xf>
    <xf numFmtId="169" fontId="23" fillId="0" borderId="7" xfId="1" applyNumberFormat="1" applyFont="1" applyBorder="1" applyAlignment="1">
      <alignment horizontal="center" vertical="center"/>
    </xf>
    <xf numFmtId="172" fontId="23" fillId="0" borderId="0" xfId="7" applyNumberFormat="1" applyFont="1"/>
    <xf numFmtId="0" fontId="23" fillId="0" borderId="0" xfId="7" applyFont="1"/>
    <xf numFmtId="0" fontId="24" fillId="0" borderId="0" xfId="7" applyFont="1" applyAlignment="1">
      <alignment horizontal="center" vertical="center"/>
    </xf>
    <xf numFmtId="0" fontId="24" fillId="0" borderId="0" xfId="7" applyFont="1" applyAlignment="1">
      <alignment horizontal="center" vertical="center" wrapText="1"/>
    </xf>
    <xf numFmtId="2" fontId="48" fillId="0" borderId="0" xfId="7" applyNumberFormat="1" applyFont="1" applyAlignment="1">
      <alignment horizontal="center" vertical="center" wrapText="1"/>
    </xf>
    <xf numFmtId="4" fontId="24" fillId="0" borderId="0" xfId="7" applyNumberFormat="1" applyFont="1" applyAlignment="1">
      <alignment horizontal="center" vertical="center"/>
    </xf>
    <xf numFmtId="167" fontId="24" fillId="0" borderId="0" xfId="7" applyNumberFormat="1" applyFont="1" applyAlignment="1">
      <alignment horizontal="center" vertical="center"/>
    </xf>
    <xf numFmtId="172" fontId="24" fillId="0" borderId="0" xfId="7" applyNumberFormat="1" applyFont="1"/>
    <xf numFmtId="0" fontId="51" fillId="0" borderId="0" xfId="7" applyFont="1" applyAlignment="1">
      <alignment horizontal="center" vertical="center"/>
    </xf>
    <xf numFmtId="169" fontId="24" fillId="0" borderId="0" xfId="7" applyNumberFormat="1" applyFont="1" applyAlignment="1">
      <alignment horizontal="center" vertical="center"/>
    </xf>
    <xf numFmtId="0" fontId="36" fillId="11" borderId="0" xfId="6" applyFont="1" applyFill="1" applyAlignment="1">
      <alignment horizontal="left" vertical="center"/>
    </xf>
    <xf numFmtId="49" fontId="37" fillId="11" borderId="0" xfId="6" applyNumberFormat="1" applyFont="1" applyFill="1" applyAlignment="1">
      <alignment horizontal="left" vertical="center"/>
    </xf>
    <xf numFmtId="2" fontId="64" fillId="11" borderId="0" xfId="6" applyNumberFormat="1" applyFont="1" applyFill="1" applyAlignment="1">
      <alignment horizontal="left" vertical="center" wrapText="1"/>
    </xf>
    <xf numFmtId="3" fontId="37" fillId="11" borderId="0" xfId="6" applyNumberFormat="1" applyFont="1" applyFill="1" applyAlignment="1">
      <alignment horizontal="left" vertical="center"/>
    </xf>
    <xf numFmtId="169" fontId="37" fillId="11" borderId="0" xfId="6" applyNumberFormat="1" applyFont="1" applyFill="1" applyAlignment="1">
      <alignment horizontal="left" vertical="center"/>
    </xf>
    <xf numFmtId="0" fontId="37" fillId="11" borderId="0" xfId="6" applyFont="1" applyFill="1" applyAlignment="1">
      <alignment horizontal="left" vertical="center"/>
    </xf>
    <xf numFmtId="0" fontId="24" fillId="6" borderId="0" xfId="7" applyFont="1" applyFill="1" applyAlignment="1">
      <alignment horizontal="center" vertical="center"/>
    </xf>
    <xf numFmtId="0" fontId="46" fillId="0" borderId="49" xfId="7" applyFont="1" applyBorder="1" applyAlignment="1">
      <alignment horizontal="center" vertical="center" wrapText="1"/>
    </xf>
    <xf numFmtId="2" fontId="48" fillId="0" borderId="49" xfId="7" applyNumberFormat="1" applyFont="1" applyBorder="1" applyAlignment="1">
      <alignment horizontal="center" vertical="center" wrapText="1"/>
    </xf>
    <xf numFmtId="169" fontId="24" fillId="0" borderId="49" xfId="7" applyNumberFormat="1" applyFont="1" applyBorder="1" applyAlignment="1">
      <alignment horizontal="center" vertical="center"/>
    </xf>
    <xf numFmtId="171" fontId="24" fillId="12" borderId="49" xfId="7" applyNumberFormat="1" applyFont="1" applyFill="1" applyBorder="1" applyAlignment="1">
      <alignment horizontal="center" vertical="center"/>
    </xf>
    <xf numFmtId="0" fontId="53" fillId="0" borderId="49" xfId="4" applyFont="1" applyFill="1" applyBorder="1" applyAlignment="1">
      <alignment horizontal="center" vertical="center" wrapText="1"/>
    </xf>
    <xf numFmtId="171" fontId="24" fillId="12" borderId="50" xfId="7" applyNumberFormat="1" applyFont="1" applyFill="1" applyBorder="1" applyAlignment="1">
      <alignment horizontal="center" vertical="center"/>
    </xf>
    <xf numFmtId="0" fontId="24" fillId="0" borderId="49" xfId="8" applyNumberFormat="1" applyFont="1" applyFill="1" applyBorder="1" applyAlignment="1" applyProtection="1">
      <alignment horizontal="center" vertical="center"/>
    </xf>
    <xf numFmtId="0" fontId="46" fillId="0" borderId="49" xfId="8" applyNumberFormat="1" applyFont="1" applyFill="1" applyBorder="1" applyAlignment="1" applyProtection="1">
      <alignment horizontal="center" vertical="center" wrapText="1"/>
    </xf>
    <xf numFmtId="2" fontId="24" fillId="0" borderId="49" xfId="8" applyNumberFormat="1" applyFont="1" applyFill="1" applyBorder="1" applyAlignment="1" applyProtection="1">
      <alignment horizontal="center" vertical="center"/>
    </xf>
    <xf numFmtId="0" fontId="23" fillId="0" borderId="0" xfId="1" applyFont="1" applyAlignment="1">
      <alignment horizontal="center" vertical="center"/>
    </xf>
    <xf numFmtId="0" fontId="26" fillId="0" borderId="0" xfId="1" applyFont="1" applyAlignment="1">
      <alignment horizontal="center" vertical="center"/>
    </xf>
    <xf numFmtId="0" fontId="46" fillId="0" borderId="0" xfId="7" applyFont="1" applyAlignment="1">
      <alignment horizontal="center" vertical="center"/>
    </xf>
    <xf numFmtId="172" fontId="26" fillId="0" borderId="0" xfId="1" applyNumberFormat="1" applyFont="1" applyAlignment="1">
      <alignment horizontal="center" vertical="center"/>
    </xf>
    <xf numFmtId="2" fontId="66" fillId="0" borderId="0" xfId="1" applyNumberFormat="1" applyFont="1" applyAlignment="1">
      <alignment horizontal="center" vertical="center" wrapText="1"/>
    </xf>
    <xf numFmtId="173" fontId="23" fillId="0" borderId="0" xfId="1" applyNumberFormat="1" applyFont="1" applyAlignment="1">
      <alignment horizontal="center" vertical="center"/>
    </xf>
    <xf numFmtId="169" fontId="23" fillId="0" borderId="0" xfId="1" applyNumberFormat="1" applyFont="1" applyAlignment="1">
      <alignment horizontal="center" vertical="center"/>
    </xf>
    <xf numFmtId="172" fontId="26" fillId="0" borderId="0" xfId="1" applyNumberFormat="1" applyFont="1" applyAlignment="1">
      <alignment horizontal="center" vertical="center" wrapText="1"/>
    </xf>
    <xf numFmtId="172" fontId="24" fillId="0" borderId="0" xfId="7" applyNumberFormat="1" applyFont="1" applyAlignment="1">
      <alignment horizontal="center" vertical="center"/>
    </xf>
    <xf numFmtId="0" fontId="26" fillId="6" borderId="0" xfId="7" applyFont="1" applyFill="1" applyAlignment="1">
      <alignment horizontal="left" vertical="center"/>
    </xf>
    <xf numFmtId="0" fontId="26" fillId="6" borderId="0" xfId="7" applyFont="1" applyFill="1" applyAlignment="1">
      <alignment horizontal="center" vertical="center"/>
    </xf>
    <xf numFmtId="0" fontId="45" fillId="6" borderId="0" xfId="1" applyFont="1" applyFill="1" applyAlignment="1">
      <alignment horizontal="center" vertical="center"/>
    </xf>
    <xf numFmtId="0" fontId="46" fillId="6" borderId="0" xfId="7" applyFont="1" applyFill="1" applyAlignment="1">
      <alignment horizontal="center" vertical="center" wrapText="1"/>
    </xf>
    <xf numFmtId="2" fontId="47" fillId="6" borderId="0" xfId="7" applyNumberFormat="1" applyFont="1" applyFill="1" applyAlignment="1">
      <alignment horizontal="center" vertical="center" wrapText="1"/>
    </xf>
    <xf numFmtId="0" fontId="46" fillId="6" borderId="0" xfId="7" applyFont="1" applyFill="1" applyAlignment="1">
      <alignment horizontal="center" vertical="center"/>
    </xf>
    <xf numFmtId="169" fontId="46" fillId="6" borderId="0" xfId="7" applyNumberFormat="1" applyFont="1" applyFill="1" applyAlignment="1">
      <alignment horizontal="center" vertical="center"/>
    </xf>
    <xf numFmtId="4" fontId="46" fillId="6" borderId="0" xfId="7" applyNumberFormat="1" applyFont="1" applyFill="1" applyAlignment="1">
      <alignment horizontal="center" vertical="center"/>
    </xf>
    <xf numFmtId="0" fontId="26" fillId="0" borderId="0" xfId="7" applyFont="1" applyAlignment="1">
      <alignment horizontal="center" vertical="center"/>
    </xf>
    <xf numFmtId="0" fontId="45" fillId="0" borderId="0" xfId="1" applyFont="1" applyAlignment="1">
      <alignment horizontal="center" vertical="center"/>
    </xf>
    <xf numFmtId="0" fontId="46" fillId="0" borderId="0" xfId="7" applyFont="1" applyAlignment="1">
      <alignment horizontal="center" vertical="center" wrapText="1"/>
    </xf>
    <xf numFmtId="2" fontId="47" fillId="0" borderId="0" xfId="7" applyNumberFormat="1" applyFont="1" applyAlignment="1">
      <alignment horizontal="center" vertical="center" wrapText="1"/>
    </xf>
    <xf numFmtId="169" fontId="46" fillId="0" borderId="0" xfId="7" applyNumberFormat="1" applyFont="1" applyAlignment="1">
      <alignment horizontal="center" vertical="center"/>
    </xf>
    <xf numFmtId="4" fontId="46" fillId="0" borderId="0" xfId="7" applyNumberFormat="1" applyFont="1" applyAlignment="1">
      <alignment horizontal="center" vertical="center"/>
    </xf>
    <xf numFmtId="0" fontId="46" fillId="0" borderId="49" xfId="7" applyFont="1" applyBorder="1" applyAlignment="1">
      <alignment horizontal="center" vertical="center"/>
    </xf>
    <xf numFmtId="0" fontId="46" fillId="0" borderId="49" xfId="8" applyNumberFormat="1" applyFont="1" applyFill="1" applyBorder="1" applyAlignment="1" applyProtection="1">
      <alignment horizontal="center" vertical="center"/>
    </xf>
    <xf numFmtId="2" fontId="47" fillId="0" borderId="49" xfId="7" applyNumberFormat="1" applyFont="1" applyBorder="1" applyAlignment="1">
      <alignment horizontal="center" vertical="center" wrapText="1"/>
    </xf>
    <xf numFmtId="169" fontId="46" fillId="0" borderId="49" xfId="7" applyNumberFormat="1" applyFont="1" applyBorder="1" applyAlignment="1">
      <alignment horizontal="center" vertical="center"/>
    </xf>
    <xf numFmtId="4" fontId="46" fillId="0" borderId="49" xfId="7" applyNumberFormat="1" applyFont="1" applyBorder="1" applyAlignment="1">
      <alignment horizontal="center" vertical="center"/>
    </xf>
    <xf numFmtId="170" fontId="46" fillId="0" borderId="49" xfId="7" applyNumberFormat="1" applyFont="1" applyBorder="1" applyAlignment="1">
      <alignment horizontal="center" vertical="center"/>
    </xf>
    <xf numFmtId="0" fontId="53" fillId="0" borderId="49" xfId="4" applyFont="1" applyFill="1" applyBorder="1" applyAlignment="1">
      <alignment horizontal="center" vertical="center"/>
    </xf>
    <xf numFmtId="174" fontId="24" fillId="0" borderId="49" xfId="7" applyNumberFormat="1" applyFont="1" applyBorder="1" applyAlignment="1">
      <alignment horizontal="center" vertical="center"/>
    </xf>
    <xf numFmtId="2" fontId="68" fillId="11" borderId="0" xfId="7" applyNumberFormat="1" applyFont="1" applyFill="1" applyAlignment="1">
      <alignment horizontal="center" vertical="center" wrapText="1"/>
    </xf>
    <xf numFmtId="2" fontId="47" fillId="0" borderId="48" xfId="7" applyNumberFormat="1" applyFont="1" applyBorder="1" applyAlignment="1">
      <alignment horizontal="center" vertical="center" wrapText="1"/>
    </xf>
    <xf numFmtId="2" fontId="68" fillId="0" borderId="49" xfId="7" applyNumberFormat="1" applyFont="1" applyBorder="1" applyAlignment="1">
      <alignment horizontal="center" vertical="center" wrapText="1"/>
    </xf>
    <xf numFmtId="2" fontId="69" fillId="0" borderId="7" xfId="1" applyNumberFormat="1" applyFont="1" applyBorder="1" applyAlignment="1">
      <alignment horizontal="center" vertical="center" wrapText="1"/>
    </xf>
    <xf numFmtId="0" fontId="46" fillId="0" borderId="0" xfId="4" applyFont="1" applyAlignment="1">
      <alignment horizontal="center" vertical="center"/>
    </xf>
    <xf numFmtId="0" fontId="56" fillId="0" borderId="0" xfId="4" applyFont="1" applyAlignment="1">
      <alignment horizontal="center" vertical="center" wrapText="1"/>
    </xf>
    <xf numFmtId="0" fontId="36" fillId="0" borderId="0" xfId="3" applyFont="1"/>
    <xf numFmtId="169" fontId="56" fillId="0" borderId="0" xfId="4" applyNumberFormat="1" applyFont="1" applyAlignment="1">
      <alignment horizontal="center" vertical="center" wrapText="1"/>
    </xf>
    <xf numFmtId="172" fontId="56" fillId="0" borderId="0" xfId="4" applyNumberFormat="1" applyFont="1" applyAlignment="1">
      <alignment horizontal="center" vertical="center" wrapText="1"/>
    </xf>
    <xf numFmtId="2" fontId="68" fillId="0" borderId="0" xfId="7" applyNumberFormat="1" applyFont="1" applyAlignment="1">
      <alignment horizontal="center" vertical="center" wrapText="1"/>
    </xf>
    <xf numFmtId="0" fontId="26" fillId="7" borderId="0" xfId="3" applyFont="1" applyFill="1" applyAlignment="1">
      <alignment horizontal="left" vertical="center"/>
    </xf>
    <xf numFmtId="0" fontId="36" fillId="7" borderId="0" xfId="3" applyFont="1" applyFill="1" applyAlignment="1">
      <alignment horizontal="center" vertical="center"/>
    </xf>
    <xf numFmtId="0" fontId="70" fillId="7" borderId="0" xfId="3" applyFont="1" applyFill="1" applyAlignment="1">
      <alignment horizontal="center" vertical="center" wrapText="1"/>
    </xf>
    <xf numFmtId="49" fontId="70" fillId="7" borderId="0" xfId="3" applyNumberFormat="1" applyFont="1" applyFill="1" applyAlignment="1">
      <alignment horizontal="center" vertical="center"/>
    </xf>
    <xf numFmtId="3" fontId="70" fillId="7" borderId="0" xfId="3" applyNumberFormat="1" applyFont="1" applyFill="1" applyAlignment="1">
      <alignment horizontal="center" vertical="center"/>
    </xf>
    <xf numFmtId="0" fontId="70" fillId="6" borderId="0" xfId="3" applyFont="1" applyFill="1" applyAlignment="1">
      <alignment horizontal="center" vertical="center"/>
    </xf>
    <xf numFmtId="0" fontId="70" fillId="0" borderId="0" xfId="3" applyFont="1" applyAlignment="1">
      <alignment horizontal="left"/>
    </xf>
    <xf numFmtId="0" fontId="45" fillId="0" borderId="0" xfId="4" applyFont="1" applyAlignment="1">
      <alignment horizontal="center" vertical="center"/>
    </xf>
    <xf numFmtId="0" fontId="24" fillId="0" borderId="51" xfId="7" applyFont="1" applyBorder="1" applyAlignment="1">
      <alignment horizontal="left" vertical="center"/>
    </xf>
    <xf numFmtId="0" fontId="36" fillId="0" borderId="52" xfId="7" applyFont="1" applyBorder="1" applyAlignment="1">
      <alignment horizontal="left" vertical="center"/>
    </xf>
    <xf numFmtId="0" fontId="45" fillId="0" borderId="52" xfId="1" applyFont="1" applyBorder="1" applyAlignment="1">
      <alignment horizontal="center" vertical="center"/>
    </xf>
    <xf numFmtId="0" fontId="46" fillId="0" borderId="52" xfId="7" applyFont="1" applyBorder="1" applyAlignment="1">
      <alignment horizontal="center" vertical="center" wrapText="1"/>
    </xf>
    <xf numFmtId="2" fontId="58" fillId="0" borderId="52" xfId="7" applyNumberFormat="1" applyFont="1" applyBorder="1" applyAlignment="1">
      <alignment horizontal="center" vertical="center" wrapText="1"/>
    </xf>
    <xf numFmtId="0" fontId="46" fillId="0" borderId="52" xfId="7" applyFont="1" applyBorder="1" applyAlignment="1">
      <alignment horizontal="center" vertical="center"/>
    </xf>
    <xf numFmtId="169" fontId="46" fillId="0" borderId="52" xfId="7" applyNumberFormat="1" applyFont="1" applyBorder="1" applyAlignment="1">
      <alignment horizontal="center" vertical="center"/>
    </xf>
    <xf numFmtId="4" fontId="46" fillId="0" borderId="52" xfId="7" applyNumberFormat="1" applyFont="1" applyBorder="1" applyAlignment="1">
      <alignment horizontal="center" vertical="center"/>
    </xf>
    <xf numFmtId="0" fontId="46" fillId="0" borderId="53" xfId="7" applyFont="1" applyBorder="1" applyAlignment="1">
      <alignment horizontal="center" vertical="center"/>
    </xf>
    <xf numFmtId="0" fontId="36" fillId="0" borderId="0" xfId="7" applyFont="1" applyAlignment="1">
      <alignment horizontal="center" vertical="center"/>
    </xf>
    <xf numFmtId="2" fontId="58" fillId="0" borderId="0" xfId="7" applyNumberFormat="1" applyFont="1" applyAlignment="1">
      <alignment horizontal="center" vertical="center" wrapText="1"/>
    </xf>
    <xf numFmtId="0" fontId="45" fillId="0" borderId="0" xfId="4" applyFont="1" applyBorder="1"/>
    <xf numFmtId="0" fontId="24" fillId="0" borderId="51" xfId="7" applyFont="1" applyBorder="1" applyAlignment="1">
      <alignment horizontal="center" vertical="center"/>
    </xf>
    <xf numFmtId="0" fontId="36" fillId="0" borderId="52" xfId="7" applyFont="1" applyBorder="1" applyAlignment="1">
      <alignment horizontal="center" vertical="center"/>
    </xf>
    <xf numFmtId="0" fontId="24" fillId="0" borderId="0" xfId="7" applyFont="1" applyAlignment="1">
      <alignment vertical="top"/>
    </xf>
    <xf numFmtId="0" fontId="24" fillId="7" borderId="0" xfId="7" applyFont="1" applyFill="1" applyAlignment="1">
      <alignment horizontal="center" vertical="center"/>
    </xf>
    <xf numFmtId="0" fontId="36" fillId="7" borderId="0" xfId="7" applyFont="1" applyFill="1" applyAlignment="1">
      <alignment horizontal="center" vertical="center"/>
    </xf>
    <xf numFmtId="0" fontId="46" fillId="7" borderId="0" xfId="7" applyFont="1" applyFill="1" applyAlignment="1">
      <alignment horizontal="center" vertical="center" wrapText="1"/>
    </xf>
    <xf numFmtId="2" fontId="58" fillId="7" borderId="0" xfId="7" applyNumberFormat="1" applyFont="1" applyFill="1" applyAlignment="1">
      <alignment horizontal="center" vertical="center" wrapText="1"/>
    </xf>
    <xf numFmtId="0" fontId="46" fillId="7" borderId="0" xfId="7" applyFont="1" applyFill="1" applyAlignment="1">
      <alignment horizontal="center" vertical="center"/>
    </xf>
    <xf numFmtId="169" fontId="46" fillId="7" borderId="0" xfId="7" applyNumberFormat="1" applyFont="1" applyFill="1" applyAlignment="1">
      <alignment horizontal="center" vertical="center"/>
    </xf>
    <xf numFmtId="4" fontId="46" fillId="7" borderId="0" xfId="7" applyNumberFormat="1" applyFont="1" applyFill="1" applyAlignment="1">
      <alignment horizontal="center" vertical="center"/>
    </xf>
    <xf numFmtId="2" fontId="58" fillId="0" borderId="49" xfId="7" applyNumberFormat="1" applyFont="1" applyBorder="1" applyAlignment="1">
      <alignment horizontal="center" vertical="center" wrapText="1"/>
    </xf>
    <xf numFmtId="0" fontId="24" fillId="7" borderId="51" xfId="7" applyFont="1" applyFill="1" applyBorder="1" applyAlignment="1">
      <alignment horizontal="center" vertical="center"/>
    </xf>
    <xf numFmtId="0" fontId="24" fillId="7" borderId="52" xfId="7" applyFont="1" applyFill="1" applyBorder="1" applyAlignment="1">
      <alignment horizontal="center" vertical="center"/>
    </xf>
    <xf numFmtId="0" fontId="36" fillId="7" borderId="52" xfId="7" applyFont="1" applyFill="1" applyBorder="1" applyAlignment="1">
      <alignment horizontal="center" vertical="center"/>
    </xf>
    <xf numFmtId="0" fontId="24" fillId="7" borderId="52" xfId="7" applyFont="1" applyFill="1" applyBorder="1" applyAlignment="1">
      <alignment horizontal="center" vertical="center" wrapText="1"/>
    </xf>
    <xf numFmtId="2" fontId="48" fillId="7" borderId="52" xfId="7" applyNumberFormat="1" applyFont="1" applyFill="1" applyBorder="1" applyAlignment="1">
      <alignment horizontal="center" vertical="center" wrapText="1"/>
    </xf>
    <xf numFmtId="169" fontId="24" fillId="7" borderId="52" xfId="7" applyNumberFormat="1" applyFont="1" applyFill="1" applyBorder="1" applyAlignment="1">
      <alignment horizontal="center" vertical="center"/>
    </xf>
    <xf numFmtId="167" fontId="24" fillId="7" borderId="52" xfId="7" applyNumberFormat="1" applyFont="1" applyFill="1" applyBorder="1" applyAlignment="1">
      <alignment horizontal="center" vertical="center"/>
    </xf>
    <xf numFmtId="167" fontId="24" fillId="7" borderId="53" xfId="7" applyNumberFormat="1" applyFont="1" applyFill="1" applyBorder="1" applyAlignment="1">
      <alignment horizontal="center" vertical="center"/>
    </xf>
    <xf numFmtId="0" fontId="46" fillId="0" borderId="54" xfId="7" applyFont="1" applyBorder="1" applyAlignment="1">
      <alignment horizontal="center" vertical="center"/>
    </xf>
    <xf numFmtId="0" fontId="46" fillId="0" borderId="54" xfId="8" applyNumberFormat="1" applyFont="1" applyFill="1" applyBorder="1" applyAlignment="1" applyProtection="1">
      <alignment horizontal="center" vertical="center"/>
    </xf>
    <xf numFmtId="0" fontId="46" fillId="0" borderId="54" xfId="7" applyFont="1" applyBorder="1" applyAlignment="1">
      <alignment horizontal="center" vertical="center" wrapText="1"/>
    </xf>
    <xf numFmtId="2" fontId="58" fillId="0" borderId="54" xfId="7" applyNumberFormat="1" applyFont="1" applyBorder="1" applyAlignment="1">
      <alignment horizontal="center" vertical="center" wrapText="1"/>
    </xf>
    <xf numFmtId="169" fontId="46" fillId="0" borderId="54" xfId="7" applyNumberFormat="1" applyFont="1" applyBorder="1" applyAlignment="1">
      <alignment horizontal="center" vertical="center"/>
    </xf>
    <xf numFmtId="4" fontId="46" fillId="0" borderId="54" xfId="7" applyNumberFormat="1" applyFont="1" applyBorder="1" applyAlignment="1">
      <alignment horizontal="center" vertical="center"/>
    </xf>
    <xf numFmtId="170" fontId="46" fillId="0" borderId="54" xfId="7" applyNumberFormat="1" applyFont="1" applyBorder="1" applyAlignment="1">
      <alignment horizontal="center" vertical="center"/>
    </xf>
    <xf numFmtId="170" fontId="46" fillId="0" borderId="0" xfId="7" applyNumberFormat="1" applyFont="1" applyAlignment="1">
      <alignment horizontal="center" vertical="center"/>
    </xf>
    <xf numFmtId="0" fontId="24" fillId="0" borderId="55" xfId="7" applyFont="1" applyBorder="1" applyAlignment="1">
      <alignment horizontal="center" vertical="center"/>
    </xf>
    <xf numFmtId="0" fontId="36" fillId="0" borderId="56" xfId="7" applyFont="1" applyBorder="1" applyAlignment="1">
      <alignment horizontal="center" vertical="center"/>
    </xf>
    <xf numFmtId="0" fontId="45" fillId="0" borderId="56" xfId="1" applyFont="1" applyBorder="1" applyAlignment="1">
      <alignment horizontal="center" vertical="center"/>
    </xf>
    <xf numFmtId="0" fontId="46" fillId="0" borderId="56" xfId="7" applyFont="1" applyBorder="1" applyAlignment="1">
      <alignment horizontal="center" vertical="center" wrapText="1"/>
    </xf>
    <xf numFmtId="2" fontId="58" fillId="0" borderId="56" xfId="7" applyNumberFormat="1" applyFont="1" applyBorder="1" applyAlignment="1">
      <alignment horizontal="center" vertical="center" wrapText="1"/>
    </xf>
    <xf numFmtId="0" fontId="46" fillId="0" borderId="56" xfId="7" applyFont="1" applyBorder="1" applyAlignment="1">
      <alignment horizontal="center" vertical="center"/>
    </xf>
    <xf numFmtId="169" fontId="46" fillId="0" borderId="56" xfId="7" applyNumberFormat="1" applyFont="1" applyBorder="1" applyAlignment="1">
      <alignment horizontal="center" vertical="center"/>
    </xf>
    <xf numFmtId="4" fontId="46" fillId="0" borderId="56" xfId="7" applyNumberFormat="1" applyFont="1" applyBorder="1" applyAlignment="1">
      <alignment horizontal="center" vertical="center"/>
    </xf>
    <xf numFmtId="0" fontId="46" fillId="0" borderId="57" xfId="7" applyFont="1" applyBorder="1" applyAlignment="1">
      <alignment horizontal="center" vertical="center"/>
    </xf>
    <xf numFmtId="0" fontId="46" fillId="0" borderId="58" xfId="7" applyFont="1" applyBorder="1" applyAlignment="1">
      <alignment horizontal="center" vertical="center"/>
    </xf>
    <xf numFmtId="0" fontId="46" fillId="0" borderId="58" xfId="8" applyNumberFormat="1" applyFont="1" applyFill="1" applyBorder="1" applyAlignment="1" applyProtection="1">
      <alignment horizontal="center" vertical="center"/>
    </xf>
    <xf numFmtId="0" fontId="46" fillId="0" borderId="58" xfId="7" applyFont="1" applyBorder="1" applyAlignment="1">
      <alignment horizontal="center" vertical="center" wrapText="1"/>
    </xf>
    <xf numFmtId="2" fontId="58" fillId="0" borderId="58" xfId="7" applyNumberFormat="1" applyFont="1" applyBorder="1" applyAlignment="1">
      <alignment horizontal="center" vertical="center" wrapText="1"/>
    </xf>
    <xf numFmtId="169" fontId="46" fillId="0" borderId="58" xfId="7" applyNumberFormat="1" applyFont="1" applyBorder="1" applyAlignment="1">
      <alignment horizontal="center" vertical="center"/>
    </xf>
    <xf numFmtId="4" fontId="46" fillId="0" borderId="58" xfId="7" applyNumberFormat="1" applyFont="1" applyBorder="1" applyAlignment="1">
      <alignment horizontal="center" vertical="center"/>
    </xf>
    <xf numFmtId="170" fontId="46" fillId="0" borderId="58" xfId="7" applyNumberFormat="1" applyFont="1" applyBorder="1" applyAlignment="1">
      <alignment horizontal="center" vertical="center"/>
    </xf>
    <xf numFmtId="0" fontId="24" fillId="0" borderId="49" xfId="8" applyNumberFormat="1" applyFont="1" applyFill="1" applyBorder="1" applyAlignment="1" applyProtection="1">
      <alignment horizontal="center" vertical="center" wrapText="1"/>
    </xf>
    <xf numFmtId="0" fontId="36" fillId="0" borderId="0" xfId="7" applyFont="1" applyAlignment="1">
      <alignment horizontal="center" vertical="center" wrapText="1"/>
    </xf>
    <xf numFmtId="167" fontId="36" fillId="0" borderId="0" xfId="7" applyNumberFormat="1" applyFont="1" applyAlignment="1">
      <alignment horizontal="center" vertical="center" wrapText="1"/>
    </xf>
    <xf numFmtId="0" fontId="24" fillId="0" borderId="55" xfId="7" applyFont="1" applyBorder="1" applyAlignment="1">
      <alignment vertical="center"/>
    </xf>
    <xf numFmtId="0" fontId="36" fillId="0" borderId="56" xfId="7" applyFont="1" applyBorder="1" applyAlignment="1">
      <alignment horizontal="left" vertical="center"/>
    </xf>
    <xf numFmtId="0" fontId="24" fillId="7" borderId="0" xfId="7" applyFont="1" applyFill="1" applyAlignment="1">
      <alignment horizontal="center" vertical="center" wrapText="1"/>
    </xf>
    <xf numFmtId="2" fontId="48" fillId="7" borderId="0" xfId="7" applyNumberFormat="1" applyFont="1" applyFill="1" applyAlignment="1">
      <alignment horizontal="center" vertical="center" wrapText="1"/>
    </xf>
    <xf numFmtId="169" fontId="24" fillId="7" borderId="0" xfId="7" applyNumberFormat="1" applyFont="1" applyFill="1" applyAlignment="1">
      <alignment horizontal="center" vertical="center"/>
    </xf>
    <xf numFmtId="167" fontId="24" fillId="7" borderId="0" xfId="7" applyNumberFormat="1" applyFont="1" applyFill="1" applyAlignment="1">
      <alignment horizontal="center" vertical="center"/>
    </xf>
    <xf numFmtId="171" fontId="24" fillId="0" borderId="0" xfId="7" applyNumberFormat="1" applyFont="1" applyAlignment="1">
      <alignment horizontal="center" vertical="center"/>
    </xf>
    <xf numFmtId="167" fontId="46" fillId="0" borderId="0" xfId="7" applyNumberFormat="1" applyFont="1" applyAlignment="1">
      <alignment horizontal="center" vertical="center"/>
    </xf>
    <xf numFmtId="0" fontId="46" fillId="0" borderId="59" xfId="7" applyFont="1" applyBorder="1" applyAlignment="1">
      <alignment horizontal="center" vertical="center"/>
    </xf>
    <xf numFmtId="0" fontId="46" fillId="0" borderId="59" xfId="8" applyNumberFormat="1" applyFont="1" applyFill="1" applyBorder="1" applyAlignment="1" applyProtection="1">
      <alignment horizontal="center" vertical="center"/>
    </xf>
    <xf numFmtId="0" fontId="46" fillId="0" borderId="59" xfId="7" applyFont="1" applyBorder="1" applyAlignment="1">
      <alignment horizontal="center" vertical="center" wrapText="1"/>
    </xf>
    <xf numFmtId="2" fontId="58" fillId="0" borderId="59" xfId="7" applyNumberFormat="1" applyFont="1" applyBorder="1" applyAlignment="1">
      <alignment horizontal="center" vertical="center" wrapText="1"/>
    </xf>
    <xf numFmtId="169" fontId="46" fillId="0" borderId="59" xfId="7" applyNumberFormat="1" applyFont="1" applyBorder="1" applyAlignment="1">
      <alignment horizontal="center" vertical="center"/>
    </xf>
    <xf numFmtId="4" fontId="46" fillId="0" borderId="59" xfId="7" applyNumberFormat="1" applyFont="1" applyBorder="1" applyAlignment="1">
      <alignment horizontal="center" vertical="center"/>
    </xf>
    <xf numFmtId="170" fontId="46" fillId="0" borderId="59" xfId="7" applyNumberFormat="1" applyFont="1" applyBorder="1" applyAlignment="1">
      <alignment horizontal="center" vertical="center"/>
    </xf>
    <xf numFmtId="0" fontId="24" fillId="0" borderId="60" xfId="7" applyFont="1" applyBorder="1" applyAlignment="1">
      <alignment horizontal="center" vertical="center"/>
    </xf>
    <xf numFmtId="0" fontId="24" fillId="0" borderId="60" xfId="7" applyFont="1" applyBorder="1" applyAlignment="1">
      <alignment horizontal="center" vertical="center" wrapText="1"/>
    </xf>
    <xf numFmtId="2" fontId="48" fillId="0" borderId="60" xfId="7" applyNumberFormat="1" applyFont="1" applyBorder="1" applyAlignment="1">
      <alignment horizontal="center" vertical="center" wrapText="1"/>
    </xf>
    <xf numFmtId="169" fontId="24" fillId="0" borderId="60" xfId="7" applyNumberFormat="1" applyFont="1" applyBorder="1" applyAlignment="1">
      <alignment horizontal="center" vertical="center"/>
    </xf>
    <xf numFmtId="171" fontId="24" fillId="12" borderId="60" xfId="7" applyNumberFormat="1" applyFont="1" applyFill="1" applyBorder="1" applyAlignment="1">
      <alignment horizontal="center" vertical="center"/>
    </xf>
    <xf numFmtId="167" fontId="24" fillId="0" borderId="60" xfId="7" applyNumberFormat="1" applyFont="1" applyBorder="1" applyAlignment="1">
      <alignment horizontal="center" vertical="center"/>
    </xf>
    <xf numFmtId="0" fontId="46" fillId="0" borderId="61" xfId="7" applyFont="1" applyBorder="1" applyAlignment="1">
      <alignment horizontal="center" vertical="center"/>
    </xf>
    <xf numFmtId="0" fontId="46" fillId="0" borderId="61" xfId="8" applyNumberFormat="1" applyFont="1" applyFill="1" applyBorder="1" applyAlignment="1" applyProtection="1">
      <alignment horizontal="center" vertical="center"/>
    </xf>
    <xf numFmtId="0" fontId="46" fillId="0" borderId="61" xfId="7" applyFont="1" applyBorder="1" applyAlignment="1">
      <alignment horizontal="center" vertical="center" wrapText="1"/>
    </xf>
    <xf numFmtId="2" fontId="58" fillId="0" borderId="61" xfId="7" applyNumberFormat="1" applyFont="1" applyBorder="1" applyAlignment="1">
      <alignment horizontal="center" vertical="center" wrapText="1"/>
    </xf>
    <xf numFmtId="169" fontId="46" fillId="0" borderId="61" xfId="7" applyNumberFormat="1" applyFont="1" applyBorder="1" applyAlignment="1">
      <alignment horizontal="center" vertical="center"/>
    </xf>
    <xf numFmtId="4" fontId="46" fillId="0" borderId="61" xfId="7" applyNumberFormat="1" applyFont="1" applyBorder="1" applyAlignment="1">
      <alignment horizontal="center" vertical="center"/>
    </xf>
    <xf numFmtId="170" fontId="46" fillId="0" borderId="61" xfId="7" applyNumberFormat="1" applyFont="1" applyBorder="1" applyAlignment="1">
      <alignment horizontal="center" vertical="center"/>
    </xf>
    <xf numFmtId="0" fontId="45" fillId="14" borderId="0" xfId="4" applyFont="1" applyFill="1"/>
    <xf numFmtId="175" fontId="40" fillId="0" borderId="0" xfId="1" applyNumberFormat="1" applyFont="1" applyAlignment="1">
      <alignment horizontal="center" vertical="center"/>
    </xf>
    <xf numFmtId="175" fontId="40" fillId="0" borderId="0" xfId="1" applyNumberFormat="1" applyFont="1" applyAlignment="1">
      <alignment horizontal="center" vertical="center" wrapText="1"/>
    </xf>
    <xf numFmtId="176" fontId="40" fillId="0" borderId="0" xfId="1" applyNumberFormat="1" applyFont="1" applyAlignment="1">
      <alignment horizontal="center" vertical="center"/>
    </xf>
    <xf numFmtId="0" fontId="40" fillId="0" borderId="0" xfId="1" applyFont="1" applyAlignment="1">
      <alignment horizontal="center" vertical="center"/>
    </xf>
    <xf numFmtId="2" fontId="40" fillId="0" borderId="0" xfId="1" applyNumberFormat="1" applyFont="1" applyAlignment="1">
      <alignment horizontal="center" vertical="center"/>
    </xf>
    <xf numFmtId="0" fontId="28" fillId="0" borderId="0" xfId="4"/>
    <xf numFmtId="0" fontId="26" fillId="0" borderId="0" xfId="3" applyFont="1" applyAlignment="1">
      <alignment horizontal="center" vertical="center"/>
    </xf>
    <xf numFmtId="0" fontId="36" fillId="0" borderId="0" xfId="3" applyFont="1" applyAlignment="1">
      <alignment horizontal="center" vertical="center"/>
    </xf>
    <xf numFmtId="0" fontId="70" fillId="0" borderId="0" xfId="3" applyFont="1" applyAlignment="1">
      <alignment horizontal="center" vertical="center" wrapText="1"/>
    </xf>
    <xf numFmtId="49" fontId="70" fillId="0" borderId="0" xfId="3" applyNumberFormat="1" applyFont="1" applyAlignment="1">
      <alignment horizontal="center" vertical="center"/>
    </xf>
    <xf numFmtId="3" fontId="70" fillId="0" borderId="0" xfId="3" applyNumberFormat="1" applyFont="1" applyAlignment="1">
      <alignment horizontal="center" vertical="center"/>
    </xf>
    <xf numFmtId="0" fontId="70" fillId="0" borderId="0" xfId="3" applyFont="1" applyAlignment="1">
      <alignment horizontal="center" vertical="center"/>
    </xf>
    <xf numFmtId="0" fontId="46" fillId="7" borderId="52" xfId="7" applyFont="1" applyFill="1" applyBorder="1" applyAlignment="1">
      <alignment horizontal="center" vertical="center" wrapText="1"/>
    </xf>
    <xf numFmtId="2" fontId="58" fillId="7" borderId="52" xfId="7" applyNumberFormat="1" applyFont="1" applyFill="1" applyBorder="1" applyAlignment="1">
      <alignment horizontal="center" vertical="center" wrapText="1"/>
    </xf>
    <xf numFmtId="0" fontId="46" fillId="7" borderId="52" xfId="7" applyFont="1" applyFill="1" applyBorder="1" applyAlignment="1">
      <alignment horizontal="center" vertical="center"/>
    </xf>
    <xf numFmtId="169" fontId="46" fillId="7" borderId="52" xfId="7" applyNumberFormat="1" applyFont="1" applyFill="1" applyBorder="1" applyAlignment="1">
      <alignment horizontal="center" vertical="center"/>
    </xf>
    <xf numFmtId="4" fontId="46" fillId="7" borderId="52" xfId="7" applyNumberFormat="1" applyFont="1" applyFill="1" applyBorder="1" applyAlignment="1">
      <alignment horizontal="center" vertical="center"/>
    </xf>
    <xf numFmtId="0" fontId="46" fillId="7" borderId="53" xfId="7" applyFont="1" applyFill="1" applyBorder="1" applyAlignment="1">
      <alignment horizontal="center" vertical="center"/>
    </xf>
    <xf numFmtId="0" fontId="28" fillId="0" borderId="0" xfId="4" applyFill="1"/>
    <xf numFmtId="0" fontId="21" fillId="0" borderId="0" xfId="4" applyFont="1" applyFill="1"/>
    <xf numFmtId="2" fontId="68" fillId="0" borderId="60" xfId="7" applyNumberFormat="1" applyFont="1" applyBorder="1" applyAlignment="1">
      <alignment horizontal="center" vertical="center" wrapText="1"/>
    </xf>
    <xf numFmtId="2" fontId="47" fillId="0" borderId="58" xfId="7" applyNumberFormat="1" applyFont="1" applyBorder="1" applyAlignment="1">
      <alignment horizontal="center" vertical="center" wrapText="1"/>
    </xf>
    <xf numFmtId="0" fontId="28" fillId="0" borderId="0" xfId="4" applyFill="1" applyAlignment="1">
      <alignment horizontal="center" vertical="center"/>
    </xf>
    <xf numFmtId="0" fontId="21" fillId="0" borderId="0" xfId="4" applyFont="1" applyAlignment="1">
      <alignment horizontal="center" vertical="center"/>
    </xf>
    <xf numFmtId="0" fontId="28" fillId="0" borderId="0" xfId="4" applyAlignment="1">
      <alignment horizontal="center" vertical="center"/>
    </xf>
    <xf numFmtId="167" fontId="28" fillId="0" borderId="0" xfId="4" applyNumberFormat="1" applyAlignment="1">
      <alignment horizontal="center" vertical="center"/>
    </xf>
    <xf numFmtId="0" fontId="26" fillId="6" borderId="0" xfId="7" applyFont="1" applyFill="1" applyAlignment="1">
      <alignment horizontal="left"/>
    </xf>
    <xf numFmtId="0" fontId="26" fillId="6" borderId="0" xfId="7" applyFont="1" applyFill="1" applyAlignment="1">
      <alignment horizontal="center"/>
    </xf>
    <xf numFmtId="0" fontId="45" fillId="6" borderId="0" xfId="1" applyFont="1" applyFill="1" applyAlignment="1">
      <alignment horizontal="center"/>
    </xf>
    <xf numFmtId="0" fontId="46" fillId="6" borderId="0" xfId="7" applyFont="1" applyFill="1" applyAlignment="1">
      <alignment horizontal="center" wrapText="1"/>
    </xf>
    <xf numFmtId="2" fontId="47" fillId="6" borderId="0" xfId="7" applyNumberFormat="1" applyFont="1" applyFill="1" applyAlignment="1">
      <alignment horizontal="center" wrapText="1"/>
    </xf>
    <xf numFmtId="0" fontId="46" fillId="6" borderId="0" xfId="7" applyFont="1" applyFill="1" applyAlignment="1">
      <alignment horizontal="center"/>
    </xf>
    <xf numFmtId="169" fontId="46" fillId="6" borderId="0" xfId="7" applyNumberFormat="1" applyFont="1" applyFill="1" applyAlignment="1">
      <alignment horizontal="center"/>
    </xf>
    <xf numFmtId="4" fontId="46" fillId="6" borderId="0" xfId="7" applyNumberFormat="1" applyFont="1" applyFill="1" applyAlignment="1">
      <alignment horizontal="center"/>
    </xf>
    <xf numFmtId="0" fontId="24" fillId="0" borderId="0" xfId="7" applyFont="1" applyAlignment="1">
      <alignment horizontal="center"/>
    </xf>
    <xf numFmtId="0" fontId="26" fillId="0" borderId="0" xfId="7" applyFont="1" applyAlignment="1">
      <alignment horizontal="center"/>
    </xf>
    <xf numFmtId="0" fontId="45" fillId="0" borderId="0" xfId="1" applyFont="1" applyAlignment="1">
      <alignment horizontal="center"/>
    </xf>
    <xf numFmtId="0" fontId="46" fillId="0" borderId="0" xfId="7" applyFont="1" applyAlignment="1">
      <alignment horizontal="center" wrapText="1"/>
    </xf>
    <xf numFmtId="2" fontId="47" fillId="0" borderId="0" xfId="7" applyNumberFormat="1" applyFont="1" applyAlignment="1">
      <alignment horizontal="center" wrapText="1"/>
    </xf>
    <xf numFmtId="0" fontId="46" fillId="0" borderId="0" xfId="7" applyFont="1" applyAlignment="1">
      <alignment horizontal="center"/>
    </xf>
    <xf numFmtId="169" fontId="46" fillId="0" borderId="0" xfId="7" applyNumberFormat="1" applyFont="1" applyAlignment="1">
      <alignment horizontal="center"/>
    </xf>
    <xf numFmtId="4" fontId="46" fillId="0" borderId="0" xfId="7" applyNumberFormat="1" applyFont="1" applyAlignment="1">
      <alignment horizontal="center"/>
    </xf>
    <xf numFmtId="0" fontId="24" fillId="11" borderId="51" xfId="7" applyFont="1" applyFill="1" applyBorder="1" applyAlignment="1">
      <alignment horizontal="center"/>
    </xf>
    <xf numFmtId="0" fontId="24" fillId="11" borderId="52" xfId="7" applyFont="1" applyFill="1" applyBorder="1" applyAlignment="1">
      <alignment horizontal="center"/>
    </xf>
    <xf numFmtId="0" fontId="36" fillId="11" borderId="52" xfId="7" applyFont="1" applyFill="1" applyBorder="1" applyAlignment="1">
      <alignment horizontal="center"/>
    </xf>
    <xf numFmtId="0" fontId="46" fillId="11" borderId="52" xfId="7" applyFont="1" applyFill="1" applyBorder="1" applyAlignment="1">
      <alignment horizontal="center" wrapText="1"/>
    </xf>
    <xf numFmtId="2" fontId="47" fillId="11" borderId="52" xfId="7" applyNumberFormat="1" applyFont="1" applyFill="1" applyBorder="1" applyAlignment="1">
      <alignment horizontal="center" wrapText="1"/>
    </xf>
    <xf numFmtId="0" fontId="46" fillId="11" borderId="52" xfId="7" applyFont="1" applyFill="1" applyBorder="1" applyAlignment="1">
      <alignment horizontal="center"/>
    </xf>
    <xf numFmtId="169" fontId="46" fillId="11" borderId="52" xfId="7" applyNumberFormat="1" applyFont="1" applyFill="1" applyBorder="1" applyAlignment="1">
      <alignment horizontal="center"/>
    </xf>
    <xf numFmtId="4" fontId="46" fillId="11" borderId="52" xfId="7" applyNumberFormat="1" applyFont="1" applyFill="1" applyBorder="1" applyAlignment="1">
      <alignment horizontal="center"/>
    </xf>
    <xf numFmtId="0" fontId="46" fillId="11" borderId="53" xfId="7" applyFont="1" applyFill="1" applyBorder="1" applyAlignment="1">
      <alignment horizontal="center"/>
    </xf>
    <xf numFmtId="0" fontId="46" fillId="0" borderId="49" xfId="7" applyFont="1" applyBorder="1" applyAlignment="1">
      <alignment horizontal="center"/>
    </xf>
    <xf numFmtId="0" fontId="46" fillId="0" borderId="49" xfId="8" applyNumberFormat="1" applyFont="1" applyFill="1" applyBorder="1" applyAlignment="1" applyProtection="1">
      <alignment horizontal="center"/>
    </xf>
    <xf numFmtId="0" fontId="46" fillId="0" borderId="49" xfId="7" applyFont="1" applyBorder="1" applyAlignment="1">
      <alignment horizontal="center" wrapText="1"/>
    </xf>
    <xf numFmtId="2" fontId="47" fillId="0" borderId="49" xfId="7" applyNumberFormat="1" applyFont="1" applyBorder="1" applyAlignment="1">
      <alignment horizontal="center" wrapText="1"/>
    </xf>
    <xf numFmtId="169" fontId="46" fillId="0" borderId="49" xfId="7" applyNumberFormat="1" applyFont="1" applyBorder="1" applyAlignment="1">
      <alignment horizontal="center"/>
    </xf>
    <xf numFmtId="4" fontId="46" fillId="0" borderId="49" xfId="7" applyNumberFormat="1" applyFont="1" applyBorder="1" applyAlignment="1">
      <alignment horizontal="center"/>
    </xf>
    <xf numFmtId="170" fontId="46" fillId="0" borderId="49" xfId="7" applyNumberFormat="1" applyFont="1" applyBorder="1" applyAlignment="1">
      <alignment horizontal="center"/>
    </xf>
    <xf numFmtId="0" fontId="24" fillId="0" borderId="49" xfId="7" applyFont="1" applyBorder="1" applyAlignment="1">
      <alignment horizontal="center"/>
    </xf>
    <xf numFmtId="2" fontId="48" fillId="0" borderId="49" xfId="7" applyNumberFormat="1" applyFont="1" applyBorder="1" applyAlignment="1">
      <alignment horizontal="center" wrapText="1"/>
    </xf>
    <xf numFmtId="169" fontId="24" fillId="0" borderId="49" xfId="7" applyNumberFormat="1" applyFont="1" applyBorder="1" applyAlignment="1">
      <alignment horizontal="center"/>
    </xf>
    <xf numFmtId="171" fontId="24" fillId="12" borderId="49" xfId="7" applyNumberFormat="1" applyFont="1" applyFill="1" applyBorder="1" applyAlignment="1">
      <alignment horizontal="center"/>
    </xf>
    <xf numFmtId="167" fontId="24" fillId="0" borderId="49" xfId="7" applyNumberFormat="1" applyFont="1" applyBorder="1" applyAlignment="1">
      <alignment horizontal="center"/>
    </xf>
    <xf numFmtId="2" fontId="68" fillId="0" borderId="49" xfId="7" applyNumberFormat="1" applyFont="1" applyBorder="1" applyAlignment="1">
      <alignment horizontal="center" wrapText="1"/>
    </xf>
    <xf numFmtId="0" fontId="23" fillId="0" borderId="0" xfId="1" applyFont="1" applyAlignment="1">
      <alignment horizontal="center"/>
    </xf>
    <xf numFmtId="0" fontId="26" fillId="0" borderId="0" xfId="1" applyFont="1" applyAlignment="1">
      <alignment horizontal="center"/>
    </xf>
    <xf numFmtId="172" fontId="26" fillId="0" borderId="0" xfId="1" applyNumberFormat="1" applyFont="1" applyAlignment="1">
      <alignment horizontal="center"/>
    </xf>
    <xf numFmtId="2" fontId="69" fillId="0" borderId="0" xfId="1" applyNumberFormat="1" applyFont="1" applyAlignment="1">
      <alignment horizontal="center" wrapText="1"/>
    </xf>
    <xf numFmtId="173" fontId="23" fillId="0" borderId="0" xfId="1" applyNumberFormat="1" applyFont="1" applyAlignment="1">
      <alignment horizontal="center"/>
    </xf>
    <xf numFmtId="169" fontId="23" fillId="0" borderId="0" xfId="1" applyNumberFormat="1" applyFont="1" applyAlignment="1">
      <alignment horizontal="center"/>
    </xf>
    <xf numFmtId="172" fontId="26" fillId="0" borderId="0" xfId="1" applyNumberFormat="1" applyFont="1" applyAlignment="1">
      <alignment horizontal="center" wrapText="1"/>
    </xf>
    <xf numFmtId="0" fontId="23" fillId="0" borderId="11" xfId="1" applyFont="1" applyBorder="1" applyAlignment="1">
      <alignment horizontal="center"/>
    </xf>
    <xf numFmtId="0" fontId="26" fillId="0" borderId="7" xfId="1" applyFont="1" applyBorder="1" applyAlignment="1">
      <alignment horizontal="center"/>
    </xf>
    <xf numFmtId="0" fontId="23" fillId="0" borderId="7" xfId="1" applyFont="1" applyBorder="1" applyAlignment="1">
      <alignment horizontal="center"/>
    </xf>
    <xf numFmtId="172" fontId="26" fillId="0" borderId="7" xfId="1" applyNumberFormat="1" applyFont="1" applyBorder="1" applyAlignment="1">
      <alignment horizontal="center"/>
    </xf>
    <xf numFmtId="2" fontId="69" fillId="0" borderId="7" xfId="1" applyNumberFormat="1" applyFont="1" applyBorder="1" applyAlignment="1">
      <alignment horizontal="center" wrapText="1"/>
    </xf>
    <xf numFmtId="173" fontId="23" fillId="0" borderId="7" xfId="1" applyNumberFormat="1" applyFont="1" applyBorder="1" applyAlignment="1">
      <alignment horizontal="center"/>
    </xf>
    <xf numFmtId="169" fontId="23" fillId="0" borderId="7" xfId="1" applyNumberFormat="1" applyFont="1" applyBorder="1" applyAlignment="1">
      <alignment horizontal="center"/>
    </xf>
    <xf numFmtId="172" fontId="26" fillId="0" borderId="13" xfId="1" applyNumberFormat="1" applyFont="1" applyBorder="1" applyAlignment="1">
      <alignment horizontal="center" wrapText="1"/>
    </xf>
    <xf numFmtId="0" fontId="28" fillId="0" borderId="0" xfId="4" applyAlignment="1">
      <alignment horizontal="center"/>
    </xf>
    <xf numFmtId="172" fontId="28" fillId="0" borderId="0" xfId="4" applyNumberFormat="1" applyAlignment="1">
      <alignment horizontal="center"/>
    </xf>
    <xf numFmtId="171" fontId="28" fillId="0" borderId="0" xfId="4" applyNumberFormat="1" applyAlignment="1">
      <alignment horizontal="center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8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9" fontId="7" fillId="0" borderId="33" xfId="0" applyNumberFormat="1" applyFont="1" applyBorder="1" applyAlignment="1">
      <alignment vertical="center" wrapText="1"/>
    </xf>
    <xf numFmtId="49" fontId="7" fillId="0" borderId="34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7" fillId="0" borderId="18" xfId="0" applyFont="1" applyBorder="1" applyAlignment="1">
      <alignment horizontal="left" vertical="top" wrapText="1"/>
    </xf>
    <xf numFmtId="0" fontId="17" fillId="0" borderId="18" xfId="0" applyFont="1" applyBorder="1" applyAlignment="1">
      <alignment vertical="top" wrapText="1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45" fillId="0" borderId="0" xfId="4" applyFont="1" applyFill="1" applyAlignment="1">
      <alignment horizontal="left" vertical="top" wrapText="1"/>
    </xf>
    <xf numFmtId="0" fontId="32" fillId="0" borderId="0" xfId="4" applyFont="1" applyFill="1" applyAlignment="1">
      <alignment horizontal="center" vertical="center" wrapText="1"/>
    </xf>
  </cellXfs>
  <cellStyles count="9">
    <cellStyle name="Excel Built-in Normal 2" xfId="5"/>
    <cellStyle name="Normální" xfId="0" builtinId="0"/>
    <cellStyle name="normální 2" xfId="1"/>
    <cellStyle name="Normální 3" xfId="4"/>
    <cellStyle name="normální 4" xfId="3"/>
    <cellStyle name="normální 6" xfId="2"/>
    <cellStyle name="normální_rozpocet_vzor 2" xfId="8"/>
    <cellStyle name="normální_Rozpočet-finalni" xfId="7"/>
    <cellStyle name="normální_vykaz_anna26_05 2" xfId="6"/>
  </cellStyles>
  <dxfs count="2">
    <dxf>
      <fill>
        <patternFill patternType="solid">
          <fgColor rgb="FFF2F2F2"/>
          <bgColor rgb="FFF2F2F2"/>
        </patternFill>
      </fill>
    </dxf>
    <dxf>
      <fill>
        <patternFill patternType="solid">
          <fgColor rgb="FFF2F2F2"/>
          <bgColor rgb="FFF2F2F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4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41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679" t="s">
        <v>41</v>
      </c>
      <c r="B2" s="679"/>
      <c r="C2" s="679"/>
      <c r="D2" s="679"/>
      <c r="E2" s="679"/>
      <c r="F2" s="679"/>
      <c r="G2" s="679"/>
    </row>
  </sheetData>
  <sheetProtection algorithmName="SHA-512" hashValue="/M/RHe2wp4E9nr3xG4gFLc7LNqjJPxjU4HR94YJHoGXq+KJuSWXh7SP0ZpfrZLqGXhH3Yd82TXjJaMWfoxX0SQ==" saltValue="7+l8Ul2J4vKc3csDnrolYg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54"/>
  <sheetViews>
    <sheetView showGridLines="0" tabSelected="1" topLeftCell="B134" zoomScaleNormal="100" zoomScaleSheetLayoutView="75" workbookViewId="0">
      <selection activeCell="E2" sqref="E2:J2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38</v>
      </c>
      <c r="B1" s="680" t="s">
        <v>4</v>
      </c>
      <c r="C1" s="681"/>
      <c r="D1" s="681"/>
      <c r="E1" s="681"/>
      <c r="F1" s="681"/>
      <c r="G1" s="681"/>
      <c r="H1" s="681"/>
      <c r="I1" s="681"/>
      <c r="J1" s="682"/>
    </row>
    <row r="2" spans="1:15" ht="36" customHeight="1" x14ac:dyDescent="0.2">
      <c r="A2" s="2"/>
      <c r="B2" s="72" t="s">
        <v>24</v>
      </c>
      <c r="C2" s="73"/>
      <c r="D2" s="74" t="s">
        <v>43</v>
      </c>
      <c r="E2" s="689" t="s">
        <v>44</v>
      </c>
      <c r="F2" s="690"/>
      <c r="G2" s="690"/>
      <c r="H2" s="690"/>
      <c r="I2" s="690"/>
      <c r="J2" s="691"/>
      <c r="O2" s="1"/>
    </row>
    <row r="3" spans="1:15" ht="27" hidden="1" customHeight="1" x14ac:dyDescent="0.2">
      <c r="A3" s="2"/>
      <c r="B3" s="75"/>
      <c r="C3" s="73"/>
      <c r="D3" s="76"/>
      <c r="E3" s="692"/>
      <c r="F3" s="693"/>
      <c r="G3" s="693"/>
      <c r="H3" s="693"/>
      <c r="I3" s="693"/>
      <c r="J3" s="694"/>
    </row>
    <row r="4" spans="1:15" ht="23.25" customHeight="1" x14ac:dyDescent="0.2">
      <c r="A4" s="2"/>
      <c r="B4" s="77"/>
      <c r="C4" s="78"/>
      <c r="D4" s="79"/>
      <c r="E4" s="702"/>
      <c r="F4" s="702"/>
      <c r="G4" s="702"/>
      <c r="H4" s="702"/>
      <c r="I4" s="702"/>
      <c r="J4" s="703"/>
    </row>
    <row r="5" spans="1:15" ht="24" customHeight="1" x14ac:dyDescent="0.2">
      <c r="A5" s="2"/>
      <c r="B5" s="30" t="s">
        <v>23</v>
      </c>
      <c r="D5" s="706" t="s">
        <v>45</v>
      </c>
      <c r="E5" s="707"/>
      <c r="F5" s="707"/>
      <c r="G5" s="707"/>
      <c r="H5" s="18" t="s">
        <v>42</v>
      </c>
      <c r="I5" s="82" t="s">
        <v>49</v>
      </c>
      <c r="J5" s="8"/>
    </row>
    <row r="6" spans="1:15" ht="15.75" customHeight="1" x14ac:dyDescent="0.2">
      <c r="A6" s="2"/>
      <c r="B6" s="27"/>
      <c r="C6" s="52"/>
      <c r="D6" s="708" t="s">
        <v>46</v>
      </c>
      <c r="E6" s="709"/>
      <c r="F6" s="709"/>
      <c r="G6" s="709"/>
      <c r="H6" s="18" t="s">
        <v>36</v>
      </c>
      <c r="I6" s="82" t="s">
        <v>50</v>
      </c>
      <c r="J6" s="8"/>
    </row>
    <row r="7" spans="1:15" ht="15.75" customHeight="1" x14ac:dyDescent="0.2">
      <c r="A7" s="2"/>
      <c r="B7" s="28"/>
      <c r="C7" s="53"/>
      <c r="D7" s="81" t="s">
        <v>48</v>
      </c>
      <c r="E7" s="710" t="s">
        <v>47</v>
      </c>
      <c r="F7" s="711"/>
      <c r="G7" s="711"/>
      <c r="H7" s="23"/>
      <c r="I7" s="22"/>
      <c r="J7" s="33"/>
    </row>
    <row r="8" spans="1:15" ht="24" hidden="1" customHeight="1" x14ac:dyDescent="0.2">
      <c r="A8" s="2"/>
      <c r="B8" s="30" t="s">
        <v>21</v>
      </c>
      <c r="D8" s="80" t="s">
        <v>51</v>
      </c>
      <c r="H8" s="18" t="s">
        <v>42</v>
      </c>
      <c r="I8" s="82" t="s">
        <v>54</v>
      </c>
      <c r="J8" s="8"/>
    </row>
    <row r="9" spans="1:15" ht="15.75" hidden="1" customHeight="1" x14ac:dyDescent="0.2">
      <c r="A9" s="2"/>
      <c r="B9" s="2"/>
      <c r="D9" s="80" t="s">
        <v>52</v>
      </c>
      <c r="H9" s="18" t="s">
        <v>36</v>
      </c>
      <c r="I9" s="82" t="s">
        <v>55</v>
      </c>
      <c r="J9" s="8"/>
    </row>
    <row r="10" spans="1:15" ht="15.75" hidden="1" customHeight="1" x14ac:dyDescent="0.2">
      <c r="A10" s="2"/>
      <c r="B10" s="34"/>
      <c r="C10" s="53"/>
      <c r="D10" s="81" t="s">
        <v>48</v>
      </c>
      <c r="E10" s="83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20</v>
      </c>
      <c r="D11" s="696"/>
      <c r="E11" s="696"/>
      <c r="F11" s="696"/>
      <c r="G11" s="696"/>
      <c r="H11" s="18" t="s">
        <v>42</v>
      </c>
      <c r="I11" s="84"/>
      <c r="J11" s="8"/>
    </row>
    <row r="12" spans="1:15" ht="15.75" customHeight="1" x14ac:dyDescent="0.2">
      <c r="A12" s="2"/>
      <c r="B12" s="27"/>
      <c r="C12" s="52"/>
      <c r="D12" s="701"/>
      <c r="E12" s="701"/>
      <c r="F12" s="701"/>
      <c r="G12" s="701"/>
      <c r="H12" s="18" t="s">
        <v>36</v>
      </c>
      <c r="I12" s="84"/>
      <c r="J12" s="8"/>
    </row>
    <row r="13" spans="1:15" ht="15.75" customHeight="1" x14ac:dyDescent="0.2">
      <c r="A13" s="2"/>
      <c r="B13" s="28"/>
      <c r="C13" s="53"/>
      <c r="D13" s="85"/>
      <c r="E13" s="704"/>
      <c r="F13" s="705"/>
      <c r="G13" s="705"/>
      <c r="H13" s="19"/>
      <c r="I13" s="22"/>
      <c r="J13" s="33"/>
    </row>
    <row r="14" spans="1:15" ht="24" customHeight="1" x14ac:dyDescent="0.2">
      <c r="A14" s="2"/>
      <c r="B14" s="42" t="s">
        <v>22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34</v>
      </c>
      <c r="C15" s="57"/>
      <c r="D15" s="51"/>
      <c r="E15" s="695"/>
      <c r="F15" s="695"/>
      <c r="G15" s="697"/>
      <c r="H15" s="697"/>
      <c r="I15" s="697" t="s">
        <v>31</v>
      </c>
      <c r="J15" s="698"/>
    </row>
    <row r="16" spans="1:15" ht="23.25" customHeight="1" x14ac:dyDescent="0.2">
      <c r="A16" s="138" t="s">
        <v>26</v>
      </c>
      <c r="B16" s="37" t="s">
        <v>26</v>
      </c>
      <c r="C16" s="58"/>
      <c r="D16" s="59"/>
      <c r="E16" s="686"/>
      <c r="F16" s="687"/>
      <c r="G16" s="686"/>
      <c r="H16" s="687"/>
      <c r="I16" s="686">
        <f>SUMIF(F97:F150,A16,I97:I150)+SUMIF(F97:F150,"PSU",I97:I150)</f>
        <v>0</v>
      </c>
      <c r="J16" s="688"/>
    </row>
    <row r="17" spans="1:10" ht="23.25" customHeight="1" x14ac:dyDescent="0.2">
      <c r="A17" s="138" t="s">
        <v>27</v>
      </c>
      <c r="B17" s="37" t="s">
        <v>27</v>
      </c>
      <c r="C17" s="58"/>
      <c r="D17" s="59"/>
      <c r="E17" s="686"/>
      <c r="F17" s="687"/>
      <c r="G17" s="686"/>
      <c r="H17" s="687"/>
      <c r="I17" s="686">
        <f>SUMIF(F97:F150,A17,I97:I150)</f>
        <v>0</v>
      </c>
      <c r="J17" s="688"/>
    </row>
    <row r="18" spans="1:10" ht="23.25" customHeight="1" x14ac:dyDescent="0.2">
      <c r="A18" s="138" t="s">
        <v>28</v>
      </c>
      <c r="B18" s="37" t="s">
        <v>28</v>
      </c>
      <c r="C18" s="58"/>
      <c r="D18" s="59"/>
      <c r="E18" s="686"/>
      <c r="F18" s="687"/>
      <c r="G18" s="686"/>
      <c r="H18" s="687"/>
      <c r="I18" s="686">
        <f>SUMIF(F97:F150,A18,I97:I150)</f>
        <v>0</v>
      </c>
      <c r="J18" s="688"/>
    </row>
    <row r="19" spans="1:10" ht="23.25" customHeight="1" x14ac:dyDescent="0.2">
      <c r="A19" s="138" t="s">
        <v>253</v>
      </c>
      <c r="B19" s="37" t="s">
        <v>29</v>
      </c>
      <c r="C19" s="58"/>
      <c r="D19" s="59"/>
      <c r="E19" s="686"/>
      <c r="F19" s="687"/>
      <c r="G19" s="686"/>
      <c r="H19" s="687"/>
      <c r="I19" s="686">
        <f>SUMIF(F97:F150,A19,I97:I150)</f>
        <v>0</v>
      </c>
      <c r="J19" s="688"/>
    </row>
    <row r="20" spans="1:10" ht="23.25" customHeight="1" x14ac:dyDescent="0.2">
      <c r="A20" s="138" t="s">
        <v>254</v>
      </c>
      <c r="B20" s="37" t="s">
        <v>30</v>
      </c>
      <c r="C20" s="58"/>
      <c r="D20" s="59"/>
      <c r="E20" s="686"/>
      <c r="F20" s="687"/>
      <c r="G20" s="686"/>
      <c r="H20" s="687"/>
      <c r="I20" s="686">
        <f>SUMIF(F97:F150,A20,I97:I150)</f>
        <v>0</v>
      </c>
      <c r="J20" s="688"/>
    </row>
    <row r="21" spans="1:10" ht="23.25" customHeight="1" x14ac:dyDescent="0.2">
      <c r="A21" s="2"/>
      <c r="B21" s="47" t="s">
        <v>31</v>
      </c>
      <c r="C21" s="60"/>
      <c r="D21" s="61"/>
      <c r="E21" s="699"/>
      <c r="F21" s="700"/>
      <c r="G21" s="699"/>
      <c r="H21" s="700"/>
      <c r="I21" s="699">
        <f>SUM(I16:J20)</f>
        <v>0</v>
      </c>
      <c r="J21" s="719"/>
    </row>
    <row r="22" spans="1:10" ht="33" customHeight="1" x14ac:dyDescent="0.2">
      <c r="A22" s="2"/>
      <c r="B22" s="41" t="s">
        <v>35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13</v>
      </c>
      <c r="C23" s="58"/>
      <c r="D23" s="59"/>
      <c r="E23" s="63">
        <v>12</v>
      </c>
      <c r="F23" s="38" t="s">
        <v>0</v>
      </c>
      <c r="G23" s="717">
        <f>ZakladDPHSniVypocet</f>
        <v>0</v>
      </c>
      <c r="H23" s="718"/>
      <c r="I23" s="718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14</v>
      </c>
      <c r="C24" s="58"/>
      <c r="D24" s="59"/>
      <c r="E24" s="63">
        <f>SazbaDPH1</f>
        <v>12</v>
      </c>
      <c r="F24" s="38" t="s">
        <v>0</v>
      </c>
      <c r="G24" s="715">
        <f>A23</f>
        <v>0</v>
      </c>
      <c r="H24" s="716"/>
      <c r="I24" s="716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15</v>
      </c>
      <c r="C25" s="58"/>
      <c r="D25" s="59"/>
      <c r="E25" s="63">
        <v>21</v>
      </c>
      <c r="F25" s="38" t="s">
        <v>0</v>
      </c>
      <c r="G25" s="717">
        <f>ZakladDPHZaklVypocet</f>
        <v>0</v>
      </c>
      <c r="H25" s="718"/>
      <c r="I25" s="718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16</v>
      </c>
      <c r="C26" s="64"/>
      <c r="D26" s="51"/>
      <c r="E26" s="65">
        <f>SazbaDPH2</f>
        <v>21</v>
      </c>
      <c r="F26" s="29" t="s">
        <v>0</v>
      </c>
      <c r="G26" s="683">
        <f>A25</f>
        <v>0</v>
      </c>
      <c r="H26" s="684"/>
      <c r="I26" s="684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5</v>
      </c>
      <c r="C27" s="66"/>
      <c r="D27" s="67"/>
      <c r="E27" s="66"/>
      <c r="F27" s="16"/>
      <c r="G27" s="685">
        <f>CenaCelkem-(ZakladDPHSni+DPHSni+ZakladDPHZakl+DPHZakl)</f>
        <v>0</v>
      </c>
      <c r="H27" s="685"/>
      <c r="I27" s="685"/>
      <c r="J27" s="40" t="str">
        <f t="shared" si="0"/>
        <v>CZK</v>
      </c>
    </row>
    <row r="28" spans="1:10" ht="27.75" hidden="1" customHeight="1" thickBot="1" x14ac:dyDescent="0.25">
      <c r="A28" s="2"/>
      <c r="B28" s="111" t="s">
        <v>25</v>
      </c>
      <c r="C28" s="112"/>
      <c r="D28" s="112"/>
      <c r="E28" s="113"/>
      <c r="F28" s="114"/>
      <c r="G28" s="721">
        <f>ZakladDPHSniVypocet+ZakladDPHZaklVypocet</f>
        <v>0</v>
      </c>
      <c r="H28" s="721"/>
      <c r="I28" s="721"/>
      <c r="J28" s="115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1" t="s">
        <v>37</v>
      </c>
      <c r="C29" s="116"/>
      <c r="D29" s="116"/>
      <c r="E29" s="116"/>
      <c r="F29" s="117"/>
      <c r="G29" s="720">
        <f>A27</f>
        <v>0</v>
      </c>
      <c r="H29" s="720"/>
      <c r="I29" s="720"/>
      <c r="J29" s="118" t="s">
        <v>151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12</v>
      </c>
      <c r="D32" s="69"/>
      <c r="E32" s="69"/>
      <c r="F32" s="15" t="s">
        <v>11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722"/>
      <c r="E34" s="723"/>
      <c r="G34" s="724"/>
      <c r="H34" s="725"/>
      <c r="I34" s="725"/>
      <c r="J34" s="24"/>
    </row>
    <row r="35" spans="1:10" ht="12.75" customHeight="1" x14ac:dyDescent="0.2">
      <c r="A35" s="2"/>
      <c r="B35" s="2"/>
      <c r="D35" s="714" t="s">
        <v>2</v>
      </c>
      <c r="E35" s="714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2">
      <c r="A39" s="87">
        <v>1</v>
      </c>
      <c r="B39" s="97" t="s">
        <v>56</v>
      </c>
      <c r="C39" s="712"/>
      <c r="D39" s="712"/>
      <c r="E39" s="712"/>
      <c r="F39" s="98">
        <f>'SO.00 00.1 Pol'!AE46+'SO.01 01.1 Pol'!AE132+'SO.01 01.2 Pol'!AE52+'SO.01 01.3 Pol'!AE34+'SO.01 01.4 Pol'!AE80+'SO.01 01.5 Pol'!AE30+'SO.02 02.1 Pol'!AE66+'SO.02 02.2 Pol'!AE68+'SO.02 02.3 Pol'!AE54+'SO.02 02.4 Pol'!AE55+'SO.02 02.5 Pol'!AE57+'SO.02 02.6 Pol'!AE37+'SO.02 02.7 Pol'!AE29+'SO.02 02.8 Pol'!AE59+'SO.02 02.9 Pol'!AE44+'SO.03 03.1 Pol'!AE363+'SO.03 03.2 Pol'!AE87+'SO.03 03.3 Pol'!AE42+'SO.03 03.4 Pol'!AE40+'SO.03 03.5 Pol'!AE90+'SO.03 03.6 Pol'!AE33+'SO.04 04.1 Pol'!AE51+'SO.05 05.1 Pol'!AE22+'SO.05 05.2 Pol'!AE126+'SO.05 05.3 Pol'!AE132+'SO.05 05.4 Pol'!AE119+'SO.06 06.1 Pol'!AE37+'SO.06 06.2 Pol'!AE42+'SO.06 06.3 Pol'!AE43+'SO.07 07.1 Pol'!AE36+'SO.08 08.1 Pol'!AE11+'SO.09 09.1 Pol'!AE106+'SO.10 10.1 Pol'!AE48+'SO.11 11.1 Pol'!AE56+'SO.13 13.1 Pol'!AE81+'SO.15 15.1 Pol'!AE34</f>
        <v>0</v>
      </c>
      <c r="G39" s="99">
        <f>'SO.00 00.1 Pol'!AF46+'SO.01 01.1 Pol'!AF132+'SO.01 01.2 Pol'!AF52+'SO.01 01.3 Pol'!AF34+'SO.01 01.4 Pol'!AF80+'SO.01 01.5 Pol'!AF30+'SO.02 02.1 Pol'!AF66+'SO.02 02.2 Pol'!AF68+'SO.02 02.3 Pol'!AF54+'SO.02 02.4 Pol'!AF55+'SO.02 02.5 Pol'!AF57+'SO.02 02.6 Pol'!AF37+'SO.02 02.7 Pol'!AF29+'SO.02 02.8 Pol'!AF59+'SO.02 02.9 Pol'!AF44+'SO.03 03.1 Pol'!AF363+'SO.03 03.2 Pol'!AF87+'SO.03 03.3 Pol'!AF42+'SO.03 03.4 Pol'!AF40+'SO.03 03.5 Pol'!AF90+'SO.03 03.6 Pol'!AF33+'SO.04 04.1 Pol'!AF51+'SO.05 05.1 Pol'!AF22+'SO.05 05.2 Pol'!AF126+'SO.05 05.3 Pol'!AF132+'SO.05 05.4 Pol'!AF119+'SO.06 06.1 Pol'!AF37+'SO.06 06.2 Pol'!AF42+'SO.06 06.3 Pol'!AF43+'SO.07 07.1 Pol'!AF36+'SO.08 08.1 Pol'!AF11+'SO.09 09.1 Pol'!AF106+'SO.10 10.1 Pol'!AF48+'SO.11 11.1 Pol'!AF56+'SO.13 13.1 Pol'!AF81+'SO.15 15.1 Pol'!AF34</f>
        <v>0</v>
      </c>
      <c r="H39" s="100">
        <f t="shared" ref="H39:H70" si="1">(F39*SazbaDPH1/100)+(G39*SazbaDPH2/100)</f>
        <v>0</v>
      </c>
      <c r="I39" s="100">
        <f t="shared" ref="I39:I70" si="2">F39+G39+H39</f>
        <v>0</v>
      </c>
      <c r="J39" s="101" t="str">
        <f t="shared" ref="J39:J70" si="3">IF(_xlfn.SINGLE(CenaCelkemVypocet)=0,"",I39/_xlfn.SINGLE(CenaCelkemVypocet)*100)</f>
        <v/>
      </c>
    </row>
    <row r="40" spans="1:10" ht="25.5" customHeight="1" x14ac:dyDescent="0.2">
      <c r="A40" s="87">
        <v>2</v>
      </c>
      <c r="B40" s="102" t="s">
        <v>57</v>
      </c>
      <c r="C40" s="713" t="s">
        <v>58</v>
      </c>
      <c r="D40" s="713"/>
      <c r="E40" s="713"/>
      <c r="F40" s="103">
        <f>'SO.00 00.1 Pol'!AE46</f>
        <v>0</v>
      </c>
      <c r="G40" s="104">
        <f>'SO.00 00.1 Pol'!AF46</f>
        <v>0</v>
      </c>
      <c r="H40" s="104">
        <f t="shared" si="1"/>
        <v>0</v>
      </c>
      <c r="I40" s="104">
        <f t="shared" si="2"/>
        <v>0</v>
      </c>
      <c r="J40" s="105" t="str">
        <f t="shared" si="3"/>
        <v/>
      </c>
    </row>
    <row r="41" spans="1:10" ht="25.5" customHeight="1" x14ac:dyDescent="0.2">
      <c r="A41" s="87">
        <v>3</v>
      </c>
      <c r="B41" s="106" t="s">
        <v>59</v>
      </c>
      <c r="C41" s="712" t="s">
        <v>60</v>
      </c>
      <c r="D41" s="712"/>
      <c r="E41" s="712"/>
      <c r="F41" s="107">
        <f>'SO.00 00.1 Pol'!AE46</f>
        <v>0</v>
      </c>
      <c r="G41" s="100">
        <f>'SO.00 00.1 Pol'!AF46</f>
        <v>0</v>
      </c>
      <c r="H41" s="100">
        <f t="shared" si="1"/>
        <v>0</v>
      </c>
      <c r="I41" s="100">
        <f t="shared" si="2"/>
        <v>0</v>
      </c>
      <c r="J41" s="101" t="str">
        <f t="shared" si="3"/>
        <v/>
      </c>
    </row>
    <row r="42" spans="1:10" ht="25.5" customHeight="1" x14ac:dyDescent="0.2">
      <c r="A42" s="87">
        <v>2</v>
      </c>
      <c r="B42" s="102" t="s">
        <v>61</v>
      </c>
      <c r="C42" s="713" t="s">
        <v>62</v>
      </c>
      <c r="D42" s="713"/>
      <c r="E42" s="713"/>
      <c r="F42" s="103">
        <f>'SO.01 01.1 Pol'!AE132+'SO.01 01.2 Pol'!AE52+'SO.01 01.3 Pol'!AE34+'SO.01 01.4 Pol'!AE80+'SO.01 01.5 Pol'!AE30</f>
        <v>0</v>
      </c>
      <c r="G42" s="104">
        <f>'SO.01 01.1 Pol'!AF132+'SO.01 01.2 Pol'!AF52+'SO.01 01.3 Pol'!AF34+'SO.01 01.4 Pol'!AF80+'SO.01 01.5 Pol'!AF30</f>
        <v>0</v>
      </c>
      <c r="H42" s="104">
        <f t="shared" si="1"/>
        <v>0</v>
      </c>
      <c r="I42" s="104">
        <f t="shared" si="2"/>
        <v>0</v>
      </c>
      <c r="J42" s="105" t="str">
        <f t="shared" si="3"/>
        <v/>
      </c>
    </row>
    <row r="43" spans="1:10" ht="25.5" customHeight="1" x14ac:dyDescent="0.2">
      <c r="A43" s="87">
        <v>3</v>
      </c>
      <c r="B43" s="106" t="s">
        <v>63</v>
      </c>
      <c r="C43" s="712" t="s">
        <v>64</v>
      </c>
      <c r="D43" s="712"/>
      <c r="E43" s="712"/>
      <c r="F43" s="107">
        <f>'SO.01 01.1 Pol'!AE132</f>
        <v>0</v>
      </c>
      <c r="G43" s="100">
        <f>'SO.01 01.1 Pol'!AF132</f>
        <v>0</v>
      </c>
      <c r="H43" s="100">
        <f t="shared" si="1"/>
        <v>0</v>
      </c>
      <c r="I43" s="100">
        <f t="shared" si="2"/>
        <v>0</v>
      </c>
      <c r="J43" s="101" t="str">
        <f t="shared" si="3"/>
        <v/>
      </c>
    </row>
    <row r="44" spans="1:10" ht="25.5" customHeight="1" x14ac:dyDescent="0.2">
      <c r="A44" s="87">
        <v>3</v>
      </c>
      <c r="B44" s="106" t="s">
        <v>65</v>
      </c>
      <c r="C44" s="712" t="s">
        <v>66</v>
      </c>
      <c r="D44" s="712"/>
      <c r="E44" s="712"/>
      <c r="F44" s="107">
        <f>'SO.01 01.2 Pol'!AE52</f>
        <v>0</v>
      </c>
      <c r="G44" s="100">
        <f>'SO.01 01.2 Pol'!AF52</f>
        <v>0</v>
      </c>
      <c r="H44" s="100">
        <f t="shared" si="1"/>
        <v>0</v>
      </c>
      <c r="I44" s="100">
        <f t="shared" si="2"/>
        <v>0</v>
      </c>
      <c r="J44" s="101" t="str">
        <f t="shared" si="3"/>
        <v/>
      </c>
    </row>
    <row r="45" spans="1:10" ht="25.5" customHeight="1" x14ac:dyDescent="0.2">
      <c r="A45" s="87">
        <v>3</v>
      </c>
      <c r="B45" s="106" t="s">
        <v>67</v>
      </c>
      <c r="C45" s="712" t="s">
        <v>68</v>
      </c>
      <c r="D45" s="712"/>
      <c r="E45" s="712"/>
      <c r="F45" s="107">
        <f>'SO.01 01.3 Pol'!AE34</f>
        <v>0</v>
      </c>
      <c r="G45" s="100">
        <f>'SO.01 01.3 Pol'!AF34</f>
        <v>0</v>
      </c>
      <c r="H45" s="100">
        <f t="shared" si="1"/>
        <v>0</v>
      </c>
      <c r="I45" s="100">
        <f t="shared" si="2"/>
        <v>0</v>
      </c>
      <c r="J45" s="101" t="str">
        <f t="shared" si="3"/>
        <v/>
      </c>
    </row>
    <row r="46" spans="1:10" ht="25.5" customHeight="1" x14ac:dyDescent="0.2">
      <c r="A46" s="87">
        <v>3</v>
      </c>
      <c r="B46" s="106" t="s">
        <v>69</v>
      </c>
      <c r="C46" s="712" t="s">
        <v>70</v>
      </c>
      <c r="D46" s="712"/>
      <c r="E46" s="712"/>
      <c r="F46" s="107">
        <f>'SO.01 01.4 Pol'!AE80</f>
        <v>0</v>
      </c>
      <c r="G46" s="100">
        <f>'SO.01 01.4 Pol'!AF80</f>
        <v>0</v>
      </c>
      <c r="H46" s="100">
        <f t="shared" si="1"/>
        <v>0</v>
      </c>
      <c r="I46" s="100">
        <f t="shared" si="2"/>
        <v>0</v>
      </c>
      <c r="J46" s="101" t="str">
        <f t="shared" si="3"/>
        <v/>
      </c>
    </row>
    <row r="47" spans="1:10" ht="25.5" customHeight="1" x14ac:dyDescent="0.2">
      <c r="A47" s="87">
        <v>3</v>
      </c>
      <c r="B47" s="106" t="s">
        <v>71</v>
      </c>
      <c r="C47" s="712" t="s">
        <v>72</v>
      </c>
      <c r="D47" s="712"/>
      <c r="E47" s="712"/>
      <c r="F47" s="107">
        <f>'SO.01 01.5 Pol'!AE30</f>
        <v>0</v>
      </c>
      <c r="G47" s="100">
        <f>'SO.01 01.5 Pol'!AF30</f>
        <v>0</v>
      </c>
      <c r="H47" s="100">
        <f t="shared" si="1"/>
        <v>0</v>
      </c>
      <c r="I47" s="100">
        <f t="shared" si="2"/>
        <v>0</v>
      </c>
      <c r="J47" s="101" t="str">
        <f t="shared" si="3"/>
        <v/>
      </c>
    </row>
    <row r="48" spans="1:10" ht="25.5" customHeight="1" x14ac:dyDescent="0.2">
      <c r="A48" s="87">
        <v>2</v>
      </c>
      <c r="B48" s="102" t="s">
        <v>73</v>
      </c>
      <c r="C48" s="713" t="s">
        <v>74</v>
      </c>
      <c r="D48" s="713"/>
      <c r="E48" s="713"/>
      <c r="F48" s="103">
        <f>'SO.02 02.1 Pol'!AE66+'SO.02 02.2 Pol'!AE68+'SO.02 02.3 Pol'!AE54+'SO.02 02.4 Pol'!AE55+'SO.02 02.5 Pol'!AE57+'SO.02 02.6 Pol'!AE37+'SO.02 02.7 Pol'!AE29+'SO.02 02.8 Pol'!AE59+'SO.02 02.9 Pol'!AE44</f>
        <v>0</v>
      </c>
      <c r="G48" s="104">
        <f>'SO.02 02.1 Pol'!AF66+'SO.02 02.2 Pol'!AF68+'SO.02 02.3 Pol'!AF54+'SO.02 02.4 Pol'!AF55+'SO.02 02.5 Pol'!AF57+'SO.02 02.6 Pol'!AF37+'SO.02 02.7 Pol'!AF29+'SO.02 02.8 Pol'!AF59+'SO.02 02.9 Pol'!AF44</f>
        <v>0</v>
      </c>
      <c r="H48" s="104">
        <f t="shared" si="1"/>
        <v>0</v>
      </c>
      <c r="I48" s="104">
        <f t="shared" si="2"/>
        <v>0</v>
      </c>
      <c r="J48" s="105" t="str">
        <f t="shared" si="3"/>
        <v/>
      </c>
    </row>
    <row r="49" spans="1:10" ht="25.5" customHeight="1" x14ac:dyDescent="0.2">
      <c r="A49" s="87">
        <v>3</v>
      </c>
      <c r="B49" s="106" t="s">
        <v>75</v>
      </c>
      <c r="C49" s="712" t="s">
        <v>76</v>
      </c>
      <c r="D49" s="712"/>
      <c r="E49" s="712"/>
      <c r="F49" s="107">
        <f>'SO.02 02.1 Pol'!AE66</f>
        <v>0</v>
      </c>
      <c r="G49" s="100">
        <f>'SO.02 02.1 Pol'!AF66</f>
        <v>0</v>
      </c>
      <c r="H49" s="100">
        <f t="shared" si="1"/>
        <v>0</v>
      </c>
      <c r="I49" s="100">
        <f t="shared" si="2"/>
        <v>0</v>
      </c>
      <c r="J49" s="101" t="str">
        <f t="shared" si="3"/>
        <v/>
      </c>
    </row>
    <row r="50" spans="1:10" ht="25.5" customHeight="1" x14ac:dyDescent="0.2">
      <c r="A50" s="87">
        <v>3</v>
      </c>
      <c r="B50" s="106" t="s">
        <v>77</v>
      </c>
      <c r="C50" s="712" t="s">
        <v>78</v>
      </c>
      <c r="D50" s="712"/>
      <c r="E50" s="712"/>
      <c r="F50" s="107">
        <f>'SO.02 02.2 Pol'!AE68</f>
        <v>0</v>
      </c>
      <c r="G50" s="100">
        <f>'SO.02 02.2 Pol'!AF68</f>
        <v>0</v>
      </c>
      <c r="H50" s="100">
        <f t="shared" si="1"/>
        <v>0</v>
      </c>
      <c r="I50" s="100">
        <f t="shared" si="2"/>
        <v>0</v>
      </c>
      <c r="J50" s="101" t="str">
        <f t="shared" si="3"/>
        <v/>
      </c>
    </row>
    <row r="51" spans="1:10" ht="25.5" customHeight="1" x14ac:dyDescent="0.2">
      <c r="A51" s="87">
        <v>3</v>
      </c>
      <c r="B51" s="106" t="s">
        <v>79</v>
      </c>
      <c r="C51" s="712" t="s">
        <v>80</v>
      </c>
      <c r="D51" s="712"/>
      <c r="E51" s="712"/>
      <c r="F51" s="107">
        <f>'SO.02 02.3 Pol'!AE54</f>
        <v>0</v>
      </c>
      <c r="G51" s="100">
        <f>'SO.02 02.3 Pol'!AF54</f>
        <v>0</v>
      </c>
      <c r="H51" s="100">
        <f t="shared" si="1"/>
        <v>0</v>
      </c>
      <c r="I51" s="100">
        <f t="shared" si="2"/>
        <v>0</v>
      </c>
      <c r="J51" s="101" t="str">
        <f t="shared" si="3"/>
        <v/>
      </c>
    </row>
    <row r="52" spans="1:10" ht="25.5" customHeight="1" x14ac:dyDescent="0.2">
      <c r="A52" s="87">
        <v>3</v>
      </c>
      <c r="B52" s="106" t="s">
        <v>81</v>
      </c>
      <c r="C52" s="712" t="s">
        <v>82</v>
      </c>
      <c r="D52" s="712"/>
      <c r="E52" s="712"/>
      <c r="F52" s="107">
        <f>'SO.02 02.4 Pol'!AE55</f>
        <v>0</v>
      </c>
      <c r="G52" s="100">
        <f>'SO.02 02.4 Pol'!AF55</f>
        <v>0</v>
      </c>
      <c r="H52" s="100">
        <f t="shared" si="1"/>
        <v>0</v>
      </c>
      <c r="I52" s="100">
        <f t="shared" si="2"/>
        <v>0</v>
      </c>
      <c r="J52" s="101" t="str">
        <f t="shared" si="3"/>
        <v/>
      </c>
    </row>
    <row r="53" spans="1:10" ht="25.5" customHeight="1" x14ac:dyDescent="0.2">
      <c r="A53" s="87">
        <v>3</v>
      </c>
      <c r="B53" s="106" t="s">
        <v>83</v>
      </c>
      <c r="C53" s="712" t="s">
        <v>84</v>
      </c>
      <c r="D53" s="712"/>
      <c r="E53" s="712"/>
      <c r="F53" s="107">
        <f>'SO.02 02.5 Pol'!AE57</f>
        <v>0</v>
      </c>
      <c r="G53" s="100">
        <f>'SO.02 02.5 Pol'!AF57</f>
        <v>0</v>
      </c>
      <c r="H53" s="100">
        <f t="shared" si="1"/>
        <v>0</v>
      </c>
      <c r="I53" s="100">
        <f t="shared" si="2"/>
        <v>0</v>
      </c>
      <c r="J53" s="101" t="str">
        <f t="shared" si="3"/>
        <v/>
      </c>
    </row>
    <row r="54" spans="1:10" ht="25.5" customHeight="1" x14ac:dyDescent="0.2">
      <c r="A54" s="87">
        <v>3</v>
      </c>
      <c r="B54" s="106" t="s">
        <v>85</v>
      </c>
      <c r="C54" s="712" t="s">
        <v>86</v>
      </c>
      <c r="D54" s="712"/>
      <c r="E54" s="712"/>
      <c r="F54" s="107">
        <f>'SO.02 02.6 Pol'!AE37</f>
        <v>0</v>
      </c>
      <c r="G54" s="100">
        <f>'SO.02 02.6 Pol'!AF37</f>
        <v>0</v>
      </c>
      <c r="H54" s="100">
        <f t="shared" si="1"/>
        <v>0</v>
      </c>
      <c r="I54" s="100">
        <f t="shared" si="2"/>
        <v>0</v>
      </c>
      <c r="J54" s="101" t="str">
        <f t="shared" si="3"/>
        <v/>
      </c>
    </row>
    <row r="55" spans="1:10" ht="25.5" customHeight="1" x14ac:dyDescent="0.2">
      <c r="A55" s="87">
        <v>3</v>
      </c>
      <c r="B55" s="106" t="s">
        <v>87</v>
      </c>
      <c r="C55" s="712" t="s">
        <v>88</v>
      </c>
      <c r="D55" s="712"/>
      <c r="E55" s="712"/>
      <c r="F55" s="107">
        <f>'SO.02 02.7 Pol'!AE29</f>
        <v>0</v>
      </c>
      <c r="G55" s="100">
        <f>'SO.02 02.7 Pol'!AF29</f>
        <v>0</v>
      </c>
      <c r="H55" s="100">
        <f t="shared" si="1"/>
        <v>0</v>
      </c>
      <c r="I55" s="100">
        <f t="shared" si="2"/>
        <v>0</v>
      </c>
      <c r="J55" s="101" t="str">
        <f t="shared" si="3"/>
        <v/>
      </c>
    </row>
    <row r="56" spans="1:10" ht="25.5" customHeight="1" x14ac:dyDescent="0.2">
      <c r="A56" s="87">
        <v>3</v>
      </c>
      <c r="B56" s="106" t="s">
        <v>89</v>
      </c>
      <c r="C56" s="712" t="s">
        <v>90</v>
      </c>
      <c r="D56" s="712"/>
      <c r="E56" s="712"/>
      <c r="F56" s="107">
        <f>'SO.02 02.8 Pol'!AE59</f>
        <v>0</v>
      </c>
      <c r="G56" s="100">
        <f>'SO.02 02.8 Pol'!AF59</f>
        <v>0</v>
      </c>
      <c r="H56" s="100">
        <f t="shared" si="1"/>
        <v>0</v>
      </c>
      <c r="I56" s="100">
        <f t="shared" si="2"/>
        <v>0</v>
      </c>
      <c r="J56" s="101" t="str">
        <f t="shared" si="3"/>
        <v/>
      </c>
    </row>
    <row r="57" spans="1:10" ht="25.5" customHeight="1" x14ac:dyDescent="0.2">
      <c r="A57" s="87">
        <v>3</v>
      </c>
      <c r="B57" s="106" t="s">
        <v>91</v>
      </c>
      <c r="C57" s="712" t="s">
        <v>92</v>
      </c>
      <c r="D57" s="712"/>
      <c r="E57" s="712"/>
      <c r="F57" s="107">
        <f>'SO.02 02.9 Pol'!AE44</f>
        <v>0</v>
      </c>
      <c r="G57" s="100">
        <f>'SO.02 02.9 Pol'!AF44</f>
        <v>0</v>
      </c>
      <c r="H57" s="100">
        <f t="shared" si="1"/>
        <v>0</v>
      </c>
      <c r="I57" s="100">
        <f t="shared" si="2"/>
        <v>0</v>
      </c>
      <c r="J57" s="101" t="str">
        <f t="shared" si="3"/>
        <v/>
      </c>
    </row>
    <row r="58" spans="1:10" ht="25.5" customHeight="1" x14ac:dyDescent="0.2">
      <c r="A58" s="87">
        <v>2</v>
      </c>
      <c r="B58" s="102" t="s">
        <v>93</v>
      </c>
      <c r="C58" s="713" t="s">
        <v>94</v>
      </c>
      <c r="D58" s="713"/>
      <c r="E58" s="713"/>
      <c r="F58" s="103">
        <f>'SO.03 03.1 Pol'!AE363+'SO.03 03.2 Pol'!AE87+'SO.03 03.3 Pol'!AE42+'SO.03 03.4 Pol'!AE40+'SO.03 03.5 Pol'!AE90+'SO.03 03.6 Pol'!AE33</f>
        <v>0</v>
      </c>
      <c r="G58" s="104">
        <f>'SO.03 03.1 Pol'!AF363+'SO.03 03.2 Pol'!AF87+'SO.03 03.3 Pol'!AF42+'SO.03 03.4 Pol'!AF40+'SO.03 03.5 Pol'!AF90+'SO.03 03.6 Pol'!AF33</f>
        <v>0</v>
      </c>
      <c r="H58" s="104">
        <f t="shared" si="1"/>
        <v>0</v>
      </c>
      <c r="I58" s="104">
        <f t="shared" si="2"/>
        <v>0</v>
      </c>
      <c r="J58" s="105" t="str">
        <f t="shared" si="3"/>
        <v/>
      </c>
    </row>
    <row r="59" spans="1:10" ht="25.5" customHeight="1" x14ac:dyDescent="0.2">
      <c r="A59" s="87">
        <v>3</v>
      </c>
      <c r="B59" s="106" t="s">
        <v>95</v>
      </c>
      <c r="C59" s="712" t="s">
        <v>96</v>
      </c>
      <c r="D59" s="712"/>
      <c r="E59" s="712"/>
      <c r="F59" s="107">
        <f>'SO.03 03.1 Pol'!AE363</f>
        <v>0</v>
      </c>
      <c r="G59" s="100">
        <f>'SO.03 03.1 Pol'!AF363</f>
        <v>0</v>
      </c>
      <c r="H59" s="100">
        <f t="shared" si="1"/>
        <v>0</v>
      </c>
      <c r="I59" s="100">
        <f t="shared" si="2"/>
        <v>0</v>
      </c>
      <c r="J59" s="101" t="str">
        <f t="shared" si="3"/>
        <v/>
      </c>
    </row>
    <row r="60" spans="1:10" ht="25.5" customHeight="1" x14ac:dyDescent="0.2">
      <c r="A60" s="87">
        <v>3</v>
      </c>
      <c r="B60" s="106" t="s">
        <v>97</v>
      </c>
      <c r="C60" s="712" t="s">
        <v>98</v>
      </c>
      <c r="D60" s="712"/>
      <c r="E60" s="712"/>
      <c r="F60" s="107">
        <f>'SO.03 03.2 Pol'!AE87</f>
        <v>0</v>
      </c>
      <c r="G60" s="100">
        <f>'SO.03 03.2 Pol'!AF87</f>
        <v>0</v>
      </c>
      <c r="H60" s="100">
        <f t="shared" si="1"/>
        <v>0</v>
      </c>
      <c r="I60" s="100">
        <f t="shared" si="2"/>
        <v>0</v>
      </c>
      <c r="J60" s="101" t="str">
        <f t="shared" si="3"/>
        <v/>
      </c>
    </row>
    <row r="61" spans="1:10" ht="25.5" customHeight="1" x14ac:dyDescent="0.2">
      <c r="A61" s="87">
        <v>3</v>
      </c>
      <c r="B61" s="106" t="s">
        <v>99</v>
      </c>
      <c r="C61" s="712" t="s">
        <v>100</v>
      </c>
      <c r="D61" s="712"/>
      <c r="E61" s="712"/>
      <c r="F61" s="107">
        <f>'SO.03 03.3 Pol'!AE42</f>
        <v>0</v>
      </c>
      <c r="G61" s="100">
        <f>'SO.03 03.3 Pol'!AF42</f>
        <v>0</v>
      </c>
      <c r="H61" s="100">
        <f t="shared" si="1"/>
        <v>0</v>
      </c>
      <c r="I61" s="100">
        <f t="shared" si="2"/>
        <v>0</v>
      </c>
      <c r="J61" s="101" t="str">
        <f t="shared" si="3"/>
        <v/>
      </c>
    </row>
    <row r="62" spans="1:10" ht="25.5" customHeight="1" x14ac:dyDescent="0.2">
      <c r="A62" s="87">
        <v>3</v>
      </c>
      <c r="B62" s="106" t="s">
        <v>101</v>
      </c>
      <c r="C62" s="712" t="s">
        <v>102</v>
      </c>
      <c r="D62" s="712"/>
      <c r="E62" s="712"/>
      <c r="F62" s="107">
        <f>'SO.03 03.4 Pol'!AE40</f>
        <v>0</v>
      </c>
      <c r="G62" s="100">
        <f>'SO.03 03.4 Pol'!AF40</f>
        <v>0</v>
      </c>
      <c r="H62" s="100">
        <f t="shared" si="1"/>
        <v>0</v>
      </c>
      <c r="I62" s="100">
        <f t="shared" si="2"/>
        <v>0</v>
      </c>
      <c r="J62" s="101" t="str">
        <f t="shared" si="3"/>
        <v/>
      </c>
    </row>
    <row r="63" spans="1:10" ht="25.5" customHeight="1" x14ac:dyDescent="0.2">
      <c r="A63" s="87">
        <v>3</v>
      </c>
      <c r="B63" s="106" t="s">
        <v>103</v>
      </c>
      <c r="C63" s="712" t="s">
        <v>104</v>
      </c>
      <c r="D63" s="712"/>
      <c r="E63" s="712"/>
      <c r="F63" s="107">
        <f>'SO.03 03.5 Pol'!AE90</f>
        <v>0</v>
      </c>
      <c r="G63" s="100">
        <f>'SO.03 03.5 Pol'!AF90</f>
        <v>0</v>
      </c>
      <c r="H63" s="100">
        <f t="shared" si="1"/>
        <v>0</v>
      </c>
      <c r="I63" s="100">
        <f t="shared" si="2"/>
        <v>0</v>
      </c>
      <c r="J63" s="101" t="str">
        <f t="shared" si="3"/>
        <v/>
      </c>
    </row>
    <row r="64" spans="1:10" ht="25.5" customHeight="1" x14ac:dyDescent="0.2">
      <c r="A64" s="87">
        <v>3</v>
      </c>
      <c r="B64" s="106" t="s">
        <v>105</v>
      </c>
      <c r="C64" s="712" t="s">
        <v>106</v>
      </c>
      <c r="D64" s="712"/>
      <c r="E64" s="712"/>
      <c r="F64" s="107">
        <f>'SO.03 03.6 Pol'!AE33</f>
        <v>0</v>
      </c>
      <c r="G64" s="100">
        <f>'SO.03 03.6 Pol'!AF33</f>
        <v>0</v>
      </c>
      <c r="H64" s="100">
        <f t="shared" si="1"/>
        <v>0</v>
      </c>
      <c r="I64" s="100">
        <f t="shared" si="2"/>
        <v>0</v>
      </c>
      <c r="J64" s="101" t="str">
        <f t="shared" si="3"/>
        <v/>
      </c>
    </row>
    <row r="65" spans="1:10" ht="25.5" customHeight="1" x14ac:dyDescent="0.2">
      <c r="A65" s="87">
        <v>2</v>
      </c>
      <c r="B65" s="102" t="s">
        <v>107</v>
      </c>
      <c r="C65" s="713" t="s">
        <v>108</v>
      </c>
      <c r="D65" s="713"/>
      <c r="E65" s="713"/>
      <c r="F65" s="103">
        <f>'SO.04 04.1 Pol'!AE51</f>
        <v>0</v>
      </c>
      <c r="G65" s="104">
        <f>'SO.04 04.1 Pol'!AF51</f>
        <v>0</v>
      </c>
      <c r="H65" s="104">
        <f t="shared" si="1"/>
        <v>0</v>
      </c>
      <c r="I65" s="104">
        <f t="shared" si="2"/>
        <v>0</v>
      </c>
      <c r="J65" s="105" t="str">
        <f t="shared" si="3"/>
        <v/>
      </c>
    </row>
    <row r="66" spans="1:10" ht="25.5" customHeight="1" x14ac:dyDescent="0.2">
      <c r="A66" s="87">
        <v>3</v>
      </c>
      <c r="B66" s="106" t="s">
        <v>109</v>
      </c>
      <c r="C66" s="712" t="s">
        <v>108</v>
      </c>
      <c r="D66" s="712"/>
      <c r="E66" s="712"/>
      <c r="F66" s="107">
        <f>'SO.04 04.1 Pol'!AE51</f>
        <v>0</v>
      </c>
      <c r="G66" s="100">
        <f>'SO.04 04.1 Pol'!AF51</f>
        <v>0</v>
      </c>
      <c r="H66" s="100">
        <f t="shared" si="1"/>
        <v>0</v>
      </c>
      <c r="I66" s="100">
        <f t="shared" si="2"/>
        <v>0</v>
      </c>
      <c r="J66" s="101" t="str">
        <f t="shared" si="3"/>
        <v/>
      </c>
    </row>
    <row r="67" spans="1:10" ht="25.5" customHeight="1" x14ac:dyDescent="0.2">
      <c r="A67" s="87">
        <v>2</v>
      </c>
      <c r="B67" s="102" t="s">
        <v>110</v>
      </c>
      <c r="C67" s="713" t="s">
        <v>111</v>
      </c>
      <c r="D67" s="713"/>
      <c r="E67" s="713"/>
      <c r="F67" s="103">
        <f>'SO.05 05.1 Pol'!AE22+'SO.05 05.2 Pol'!AE126+'SO.05 05.3 Pol'!AE132+'SO.05 05.4 Pol'!AE119</f>
        <v>0</v>
      </c>
      <c r="G67" s="104">
        <f>'SO.05 05.1 Pol'!AF22+'SO.05 05.2 Pol'!AF126+'SO.05 05.3 Pol'!AF132+'SO.05 05.4 Pol'!AF119</f>
        <v>0</v>
      </c>
      <c r="H67" s="104">
        <f t="shared" si="1"/>
        <v>0</v>
      </c>
      <c r="I67" s="104">
        <f t="shared" si="2"/>
        <v>0</v>
      </c>
      <c r="J67" s="105" t="str">
        <f t="shared" si="3"/>
        <v/>
      </c>
    </row>
    <row r="68" spans="1:10" ht="25.5" customHeight="1" x14ac:dyDescent="0.2">
      <c r="A68" s="87">
        <v>3</v>
      </c>
      <c r="B68" s="106" t="s">
        <v>112</v>
      </c>
      <c r="C68" s="712" t="s">
        <v>113</v>
      </c>
      <c r="D68" s="712"/>
      <c r="E68" s="712"/>
      <c r="F68" s="107">
        <f>'SO.05 05.1 Pol'!AE22</f>
        <v>0</v>
      </c>
      <c r="G68" s="100">
        <f>'SO.05 05.1 Pol'!AF22</f>
        <v>0</v>
      </c>
      <c r="H68" s="100">
        <f t="shared" si="1"/>
        <v>0</v>
      </c>
      <c r="I68" s="100">
        <f t="shared" si="2"/>
        <v>0</v>
      </c>
      <c r="J68" s="101" t="str">
        <f t="shared" si="3"/>
        <v/>
      </c>
    </row>
    <row r="69" spans="1:10" ht="25.5" customHeight="1" x14ac:dyDescent="0.2">
      <c r="A69" s="87">
        <v>3</v>
      </c>
      <c r="B69" s="106" t="s">
        <v>114</v>
      </c>
      <c r="C69" s="712" t="s">
        <v>115</v>
      </c>
      <c r="D69" s="712"/>
      <c r="E69" s="712"/>
      <c r="F69" s="107">
        <f>'SO.05 05.2 Pol'!AE126</f>
        <v>0</v>
      </c>
      <c r="G69" s="100">
        <f>'SO.05 05.2 Pol'!AF126</f>
        <v>0</v>
      </c>
      <c r="H69" s="100">
        <f t="shared" si="1"/>
        <v>0</v>
      </c>
      <c r="I69" s="100">
        <f t="shared" si="2"/>
        <v>0</v>
      </c>
      <c r="J69" s="101" t="str">
        <f t="shared" si="3"/>
        <v/>
      </c>
    </row>
    <row r="70" spans="1:10" ht="25.5" customHeight="1" x14ac:dyDescent="0.2">
      <c r="A70" s="87">
        <v>3</v>
      </c>
      <c r="B70" s="106" t="s">
        <v>116</v>
      </c>
      <c r="C70" s="712" t="s">
        <v>117</v>
      </c>
      <c r="D70" s="712"/>
      <c r="E70" s="712"/>
      <c r="F70" s="107">
        <f>'SO.05 05.3 Pol'!AE132</f>
        <v>0</v>
      </c>
      <c r="G70" s="100">
        <f>'SO.05 05.3 Pol'!AF132</f>
        <v>0</v>
      </c>
      <c r="H70" s="100">
        <f t="shared" si="1"/>
        <v>0</v>
      </c>
      <c r="I70" s="100">
        <f t="shared" si="2"/>
        <v>0</v>
      </c>
      <c r="J70" s="101" t="str">
        <f t="shared" si="3"/>
        <v/>
      </c>
    </row>
    <row r="71" spans="1:10" ht="25.5" customHeight="1" x14ac:dyDescent="0.2">
      <c r="A71" s="87">
        <v>3</v>
      </c>
      <c r="B71" s="106" t="s">
        <v>118</v>
      </c>
      <c r="C71" s="712" t="s">
        <v>119</v>
      </c>
      <c r="D71" s="712"/>
      <c r="E71" s="712"/>
      <c r="F71" s="107">
        <f>'SO.05 05.4 Pol'!AE119</f>
        <v>0</v>
      </c>
      <c r="G71" s="100">
        <f>'SO.05 05.4 Pol'!AF119</f>
        <v>0</v>
      </c>
      <c r="H71" s="100">
        <f t="shared" ref="H71:H89" si="4">(F71*SazbaDPH1/100)+(G71*SazbaDPH2/100)</f>
        <v>0</v>
      </c>
      <c r="I71" s="100">
        <f t="shared" ref="I71:I89" si="5">F71+G71+H71</f>
        <v>0</v>
      </c>
      <c r="J71" s="101" t="str">
        <f t="shared" ref="J71:J89" si="6">IF(_xlfn.SINGLE(CenaCelkemVypocet)=0,"",I71/_xlfn.SINGLE(CenaCelkemVypocet)*100)</f>
        <v/>
      </c>
    </row>
    <row r="72" spans="1:10" ht="25.5" customHeight="1" x14ac:dyDescent="0.2">
      <c r="A72" s="87">
        <v>2</v>
      </c>
      <c r="B72" s="102" t="s">
        <v>120</v>
      </c>
      <c r="C72" s="713" t="s">
        <v>121</v>
      </c>
      <c r="D72" s="713"/>
      <c r="E72" s="713"/>
      <c r="F72" s="103">
        <f>'SO.06 06.1 Pol'!AE37+'SO.06 06.2 Pol'!AE42+'SO.06 06.3 Pol'!AE43</f>
        <v>0</v>
      </c>
      <c r="G72" s="104">
        <f>'SO.06 06.1 Pol'!AF37+'SO.06 06.2 Pol'!AF42+'SO.06 06.3 Pol'!AF43</f>
        <v>0</v>
      </c>
      <c r="H72" s="104">
        <f t="shared" si="4"/>
        <v>0</v>
      </c>
      <c r="I72" s="104">
        <f t="shared" si="5"/>
        <v>0</v>
      </c>
      <c r="J72" s="105" t="str">
        <f t="shared" si="6"/>
        <v/>
      </c>
    </row>
    <row r="73" spans="1:10" ht="25.5" customHeight="1" x14ac:dyDescent="0.2">
      <c r="A73" s="87">
        <v>3</v>
      </c>
      <c r="B73" s="106" t="s">
        <v>122</v>
      </c>
      <c r="C73" s="712" t="s">
        <v>123</v>
      </c>
      <c r="D73" s="712"/>
      <c r="E73" s="712"/>
      <c r="F73" s="107">
        <f>'SO.06 06.1 Pol'!AE37</f>
        <v>0</v>
      </c>
      <c r="G73" s="100">
        <f>'SO.06 06.1 Pol'!AF37</f>
        <v>0</v>
      </c>
      <c r="H73" s="100">
        <f t="shared" si="4"/>
        <v>0</v>
      </c>
      <c r="I73" s="100">
        <f t="shared" si="5"/>
        <v>0</v>
      </c>
      <c r="J73" s="101" t="str">
        <f t="shared" si="6"/>
        <v/>
      </c>
    </row>
    <row r="74" spans="1:10" ht="25.5" customHeight="1" x14ac:dyDescent="0.2">
      <c r="A74" s="87">
        <v>3</v>
      </c>
      <c r="B74" s="106" t="s">
        <v>124</v>
      </c>
      <c r="C74" s="712" t="s">
        <v>125</v>
      </c>
      <c r="D74" s="712"/>
      <c r="E74" s="712"/>
      <c r="F74" s="107">
        <f>'SO.06 06.2 Pol'!AE42</f>
        <v>0</v>
      </c>
      <c r="G74" s="100">
        <f>'SO.06 06.2 Pol'!AF42</f>
        <v>0</v>
      </c>
      <c r="H74" s="100">
        <f t="shared" si="4"/>
        <v>0</v>
      </c>
      <c r="I74" s="100">
        <f t="shared" si="5"/>
        <v>0</v>
      </c>
      <c r="J74" s="101" t="str">
        <f t="shared" si="6"/>
        <v/>
      </c>
    </row>
    <row r="75" spans="1:10" ht="25.5" customHeight="1" x14ac:dyDescent="0.2">
      <c r="A75" s="87">
        <v>3</v>
      </c>
      <c r="B75" s="106" t="s">
        <v>126</v>
      </c>
      <c r="C75" s="712" t="s">
        <v>127</v>
      </c>
      <c r="D75" s="712"/>
      <c r="E75" s="712"/>
      <c r="F75" s="107">
        <f>'SO.06 06.3 Pol'!AE43</f>
        <v>0</v>
      </c>
      <c r="G75" s="100">
        <f>'SO.06 06.3 Pol'!AF43</f>
        <v>0</v>
      </c>
      <c r="H75" s="100">
        <f t="shared" si="4"/>
        <v>0</v>
      </c>
      <c r="I75" s="100">
        <f t="shared" si="5"/>
        <v>0</v>
      </c>
      <c r="J75" s="101" t="str">
        <f t="shared" si="6"/>
        <v/>
      </c>
    </row>
    <row r="76" spans="1:10" ht="25.5" customHeight="1" x14ac:dyDescent="0.2">
      <c r="A76" s="87">
        <v>2</v>
      </c>
      <c r="B76" s="102" t="s">
        <v>128</v>
      </c>
      <c r="C76" s="713" t="s">
        <v>129</v>
      </c>
      <c r="D76" s="713"/>
      <c r="E76" s="713"/>
      <c r="F76" s="103">
        <f>'SO.07 07.1 Pol'!AE36</f>
        <v>0</v>
      </c>
      <c r="G76" s="104">
        <f>'SO.07 07.1 Pol'!AF36</f>
        <v>0</v>
      </c>
      <c r="H76" s="104">
        <f t="shared" si="4"/>
        <v>0</v>
      </c>
      <c r="I76" s="104">
        <f t="shared" si="5"/>
        <v>0</v>
      </c>
      <c r="J76" s="105" t="str">
        <f t="shared" si="6"/>
        <v/>
      </c>
    </row>
    <row r="77" spans="1:10" ht="25.5" customHeight="1" x14ac:dyDescent="0.2">
      <c r="A77" s="87">
        <v>3</v>
      </c>
      <c r="B77" s="106" t="s">
        <v>130</v>
      </c>
      <c r="C77" s="712" t="s">
        <v>129</v>
      </c>
      <c r="D77" s="712"/>
      <c r="E77" s="712"/>
      <c r="F77" s="107">
        <f>'SO.07 07.1 Pol'!AE36</f>
        <v>0</v>
      </c>
      <c r="G77" s="100">
        <f>'SO.07 07.1 Pol'!AF36</f>
        <v>0</v>
      </c>
      <c r="H77" s="100">
        <f t="shared" si="4"/>
        <v>0</v>
      </c>
      <c r="I77" s="100">
        <f t="shared" si="5"/>
        <v>0</v>
      </c>
      <c r="J77" s="101" t="str">
        <f t="shared" si="6"/>
        <v/>
      </c>
    </row>
    <row r="78" spans="1:10" ht="25.5" customHeight="1" x14ac:dyDescent="0.2">
      <c r="A78" s="87">
        <v>2</v>
      </c>
      <c r="B78" s="102" t="s">
        <v>131</v>
      </c>
      <c r="C78" s="713" t="s">
        <v>132</v>
      </c>
      <c r="D78" s="713"/>
      <c r="E78" s="713"/>
      <c r="F78" s="103">
        <f>'SO.08 08.1 Pol'!AE11</f>
        <v>0</v>
      </c>
      <c r="G78" s="104">
        <f>'SO.08 08.1 Pol'!AF11</f>
        <v>0</v>
      </c>
      <c r="H78" s="104">
        <f t="shared" si="4"/>
        <v>0</v>
      </c>
      <c r="I78" s="104">
        <f t="shared" si="5"/>
        <v>0</v>
      </c>
      <c r="J78" s="105" t="str">
        <f t="shared" si="6"/>
        <v/>
      </c>
    </row>
    <row r="79" spans="1:10" ht="25.5" customHeight="1" x14ac:dyDescent="0.2">
      <c r="A79" s="87">
        <v>3</v>
      </c>
      <c r="B79" s="106" t="s">
        <v>133</v>
      </c>
      <c r="C79" s="712" t="s">
        <v>132</v>
      </c>
      <c r="D79" s="712"/>
      <c r="E79" s="712"/>
      <c r="F79" s="107">
        <f>'SO.08 08.1 Pol'!AE11</f>
        <v>0</v>
      </c>
      <c r="G79" s="100">
        <f>'SO.08 08.1 Pol'!AF11</f>
        <v>0</v>
      </c>
      <c r="H79" s="100">
        <f t="shared" si="4"/>
        <v>0</v>
      </c>
      <c r="I79" s="100">
        <f t="shared" si="5"/>
        <v>0</v>
      </c>
      <c r="J79" s="101" t="str">
        <f t="shared" si="6"/>
        <v/>
      </c>
    </row>
    <row r="80" spans="1:10" ht="25.5" customHeight="1" x14ac:dyDescent="0.2">
      <c r="A80" s="87">
        <v>2</v>
      </c>
      <c r="B80" s="102" t="s">
        <v>134</v>
      </c>
      <c r="C80" s="713" t="s">
        <v>135</v>
      </c>
      <c r="D80" s="713"/>
      <c r="E80" s="713"/>
      <c r="F80" s="103">
        <f>'SO.09 09.1 Pol'!AE106</f>
        <v>0</v>
      </c>
      <c r="G80" s="104">
        <f>'SO.09 09.1 Pol'!AF106</f>
        <v>0</v>
      </c>
      <c r="H80" s="104">
        <f t="shared" si="4"/>
        <v>0</v>
      </c>
      <c r="I80" s="104">
        <f t="shared" si="5"/>
        <v>0</v>
      </c>
      <c r="J80" s="105" t="str">
        <f t="shared" si="6"/>
        <v/>
      </c>
    </row>
    <row r="81" spans="1:10" ht="25.5" customHeight="1" x14ac:dyDescent="0.2">
      <c r="A81" s="87">
        <v>3</v>
      </c>
      <c r="B81" s="106" t="s">
        <v>136</v>
      </c>
      <c r="C81" s="712" t="s">
        <v>135</v>
      </c>
      <c r="D81" s="712"/>
      <c r="E81" s="712"/>
      <c r="F81" s="107">
        <f>'SO.09 09.1 Pol'!AE106</f>
        <v>0</v>
      </c>
      <c r="G81" s="100">
        <f>'SO.09 09.1 Pol'!AF106</f>
        <v>0</v>
      </c>
      <c r="H81" s="100">
        <f t="shared" si="4"/>
        <v>0</v>
      </c>
      <c r="I81" s="100">
        <f t="shared" si="5"/>
        <v>0</v>
      </c>
      <c r="J81" s="101" t="str">
        <f t="shared" si="6"/>
        <v/>
      </c>
    </row>
    <row r="82" spans="1:10" ht="25.5" customHeight="1" x14ac:dyDescent="0.2">
      <c r="A82" s="87">
        <v>2</v>
      </c>
      <c r="B82" s="102" t="s">
        <v>137</v>
      </c>
      <c r="C82" s="713" t="s">
        <v>138</v>
      </c>
      <c r="D82" s="713"/>
      <c r="E82" s="713"/>
      <c r="F82" s="103">
        <f>'SO.10 10.1 Pol'!AE48</f>
        <v>0</v>
      </c>
      <c r="G82" s="104">
        <f>'SO.10 10.1 Pol'!AF48</f>
        <v>0</v>
      </c>
      <c r="H82" s="104">
        <f t="shared" si="4"/>
        <v>0</v>
      </c>
      <c r="I82" s="104">
        <f t="shared" si="5"/>
        <v>0</v>
      </c>
      <c r="J82" s="105" t="str">
        <f t="shared" si="6"/>
        <v/>
      </c>
    </row>
    <row r="83" spans="1:10" ht="25.5" customHeight="1" x14ac:dyDescent="0.2">
      <c r="A83" s="87">
        <v>3</v>
      </c>
      <c r="B83" s="106" t="s">
        <v>139</v>
      </c>
      <c r="C83" s="712" t="s">
        <v>140</v>
      </c>
      <c r="D83" s="712"/>
      <c r="E83" s="712"/>
      <c r="F83" s="107">
        <f>'SO.10 10.1 Pol'!AE48</f>
        <v>0</v>
      </c>
      <c r="G83" s="100">
        <f>'SO.10 10.1 Pol'!AF48</f>
        <v>0</v>
      </c>
      <c r="H83" s="100">
        <f t="shared" si="4"/>
        <v>0</v>
      </c>
      <c r="I83" s="100">
        <f t="shared" si="5"/>
        <v>0</v>
      </c>
      <c r="J83" s="101" t="str">
        <f t="shared" si="6"/>
        <v/>
      </c>
    </row>
    <row r="84" spans="1:10" ht="25.5" customHeight="1" x14ac:dyDescent="0.2">
      <c r="A84" s="87">
        <v>2</v>
      </c>
      <c r="B84" s="102" t="s">
        <v>141</v>
      </c>
      <c r="C84" s="713" t="s">
        <v>142</v>
      </c>
      <c r="D84" s="713"/>
      <c r="E84" s="713"/>
      <c r="F84" s="103">
        <f>'SO.11 11.1 Pol'!AE56</f>
        <v>0</v>
      </c>
      <c r="G84" s="104">
        <f>'SO.11 11.1 Pol'!AF56</f>
        <v>0</v>
      </c>
      <c r="H84" s="104">
        <f t="shared" si="4"/>
        <v>0</v>
      </c>
      <c r="I84" s="104">
        <f t="shared" si="5"/>
        <v>0</v>
      </c>
      <c r="J84" s="105" t="str">
        <f t="shared" si="6"/>
        <v/>
      </c>
    </row>
    <row r="85" spans="1:10" ht="25.5" customHeight="1" x14ac:dyDescent="0.2">
      <c r="A85" s="87">
        <v>3</v>
      </c>
      <c r="B85" s="106" t="s">
        <v>143</v>
      </c>
      <c r="C85" s="712" t="s">
        <v>142</v>
      </c>
      <c r="D85" s="712"/>
      <c r="E85" s="712"/>
      <c r="F85" s="107">
        <f>'SO.11 11.1 Pol'!AE56</f>
        <v>0</v>
      </c>
      <c r="G85" s="100">
        <f>'SO.11 11.1 Pol'!AF56</f>
        <v>0</v>
      </c>
      <c r="H85" s="100">
        <f t="shared" si="4"/>
        <v>0</v>
      </c>
      <c r="I85" s="100">
        <f t="shared" si="5"/>
        <v>0</v>
      </c>
      <c r="J85" s="101" t="str">
        <f t="shared" si="6"/>
        <v/>
      </c>
    </row>
    <row r="86" spans="1:10" ht="25.5" customHeight="1" x14ac:dyDescent="0.2">
      <c r="A86" s="87">
        <v>2</v>
      </c>
      <c r="B86" s="102" t="s">
        <v>144</v>
      </c>
      <c r="C86" s="713" t="s">
        <v>145</v>
      </c>
      <c r="D86" s="713"/>
      <c r="E86" s="713"/>
      <c r="F86" s="103">
        <f>'SO.13 13.1 Pol'!AE81</f>
        <v>0</v>
      </c>
      <c r="G86" s="104">
        <f>'SO.13 13.1 Pol'!AF81</f>
        <v>0</v>
      </c>
      <c r="H86" s="104">
        <f t="shared" si="4"/>
        <v>0</v>
      </c>
      <c r="I86" s="104">
        <f t="shared" si="5"/>
        <v>0</v>
      </c>
      <c r="J86" s="105" t="str">
        <f t="shared" si="6"/>
        <v/>
      </c>
    </row>
    <row r="87" spans="1:10" ht="25.5" customHeight="1" x14ac:dyDescent="0.2">
      <c r="A87" s="87">
        <v>3</v>
      </c>
      <c r="B87" s="106" t="s">
        <v>146</v>
      </c>
      <c r="C87" s="712" t="s">
        <v>145</v>
      </c>
      <c r="D87" s="712"/>
      <c r="E87" s="712"/>
      <c r="F87" s="107">
        <f>'SO.13 13.1 Pol'!AE81</f>
        <v>0</v>
      </c>
      <c r="G87" s="100">
        <f>'SO.13 13.1 Pol'!AF81</f>
        <v>0</v>
      </c>
      <c r="H87" s="100">
        <f t="shared" si="4"/>
        <v>0</v>
      </c>
      <c r="I87" s="100">
        <f t="shared" si="5"/>
        <v>0</v>
      </c>
      <c r="J87" s="101" t="str">
        <f t="shared" si="6"/>
        <v/>
      </c>
    </row>
    <row r="88" spans="1:10" ht="25.5" customHeight="1" x14ac:dyDescent="0.2">
      <c r="A88" s="87">
        <v>2</v>
      </c>
      <c r="B88" s="102" t="s">
        <v>147</v>
      </c>
      <c r="C88" s="713" t="s">
        <v>148</v>
      </c>
      <c r="D88" s="713"/>
      <c r="E88" s="713"/>
      <c r="F88" s="103">
        <f>'SO.15 15.1 Pol'!AE34</f>
        <v>0</v>
      </c>
      <c r="G88" s="104">
        <f>'SO.15 15.1 Pol'!AF34</f>
        <v>0</v>
      </c>
      <c r="H88" s="104">
        <f t="shared" si="4"/>
        <v>0</v>
      </c>
      <c r="I88" s="104">
        <f t="shared" si="5"/>
        <v>0</v>
      </c>
      <c r="J88" s="105" t="str">
        <f t="shared" si="6"/>
        <v/>
      </c>
    </row>
    <row r="89" spans="1:10" ht="25.5" customHeight="1" x14ac:dyDescent="0.2">
      <c r="A89" s="87">
        <v>3</v>
      </c>
      <c r="B89" s="106" t="s">
        <v>149</v>
      </c>
      <c r="C89" s="712" t="s">
        <v>148</v>
      </c>
      <c r="D89" s="712"/>
      <c r="E89" s="712"/>
      <c r="F89" s="107">
        <f>'SO.15 15.1 Pol'!AE34</f>
        <v>0</v>
      </c>
      <c r="G89" s="100">
        <f>'SO.15 15.1 Pol'!AF34</f>
        <v>0</v>
      </c>
      <c r="H89" s="100">
        <f t="shared" si="4"/>
        <v>0</v>
      </c>
      <c r="I89" s="100">
        <f t="shared" si="5"/>
        <v>0</v>
      </c>
      <c r="J89" s="101" t="str">
        <f t="shared" si="6"/>
        <v/>
      </c>
    </row>
    <row r="90" spans="1:10" ht="25.5" customHeight="1" x14ac:dyDescent="0.2">
      <c r="A90" s="87"/>
      <c r="B90" s="726" t="s">
        <v>150</v>
      </c>
      <c r="C90" s="727"/>
      <c r="D90" s="727"/>
      <c r="E90" s="728"/>
      <c r="F90" s="108">
        <f>SUMIF(A39:A89,"=1",F39:F89)</f>
        <v>0</v>
      </c>
      <c r="G90" s="109">
        <f>SUMIF(A39:A89,"=1",G39:G89)</f>
        <v>0</v>
      </c>
      <c r="H90" s="109">
        <f>SUMIF(A39:A89,"=1",H39:H89)</f>
        <v>0</v>
      </c>
      <c r="I90" s="109">
        <f>SUMIF(A39:A89,"=1",I39:I89)</f>
        <v>0</v>
      </c>
      <c r="J90" s="110">
        <f>SUMIF(A39:A89,"=1",J39:J89)</f>
        <v>0</v>
      </c>
    </row>
    <row r="94" spans="1:10" ht="15.75" x14ac:dyDescent="0.25">
      <c r="B94" s="119" t="s">
        <v>152</v>
      </c>
    </row>
    <row r="96" spans="1:10" ht="25.5" customHeight="1" x14ac:dyDescent="0.2">
      <c r="A96" s="121"/>
      <c r="B96" s="124" t="s">
        <v>18</v>
      </c>
      <c r="C96" s="124" t="s">
        <v>6</v>
      </c>
      <c r="D96" s="125"/>
      <c r="E96" s="125"/>
      <c r="F96" s="126" t="s">
        <v>153</v>
      </c>
      <c r="G96" s="126"/>
      <c r="H96" s="126"/>
      <c r="I96" s="126" t="s">
        <v>31</v>
      </c>
      <c r="J96" s="126" t="s">
        <v>0</v>
      </c>
    </row>
    <row r="97" spans="1:10" ht="36.75" customHeight="1" x14ac:dyDescent="0.2">
      <c r="A97" s="122"/>
      <c r="B97" s="127" t="s">
        <v>154</v>
      </c>
      <c r="C97" s="729" t="s">
        <v>155</v>
      </c>
      <c r="D97" s="730"/>
      <c r="E97" s="730"/>
      <c r="F97" s="134" t="s">
        <v>26</v>
      </c>
      <c r="G97" s="135"/>
      <c r="H97" s="135"/>
      <c r="I97" s="135">
        <f>'SO.03 03.1 Pol'!G8+'SO.03 03.3 Pol'!G8+'SO.03 03.4 Pol'!G8+'SO.04 04.1 Pol'!G8+'SO.05 05.2 Pol'!G8+'SO.05 05.3 Pol'!G8+'SO.05 05.4 Pol'!G8+'SO.06 06.1 Pol'!G8+'SO.06 06.2 Pol'!G8+'SO.06 06.3 Pol'!G8+'SO.09 09.1 Pol'!G8+'SO.10 10.1 Pol'!G8+'SO.13 13.1 Pol'!G37+'SO.15 15.1 Pol'!G8</f>
        <v>0</v>
      </c>
      <c r="J97" s="131" t="str">
        <f>IF(I151=0,"",I97/I151*100)</f>
        <v/>
      </c>
    </row>
    <row r="98" spans="1:10" ht="36.75" customHeight="1" x14ac:dyDescent="0.2">
      <c r="A98" s="122"/>
      <c r="B98" s="127" t="s">
        <v>156</v>
      </c>
      <c r="C98" s="729" t="s">
        <v>157</v>
      </c>
      <c r="D98" s="730"/>
      <c r="E98" s="730"/>
      <c r="F98" s="134" t="s">
        <v>26</v>
      </c>
      <c r="G98" s="135"/>
      <c r="H98" s="135"/>
      <c r="I98" s="135">
        <f>'SO.01 01.1 Pol'!G8+'SO.01 01.3 Pol'!G8+'SO.02 02.1 Pol'!G8+'SO.02 02.2 Pol'!G8+'SO.02 02.3 Pol'!G8+'SO.02 02.4 Pol'!G8</f>
        <v>0</v>
      </c>
      <c r="J98" s="131" t="str">
        <f>IF(I151=0,"",I98/I151*100)</f>
        <v/>
      </c>
    </row>
    <row r="99" spans="1:10" ht="36.75" customHeight="1" x14ac:dyDescent="0.2">
      <c r="A99" s="122"/>
      <c r="B99" s="127" t="s">
        <v>158</v>
      </c>
      <c r="C99" s="729" t="s">
        <v>159</v>
      </c>
      <c r="D99" s="730"/>
      <c r="E99" s="730"/>
      <c r="F99" s="134" t="s">
        <v>26</v>
      </c>
      <c r="G99" s="135"/>
      <c r="H99" s="135"/>
      <c r="I99" s="135">
        <f>'SO.01 01.1 Pol'!G13+'SO.01 01.2 Pol'!G8+'SO.02 02.1 Pol'!G11+'SO.02 02.2 Pol'!G11+'SO.02 02.3 Pol'!G11+'SO.02 02.4 Pol'!G11+'SO.02 02.5 Pol'!G8+'SO.02 02.6 Pol'!G8+'SO.02 02.7 Pol'!G8+'SO.02 02.8 Pol'!G8+'SO.02 02.9 Pol'!G8+'SO.05 05.1 Pol'!G8</f>
        <v>0</v>
      </c>
      <c r="J99" s="131" t="str">
        <f>IF(I151=0,"",I99/I151*100)</f>
        <v/>
      </c>
    </row>
    <row r="100" spans="1:10" ht="36.75" customHeight="1" x14ac:dyDescent="0.2">
      <c r="A100" s="122"/>
      <c r="B100" s="127" t="s">
        <v>160</v>
      </c>
      <c r="C100" s="729" t="s">
        <v>161</v>
      </c>
      <c r="D100" s="730"/>
      <c r="E100" s="730"/>
      <c r="F100" s="134" t="s">
        <v>26</v>
      </c>
      <c r="G100" s="135"/>
      <c r="H100" s="135"/>
      <c r="I100" s="135">
        <f>'SO.01 01.4 Pol'!G8+'SO.01 01.5 Pol'!G8</f>
        <v>0</v>
      </c>
      <c r="J100" s="131" t="str">
        <f>IF(I151=0,"",I100/I151*100)</f>
        <v/>
      </c>
    </row>
    <row r="101" spans="1:10" ht="36.75" customHeight="1" x14ac:dyDescent="0.2">
      <c r="A101" s="122"/>
      <c r="B101" s="127" t="s">
        <v>162</v>
      </c>
      <c r="C101" s="729" t="s">
        <v>163</v>
      </c>
      <c r="D101" s="730"/>
      <c r="E101" s="730"/>
      <c r="F101" s="134" t="s">
        <v>26</v>
      </c>
      <c r="G101" s="135"/>
      <c r="H101" s="135"/>
      <c r="I101" s="135">
        <f>'SO.08 08.1 Pol'!G8</f>
        <v>0</v>
      </c>
      <c r="J101" s="131" t="str">
        <f>IF(I151=0,"",I101/I151*100)</f>
        <v/>
      </c>
    </row>
    <row r="102" spans="1:10" ht="36.75" customHeight="1" x14ac:dyDescent="0.2">
      <c r="A102" s="122"/>
      <c r="B102" s="127" t="s">
        <v>164</v>
      </c>
      <c r="C102" s="729" t="s">
        <v>165</v>
      </c>
      <c r="D102" s="730"/>
      <c r="E102" s="730"/>
      <c r="F102" s="134" t="s">
        <v>26</v>
      </c>
      <c r="G102" s="135"/>
      <c r="H102" s="135"/>
      <c r="I102" s="135">
        <f>'SO.02 02.1 Pol'!G37+'SO.03 03.1 Pol'!G32+'SO.05 05.2 Pol'!G25+'SO.05 05.3 Pol'!G25+'SO.05 05.4 Pol'!G24</f>
        <v>0</v>
      </c>
      <c r="J102" s="131" t="str">
        <f>IF(I151=0,"",I102/I151*100)</f>
        <v/>
      </c>
    </row>
    <row r="103" spans="1:10" ht="36.75" customHeight="1" x14ac:dyDescent="0.2">
      <c r="A103" s="122"/>
      <c r="B103" s="127" t="s">
        <v>166</v>
      </c>
      <c r="C103" s="729" t="s">
        <v>167</v>
      </c>
      <c r="D103" s="730"/>
      <c r="E103" s="730"/>
      <c r="F103" s="134" t="s">
        <v>26</v>
      </c>
      <c r="G103" s="135"/>
      <c r="H103" s="135"/>
      <c r="I103" s="135">
        <f>'SO.03 03.1 Pol'!G54</f>
        <v>0</v>
      </c>
      <c r="J103" s="131" t="str">
        <f>IF(I151=0,"",I103/I151*100)</f>
        <v/>
      </c>
    </row>
    <row r="104" spans="1:10" ht="36.75" customHeight="1" x14ac:dyDescent="0.2">
      <c r="A104" s="122"/>
      <c r="B104" s="127" t="s">
        <v>168</v>
      </c>
      <c r="C104" s="729" t="s">
        <v>169</v>
      </c>
      <c r="D104" s="730"/>
      <c r="E104" s="730"/>
      <c r="F104" s="134" t="s">
        <v>26</v>
      </c>
      <c r="G104" s="135"/>
      <c r="H104" s="135"/>
      <c r="I104" s="135">
        <f>'SO.11 11.1 Pol'!G8</f>
        <v>0</v>
      </c>
      <c r="J104" s="131" t="str">
        <f>IF(I151=0,"",I104/I151*100)</f>
        <v/>
      </c>
    </row>
    <row r="105" spans="1:10" ht="36.75" customHeight="1" x14ac:dyDescent="0.2">
      <c r="A105" s="122"/>
      <c r="B105" s="127" t="s">
        <v>170</v>
      </c>
      <c r="C105" s="729" t="s">
        <v>171</v>
      </c>
      <c r="D105" s="730"/>
      <c r="E105" s="730"/>
      <c r="F105" s="134" t="s">
        <v>26</v>
      </c>
      <c r="G105" s="135"/>
      <c r="H105" s="135"/>
      <c r="I105" s="135">
        <f>'SO.02 02.1 Pol'!G40+'SO.03 03.1 Pol'!G61+'SO.05 05.2 Pol'!G42+'SO.05 05.3 Pol'!G46+'SO.05 05.4 Pol'!G42+'SO.13 13.1 Pol'!G50</f>
        <v>0</v>
      </c>
      <c r="J105" s="131" t="str">
        <f>IF(I151=0,"",I105/I151*100)</f>
        <v/>
      </c>
    </row>
    <row r="106" spans="1:10" ht="36.75" customHeight="1" x14ac:dyDescent="0.2">
      <c r="A106" s="122"/>
      <c r="B106" s="127" t="s">
        <v>172</v>
      </c>
      <c r="C106" s="729" t="s">
        <v>173</v>
      </c>
      <c r="D106" s="730"/>
      <c r="E106" s="730"/>
      <c r="F106" s="134" t="s">
        <v>26</v>
      </c>
      <c r="G106" s="135"/>
      <c r="H106" s="135"/>
      <c r="I106" s="135">
        <f>'SO.01 01.4 Pol'!G37+'SO.03 03.1 Pol'!G85+'SO.03 03.3 Pol'!G20+'SO.03 03.4 Pol'!G20+'SO.05 05.2 Pol'!G59+'SO.05 05.3 Pol'!G66+'SO.05 05.4 Pol'!G54+'SO.06 06.1 Pol'!G19+'SO.06 06.2 Pol'!G19+'SO.06 06.3 Pol'!G19+'SO.09 09.1 Pol'!G15+'SO.10 10.1 Pol'!G21</f>
        <v>0</v>
      </c>
      <c r="J106" s="131" t="str">
        <f>IF(I151=0,"",I106/I151*100)</f>
        <v/>
      </c>
    </row>
    <row r="107" spans="1:10" ht="36.75" customHeight="1" x14ac:dyDescent="0.2">
      <c r="A107" s="122"/>
      <c r="B107" s="127" t="s">
        <v>174</v>
      </c>
      <c r="C107" s="729" t="s">
        <v>175</v>
      </c>
      <c r="D107" s="730"/>
      <c r="E107" s="730"/>
      <c r="F107" s="134" t="s">
        <v>26</v>
      </c>
      <c r="G107" s="135"/>
      <c r="H107" s="135"/>
      <c r="I107" s="135">
        <f>'SO.03 03.1 Pol'!G105</f>
        <v>0</v>
      </c>
      <c r="J107" s="131" t="str">
        <f>IF(I151=0,"",I107/I151*100)</f>
        <v/>
      </c>
    </row>
    <row r="108" spans="1:10" ht="36.75" customHeight="1" x14ac:dyDescent="0.2">
      <c r="A108" s="122"/>
      <c r="B108" s="127" t="s">
        <v>176</v>
      </c>
      <c r="C108" s="729" t="s">
        <v>177</v>
      </c>
      <c r="D108" s="730"/>
      <c r="E108" s="730"/>
      <c r="F108" s="134" t="s">
        <v>26</v>
      </c>
      <c r="G108" s="135"/>
      <c r="H108" s="135"/>
      <c r="I108" s="135">
        <f>'SO.05 05.2 Pol'!G69+'SO.05 05.3 Pol'!G77+'SO.05 05.4 Pol'!G64</f>
        <v>0</v>
      </c>
      <c r="J108" s="131" t="str">
        <f>IF(I151=0,"",I108/I151*100)</f>
        <v/>
      </c>
    </row>
    <row r="109" spans="1:10" ht="36.75" customHeight="1" x14ac:dyDescent="0.2">
      <c r="A109" s="122"/>
      <c r="B109" s="127" t="s">
        <v>178</v>
      </c>
      <c r="C109" s="729" t="s">
        <v>179</v>
      </c>
      <c r="D109" s="730"/>
      <c r="E109" s="730"/>
      <c r="F109" s="134" t="s">
        <v>26</v>
      </c>
      <c r="G109" s="135"/>
      <c r="H109" s="135"/>
      <c r="I109" s="135">
        <f>'SO.05 05.2 Pol'!G81+'SO.05 05.3 Pol'!G86+'SO.05 05.4 Pol'!G73</f>
        <v>0</v>
      </c>
      <c r="J109" s="131" t="str">
        <f>IF(I151=0,"",I109/I151*100)</f>
        <v/>
      </c>
    </row>
    <row r="110" spans="1:10" ht="36.75" customHeight="1" x14ac:dyDescent="0.2">
      <c r="A110" s="122"/>
      <c r="B110" s="127" t="s">
        <v>180</v>
      </c>
      <c r="C110" s="729" t="s">
        <v>181</v>
      </c>
      <c r="D110" s="730"/>
      <c r="E110" s="730"/>
      <c r="F110" s="134" t="s">
        <v>26</v>
      </c>
      <c r="G110" s="135"/>
      <c r="H110" s="135"/>
      <c r="I110" s="135">
        <f>'SO.01 01.1 Pol'!G45+'SO.01 01.2 Pol'!G25+'SO.01 01.3 Pol'!G11+'SO.02 02.1 Pol'!G45+'SO.02 02.2 Pol'!G30+'SO.02 02.3 Pol'!G30+'SO.02 02.4 Pol'!G30+'SO.02 02.5 Pol'!G27+'SO.02 02.6 Pol'!G11+'SO.02 02.7 Pol'!G11+'SO.02 02.8 Pol'!G26+'SO.02 02.9 Pol'!G21+'SO.10 10.1 Pol'!G28</f>
        <v>0</v>
      </c>
      <c r="J110" s="131" t="str">
        <f>IF(I151=0,"",I110/I151*100)</f>
        <v/>
      </c>
    </row>
    <row r="111" spans="1:10" ht="36.75" customHeight="1" x14ac:dyDescent="0.2">
      <c r="A111" s="122"/>
      <c r="B111" s="127" t="s">
        <v>182</v>
      </c>
      <c r="C111" s="729" t="s">
        <v>183</v>
      </c>
      <c r="D111" s="730"/>
      <c r="E111" s="730"/>
      <c r="F111" s="134" t="s">
        <v>26</v>
      </c>
      <c r="G111" s="135"/>
      <c r="H111" s="135"/>
      <c r="I111" s="135">
        <f>'SO.03 03.1 Pol'!G113</f>
        <v>0</v>
      </c>
      <c r="J111" s="131" t="str">
        <f>IF(I151=0,"",I111/I151*100)</f>
        <v/>
      </c>
    </row>
    <row r="112" spans="1:10" ht="36.75" customHeight="1" x14ac:dyDescent="0.2">
      <c r="A112" s="122"/>
      <c r="B112" s="127" t="s">
        <v>184</v>
      </c>
      <c r="C112" s="729" t="s">
        <v>185</v>
      </c>
      <c r="D112" s="730"/>
      <c r="E112" s="730"/>
      <c r="F112" s="134" t="s">
        <v>26</v>
      </c>
      <c r="G112" s="135"/>
      <c r="H112" s="135"/>
      <c r="I112" s="135">
        <f>'SO.03 03.1 Pol'!G131+'SO.05 05.2 Pol'!G94+'SO.05 05.3 Pol'!G100+'SO.05 05.4 Pol'!G87</f>
        <v>0</v>
      </c>
      <c r="J112" s="131" t="str">
        <f>IF(I151=0,"",I112/I151*100)</f>
        <v/>
      </c>
    </row>
    <row r="113" spans="1:10" ht="36.75" customHeight="1" x14ac:dyDescent="0.2">
      <c r="A113" s="122"/>
      <c r="B113" s="127" t="s">
        <v>186</v>
      </c>
      <c r="C113" s="729" t="s">
        <v>187</v>
      </c>
      <c r="D113" s="730"/>
      <c r="E113" s="730"/>
      <c r="F113" s="134" t="s">
        <v>26</v>
      </c>
      <c r="G113" s="135"/>
      <c r="H113" s="135"/>
      <c r="I113" s="135">
        <f>'SO.03 03.1 Pol'!G144</f>
        <v>0</v>
      </c>
      <c r="J113" s="131" t="str">
        <f>IF(I151=0,"",I113/I151*100)</f>
        <v/>
      </c>
    </row>
    <row r="114" spans="1:10" ht="36.75" customHeight="1" x14ac:dyDescent="0.2">
      <c r="A114" s="122"/>
      <c r="B114" s="127" t="s">
        <v>188</v>
      </c>
      <c r="C114" s="729" t="s">
        <v>189</v>
      </c>
      <c r="D114" s="730"/>
      <c r="E114" s="730"/>
      <c r="F114" s="134" t="s">
        <v>26</v>
      </c>
      <c r="G114" s="135"/>
      <c r="H114" s="135"/>
      <c r="I114" s="135">
        <f>'SO.01 01.1 Pol'!G88+'SO.01 01.4 Pol'!G40+'SO.03 03.3 Pol'!G23+'SO.03 03.4 Pol'!G22+'SO.06 06.2 Pol'!G22+'SO.06 06.3 Pol'!G22+'SO.09 09.1 Pol'!G17+'SO.10 10.1 Pol'!G24+'SO.10 10.1 Pol'!G34</f>
        <v>0</v>
      </c>
      <c r="J114" s="131" t="str">
        <f>IF(I151=0,"",I114/I151*100)</f>
        <v/>
      </c>
    </row>
    <row r="115" spans="1:10" ht="36.75" customHeight="1" x14ac:dyDescent="0.2">
      <c r="A115" s="122"/>
      <c r="B115" s="127" t="s">
        <v>188</v>
      </c>
      <c r="C115" s="729" t="s">
        <v>190</v>
      </c>
      <c r="D115" s="730"/>
      <c r="E115" s="730"/>
      <c r="F115" s="134" t="s">
        <v>26</v>
      </c>
      <c r="G115" s="135"/>
      <c r="H115" s="135"/>
      <c r="I115" s="135">
        <f>'SO.06 06.1 Pol'!G22</f>
        <v>0</v>
      </c>
      <c r="J115" s="131" t="str">
        <f>IF(I151=0,"",I115/I151*100)</f>
        <v/>
      </c>
    </row>
    <row r="116" spans="1:10" ht="36.75" customHeight="1" x14ac:dyDescent="0.2">
      <c r="A116" s="122"/>
      <c r="B116" s="127" t="s">
        <v>191</v>
      </c>
      <c r="C116" s="729" t="s">
        <v>192</v>
      </c>
      <c r="D116" s="730"/>
      <c r="E116" s="730"/>
      <c r="F116" s="134" t="s">
        <v>26</v>
      </c>
      <c r="G116" s="135"/>
      <c r="H116" s="135"/>
      <c r="I116" s="135">
        <f>'SO.03 03.1 Pol'!G156</f>
        <v>0</v>
      </c>
      <c r="J116" s="131" t="str">
        <f>IF(I151=0,"",I116/I151*100)</f>
        <v/>
      </c>
    </row>
    <row r="117" spans="1:10" ht="36.75" customHeight="1" x14ac:dyDescent="0.2">
      <c r="A117" s="122"/>
      <c r="B117" s="127" t="s">
        <v>193</v>
      </c>
      <c r="C117" s="729" t="s">
        <v>194</v>
      </c>
      <c r="D117" s="730"/>
      <c r="E117" s="730"/>
      <c r="F117" s="134" t="s">
        <v>26</v>
      </c>
      <c r="G117" s="135"/>
      <c r="H117" s="135"/>
      <c r="I117" s="135">
        <f>'SO.03 03.5 Pol'!G8+'SO.13 13.1 Pol'!G8</f>
        <v>0</v>
      </c>
      <c r="J117" s="131" t="str">
        <f>IF(I151=0,"",I117/I151*100)</f>
        <v/>
      </c>
    </row>
    <row r="118" spans="1:10" ht="36.75" customHeight="1" x14ac:dyDescent="0.2">
      <c r="A118" s="122"/>
      <c r="B118" s="127" t="s">
        <v>195</v>
      </c>
      <c r="C118" s="729" t="s">
        <v>196</v>
      </c>
      <c r="D118" s="730"/>
      <c r="E118" s="730"/>
      <c r="F118" s="134" t="s">
        <v>26</v>
      </c>
      <c r="G118" s="135"/>
      <c r="H118" s="135"/>
      <c r="I118" s="135">
        <f>'SO.01 01.1 Pol'!G90+'SO.01 01.2 Pol'!G39+'SO.01 01.3 Pol'!G17+'SO.01 01.5 Pol'!G19+'SO.02 02.1 Pol'!G56+'SO.02 02.2 Pol'!G57+'SO.02 02.3 Pol'!G46+'SO.02 02.4 Pol'!G47+'SO.02 02.5 Pol'!G49+'SO.02 02.6 Pol'!G30+'SO.02 02.7 Pol'!G22+'SO.02 02.8 Pol'!G51+'SO.02 02.9 Pol'!G30+'SO.05 05.2 Pol'!G97+'SO.05 05.3 Pol'!G103+'SO.05 05.4 Pol'!G90</f>
        <v>0</v>
      </c>
      <c r="J118" s="131" t="str">
        <f>IF(I151=0,"",I118/I151*100)</f>
        <v/>
      </c>
    </row>
    <row r="119" spans="1:10" ht="36.75" customHeight="1" x14ac:dyDescent="0.2">
      <c r="A119" s="122"/>
      <c r="B119" s="127" t="s">
        <v>197</v>
      </c>
      <c r="C119" s="729" t="s">
        <v>198</v>
      </c>
      <c r="D119" s="730"/>
      <c r="E119" s="730"/>
      <c r="F119" s="134" t="s">
        <v>26</v>
      </c>
      <c r="G119" s="135"/>
      <c r="H119" s="135"/>
      <c r="I119" s="135">
        <f>'SO.01 01.1 Pol'!G117</f>
        <v>0</v>
      </c>
      <c r="J119" s="131" t="str">
        <f>IF(I151=0,"",I119/I151*100)</f>
        <v/>
      </c>
    </row>
    <row r="120" spans="1:10" ht="36.75" customHeight="1" x14ac:dyDescent="0.2">
      <c r="A120" s="122"/>
      <c r="B120" s="127" t="s">
        <v>199</v>
      </c>
      <c r="C120" s="729" t="s">
        <v>200</v>
      </c>
      <c r="D120" s="730"/>
      <c r="E120" s="730"/>
      <c r="F120" s="134" t="s">
        <v>26</v>
      </c>
      <c r="G120" s="135"/>
      <c r="H120" s="135"/>
      <c r="I120" s="135">
        <f>'SO.03 03.1 Pol'!G162</f>
        <v>0</v>
      </c>
      <c r="J120" s="131" t="str">
        <f>IF(I151=0,"",I120/I151*100)</f>
        <v/>
      </c>
    </row>
    <row r="121" spans="1:10" ht="36.75" customHeight="1" x14ac:dyDescent="0.2">
      <c r="A121" s="122"/>
      <c r="B121" s="127" t="s">
        <v>201</v>
      </c>
      <c r="C121" s="729" t="s">
        <v>202</v>
      </c>
      <c r="D121" s="730"/>
      <c r="E121" s="730"/>
      <c r="F121" s="134" t="s">
        <v>26</v>
      </c>
      <c r="G121" s="135"/>
      <c r="H121" s="135"/>
      <c r="I121" s="135">
        <f>'SO.01 01.4 Pol'!G75+'SO.03 03.1 Pol'!G167+'SO.03 03.2 Pol'!G8</f>
        <v>0</v>
      </c>
      <c r="J121" s="131" t="str">
        <f>IF(I151=0,"",I121/I151*100)</f>
        <v/>
      </c>
    </row>
    <row r="122" spans="1:10" ht="36.75" customHeight="1" x14ac:dyDescent="0.2">
      <c r="A122" s="122"/>
      <c r="B122" s="127" t="s">
        <v>203</v>
      </c>
      <c r="C122" s="729" t="s">
        <v>204</v>
      </c>
      <c r="D122" s="730"/>
      <c r="E122" s="730"/>
      <c r="F122" s="134" t="s">
        <v>26</v>
      </c>
      <c r="G122" s="135"/>
      <c r="H122" s="135"/>
      <c r="I122" s="135">
        <f>'SO.01 01.1 Pol'!G119+'SO.01 01.2 Pol'!G49+'SO.01 01.3 Pol'!G23+'SO.01 01.4 Pol'!G77+'SO.01 01.5 Pol'!G27+'SO.02 02.1 Pol'!G63+'SO.02 02.2 Pol'!G65+'SO.02 02.3 Pol'!G51+'SO.02 02.4 Pol'!G52+'SO.02 02.5 Pol'!G54+'SO.02 02.6 Pol'!G34+'SO.02 02.7 Pol'!G26+'SO.02 02.8 Pol'!G56+'SO.02 02.9 Pol'!G41+'SO.03 03.1 Pol'!G191+'SO.03 03.3 Pol'!G26+'SO.03 03.4 Pol'!G26+'SO.04 04.1 Pol'!G48+'SO.05 05.2 Pol'!G102+'SO.05 05.3 Pol'!G108+'SO.05 05.4 Pol'!G95+'SO.10 10.1 Pol'!G32+'SO.13 13.1 Pol'!G62+'SO.15 15.1 Pol'!G27</f>
        <v>0</v>
      </c>
      <c r="J122" s="131" t="str">
        <f>IF(I151=0,"",I122/I151*100)</f>
        <v/>
      </c>
    </row>
    <row r="123" spans="1:10" ht="36.75" customHeight="1" x14ac:dyDescent="0.2">
      <c r="A123" s="122"/>
      <c r="B123" s="127" t="s">
        <v>205</v>
      </c>
      <c r="C123" s="729" t="s">
        <v>206</v>
      </c>
      <c r="D123" s="730"/>
      <c r="E123" s="730"/>
      <c r="F123" s="134" t="s">
        <v>27</v>
      </c>
      <c r="G123" s="135"/>
      <c r="H123" s="135"/>
      <c r="I123" s="135">
        <f>'SO.03 03.1 Pol'!G193+'SO.05 05.2 Pol'!G104+'SO.05 05.3 Pol'!G110+'SO.05 05.4 Pol'!G97</f>
        <v>0</v>
      </c>
      <c r="J123" s="131" t="str">
        <f>IF(I151=0,"",I123/I151*100)</f>
        <v/>
      </c>
    </row>
    <row r="124" spans="1:10" ht="36.75" customHeight="1" x14ac:dyDescent="0.2">
      <c r="A124" s="122"/>
      <c r="B124" s="127" t="s">
        <v>207</v>
      </c>
      <c r="C124" s="729" t="s">
        <v>208</v>
      </c>
      <c r="D124" s="730"/>
      <c r="E124" s="730"/>
      <c r="F124" s="134" t="s">
        <v>27</v>
      </c>
      <c r="G124" s="135"/>
      <c r="H124" s="135"/>
      <c r="I124" s="135">
        <f>'SO.03 03.1 Pol'!G205</f>
        <v>0</v>
      </c>
      <c r="J124" s="131" t="str">
        <f>IF(I151=0,"",I124/I151*100)</f>
        <v/>
      </c>
    </row>
    <row r="125" spans="1:10" ht="36.75" customHeight="1" x14ac:dyDescent="0.2">
      <c r="A125" s="122"/>
      <c r="B125" s="127" t="s">
        <v>209</v>
      </c>
      <c r="C125" s="729" t="s">
        <v>210</v>
      </c>
      <c r="D125" s="730"/>
      <c r="E125" s="730"/>
      <c r="F125" s="134" t="s">
        <v>27</v>
      </c>
      <c r="G125" s="135"/>
      <c r="H125" s="135"/>
      <c r="I125" s="135">
        <f>'SO.03 03.1 Pol'!G210</f>
        <v>0</v>
      </c>
      <c r="J125" s="131" t="str">
        <f>IF(I151=0,"",I125/I151*100)</f>
        <v/>
      </c>
    </row>
    <row r="126" spans="1:10" ht="36.75" customHeight="1" x14ac:dyDescent="0.2">
      <c r="A126" s="122"/>
      <c r="B126" s="127" t="s">
        <v>211</v>
      </c>
      <c r="C126" s="729" t="s">
        <v>190</v>
      </c>
      <c r="D126" s="730"/>
      <c r="E126" s="730"/>
      <c r="F126" s="134" t="s">
        <v>27</v>
      </c>
      <c r="G126" s="135"/>
      <c r="H126" s="135"/>
      <c r="I126" s="135">
        <f>'SO.03 03.2 Pol'!G10+'SO.03 03.4 Pol'!G28+'SO.10 10.1 Pol'!G43</f>
        <v>0</v>
      </c>
      <c r="J126" s="131" t="str">
        <f>IF(I151=0,"",I126/I151*100)</f>
        <v/>
      </c>
    </row>
    <row r="127" spans="1:10" ht="36.75" customHeight="1" x14ac:dyDescent="0.2">
      <c r="A127" s="122"/>
      <c r="B127" s="127" t="s">
        <v>212</v>
      </c>
      <c r="C127" s="729" t="s">
        <v>140</v>
      </c>
      <c r="D127" s="730"/>
      <c r="E127" s="730"/>
      <c r="F127" s="134" t="s">
        <v>27</v>
      </c>
      <c r="G127" s="135"/>
      <c r="H127" s="135"/>
      <c r="I127" s="135">
        <f>'SO.03 03.2 Pol'!G27</f>
        <v>0</v>
      </c>
      <c r="J127" s="131" t="str">
        <f>IF(I151=0,"",I127/I151*100)</f>
        <v/>
      </c>
    </row>
    <row r="128" spans="1:10" ht="36.75" customHeight="1" x14ac:dyDescent="0.2">
      <c r="A128" s="122"/>
      <c r="B128" s="127" t="s">
        <v>213</v>
      </c>
      <c r="C128" s="729" t="s">
        <v>100</v>
      </c>
      <c r="D128" s="730"/>
      <c r="E128" s="730"/>
      <c r="F128" s="134" t="s">
        <v>27</v>
      </c>
      <c r="G128" s="135"/>
      <c r="H128" s="135"/>
      <c r="I128" s="135">
        <f>'SO.03 03.2 Pol'!G33</f>
        <v>0</v>
      </c>
      <c r="J128" s="131" t="str">
        <f>IF(I151=0,"",I128/I151*100)</f>
        <v/>
      </c>
    </row>
    <row r="129" spans="1:10" ht="36.75" customHeight="1" x14ac:dyDescent="0.2">
      <c r="A129" s="122"/>
      <c r="B129" s="127" t="s">
        <v>214</v>
      </c>
      <c r="C129" s="729" t="s">
        <v>215</v>
      </c>
      <c r="D129" s="730"/>
      <c r="E129" s="730"/>
      <c r="F129" s="134" t="s">
        <v>27</v>
      </c>
      <c r="G129" s="135"/>
      <c r="H129" s="135"/>
      <c r="I129" s="135">
        <f>'SO.06 06.3 Pol'!G26</f>
        <v>0</v>
      </c>
      <c r="J129" s="131" t="str">
        <f>IF(I151=0,"",I129/I151*100)</f>
        <v/>
      </c>
    </row>
    <row r="130" spans="1:10" ht="36.75" customHeight="1" x14ac:dyDescent="0.2">
      <c r="A130" s="122"/>
      <c r="B130" s="127" t="s">
        <v>216</v>
      </c>
      <c r="C130" s="729" t="s">
        <v>217</v>
      </c>
      <c r="D130" s="730"/>
      <c r="E130" s="730"/>
      <c r="F130" s="134" t="s">
        <v>27</v>
      </c>
      <c r="G130" s="135"/>
      <c r="H130" s="135"/>
      <c r="I130" s="135">
        <f>'SO.03 03.2 Pol'!G57</f>
        <v>0</v>
      </c>
      <c r="J130" s="131" t="str">
        <f>IF(I151=0,"",I130/I151*100)</f>
        <v/>
      </c>
    </row>
    <row r="131" spans="1:10" ht="36.75" customHeight="1" x14ac:dyDescent="0.2">
      <c r="A131" s="122"/>
      <c r="B131" s="127" t="s">
        <v>218</v>
      </c>
      <c r="C131" s="729" t="s">
        <v>219</v>
      </c>
      <c r="D131" s="730"/>
      <c r="E131" s="730"/>
      <c r="F131" s="134" t="s">
        <v>27</v>
      </c>
      <c r="G131" s="135"/>
      <c r="H131" s="135"/>
      <c r="I131" s="135">
        <f>'SO.03 03.2 Pol'!G81</f>
        <v>0</v>
      </c>
      <c r="J131" s="131" t="str">
        <f>IF(I151=0,"",I131/I151*100)</f>
        <v/>
      </c>
    </row>
    <row r="132" spans="1:10" ht="36.75" customHeight="1" x14ac:dyDescent="0.2">
      <c r="A132" s="122"/>
      <c r="B132" s="127" t="s">
        <v>220</v>
      </c>
      <c r="C132" s="729" t="s">
        <v>221</v>
      </c>
      <c r="D132" s="730"/>
      <c r="E132" s="730"/>
      <c r="F132" s="134" t="s">
        <v>27</v>
      </c>
      <c r="G132" s="135"/>
      <c r="H132" s="135"/>
      <c r="I132" s="135">
        <f>'SO.03 03.1 Pol'!G236</f>
        <v>0</v>
      </c>
      <c r="J132" s="131" t="str">
        <f>IF(I151=0,"",I132/I151*100)</f>
        <v/>
      </c>
    </row>
    <row r="133" spans="1:10" ht="36.75" customHeight="1" x14ac:dyDescent="0.2">
      <c r="A133" s="122"/>
      <c r="B133" s="127" t="s">
        <v>222</v>
      </c>
      <c r="C133" s="729" t="s">
        <v>223</v>
      </c>
      <c r="D133" s="730"/>
      <c r="E133" s="730"/>
      <c r="F133" s="134" t="s">
        <v>27</v>
      </c>
      <c r="G133" s="135"/>
      <c r="H133" s="135"/>
      <c r="I133" s="135">
        <f>'SO.03 03.1 Pol'!G243+'SO.05 05.2 Pol'!G108+'SO.05 05.3 Pol'!G114+'SO.05 05.4 Pol'!G101</f>
        <v>0</v>
      </c>
      <c r="J133" s="131" t="str">
        <f>IF(I151=0,"",I133/I151*100)</f>
        <v/>
      </c>
    </row>
    <row r="134" spans="1:10" ht="36.75" customHeight="1" x14ac:dyDescent="0.2">
      <c r="A134" s="122"/>
      <c r="B134" s="127" t="s">
        <v>224</v>
      </c>
      <c r="C134" s="729" t="s">
        <v>225</v>
      </c>
      <c r="D134" s="730"/>
      <c r="E134" s="730"/>
      <c r="F134" s="134" t="s">
        <v>27</v>
      </c>
      <c r="G134" s="135"/>
      <c r="H134" s="135"/>
      <c r="I134" s="135">
        <f>'SO.03 03.1 Pol'!G250+'SO.05 05.2 Pol'!G115+'SO.05 05.3 Pol'!G121+'SO.05 05.4 Pol'!G108+'SO.07 07.1 Pol'!G8</f>
        <v>0</v>
      </c>
      <c r="J134" s="131" t="str">
        <f>IF(I151=0,"",I134/I151*100)</f>
        <v/>
      </c>
    </row>
    <row r="135" spans="1:10" ht="36.75" customHeight="1" x14ac:dyDescent="0.2">
      <c r="A135" s="122"/>
      <c r="B135" s="127" t="s">
        <v>226</v>
      </c>
      <c r="C135" s="729" t="s">
        <v>227</v>
      </c>
      <c r="D135" s="730"/>
      <c r="E135" s="730"/>
      <c r="F135" s="134" t="s">
        <v>27</v>
      </c>
      <c r="G135" s="135"/>
      <c r="H135" s="135"/>
      <c r="I135" s="135">
        <f>'SO.03 03.1 Pol'!G277</f>
        <v>0</v>
      </c>
      <c r="J135" s="131" t="str">
        <f>IF(I151=0,"",I135/I151*100)</f>
        <v/>
      </c>
    </row>
    <row r="136" spans="1:10" ht="36.75" customHeight="1" x14ac:dyDescent="0.2">
      <c r="A136" s="122"/>
      <c r="B136" s="127" t="s">
        <v>228</v>
      </c>
      <c r="C136" s="729" t="s">
        <v>229</v>
      </c>
      <c r="D136" s="730"/>
      <c r="E136" s="730"/>
      <c r="F136" s="134" t="s">
        <v>27</v>
      </c>
      <c r="G136" s="135"/>
      <c r="H136" s="135"/>
      <c r="I136" s="135">
        <f>'SO.03 03.1 Pol'!G321</f>
        <v>0</v>
      </c>
      <c r="J136" s="131" t="str">
        <f>IF(I151=0,"",I136/I151*100)</f>
        <v/>
      </c>
    </row>
    <row r="137" spans="1:10" ht="36.75" customHeight="1" x14ac:dyDescent="0.2">
      <c r="A137" s="122"/>
      <c r="B137" s="127" t="s">
        <v>230</v>
      </c>
      <c r="C137" s="729" t="s">
        <v>231</v>
      </c>
      <c r="D137" s="730"/>
      <c r="E137" s="730"/>
      <c r="F137" s="134" t="s">
        <v>27</v>
      </c>
      <c r="G137" s="135"/>
      <c r="H137" s="135"/>
      <c r="I137" s="135">
        <f>'SO.03 03.1 Pol'!G336+'SO.05 05.2 Pol'!G123+'SO.05 05.3 Pol'!G129+'SO.05 05.4 Pol'!G116+'SO.13 13.1 Pol'!G64</f>
        <v>0</v>
      </c>
      <c r="J137" s="131" t="str">
        <f>IF(I151=0,"",I137/I151*100)</f>
        <v/>
      </c>
    </row>
    <row r="138" spans="1:10" ht="36.75" customHeight="1" x14ac:dyDescent="0.2">
      <c r="A138" s="122"/>
      <c r="B138" s="127" t="s">
        <v>232</v>
      </c>
      <c r="C138" s="729" t="s">
        <v>233</v>
      </c>
      <c r="D138" s="730"/>
      <c r="E138" s="730"/>
      <c r="F138" s="134" t="s">
        <v>27</v>
      </c>
      <c r="G138" s="135"/>
      <c r="H138" s="135"/>
      <c r="I138" s="135">
        <f>'SO.03 03.1 Pol'!G341</f>
        <v>0</v>
      </c>
      <c r="J138" s="131" t="str">
        <f>IF(I151=0,"",I138/I151*100)</f>
        <v/>
      </c>
    </row>
    <row r="139" spans="1:10" ht="36.75" customHeight="1" x14ac:dyDescent="0.2">
      <c r="A139" s="122"/>
      <c r="B139" s="127" t="s">
        <v>234</v>
      </c>
      <c r="C139" s="729" t="s">
        <v>235</v>
      </c>
      <c r="D139" s="730"/>
      <c r="E139" s="730"/>
      <c r="F139" s="134" t="s">
        <v>27</v>
      </c>
      <c r="G139" s="135"/>
      <c r="H139" s="135"/>
      <c r="I139" s="135">
        <f>'SO.03 03.2 Pol'!G84</f>
        <v>0</v>
      </c>
      <c r="J139" s="131" t="str">
        <f>IF(I151=0,"",I139/I151*100)</f>
        <v/>
      </c>
    </row>
    <row r="140" spans="1:10" ht="36.75" customHeight="1" x14ac:dyDescent="0.2">
      <c r="A140" s="122"/>
      <c r="B140" s="127" t="s">
        <v>236</v>
      </c>
      <c r="C140" s="729" t="s">
        <v>237</v>
      </c>
      <c r="D140" s="730"/>
      <c r="E140" s="730"/>
      <c r="F140" s="134" t="s">
        <v>28</v>
      </c>
      <c r="G140" s="135"/>
      <c r="H140" s="135"/>
      <c r="I140" s="135">
        <f>'SO.03 03.5 Pol'!G66+'SO.11 11.1 Pol'!G45+'SO.13 13.1 Pol'!G76</f>
        <v>0</v>
      </c>
      <c r="J140" s="131" t="str">
        <f>IF(I151=0,"",I140/I151*100)</f>
        <v/>
      </c>
    </row>
    <row r="141" spans="1:10" ht="36.75" customHeight="1" x14ac:dyDescent="0.2">
      <c r="A141" s="122"/>
      <c r="B141" s="127" t="s">
        <v>238</v>
      </c>
      <c r="C141" s="729" t="s">
        <v>239</v>
      </c>
      <c r="D141" s="730"/>
      <c r="E141" s="730"/>
      <c r="F141" s="134" t="s">
        <v>28</v>
      </c>
      <c r="G141" s="135"/>
      <c r="H141" s="135"/>
      <c r="I141" s="135">
        <f>'SO.03 03.1 Pol'!G350+'SO.03 03.5 Pol'!G15+'SO.11 11.1 Pol'!G10+'SO.13 13.1 Pol'!G12</f>
        <v>0</v>
      </c>
      <c r="J141" s="131" t="str">
        <f>IF(I151=0,"",I141/I151*100)</f>
        <v/>
      </c>
    </row>
    <row r="142" spans="1:10" ht="36.75" customHeight="1" x14ac:dyDescent="0.2">
      <c r="A142" s="122"/>
      <c r="B142" s="127" t="s">
        <v>240</v>
      </c>
      <c r="C142" s="729" t="s">
        <v>241</v>
      </c>
      <c r="D142" s="730"/>
      <c r="E142" s="730"/>
      <c r="F142" s="134" t="s">
        <v>28</v>
      </c>
      <c r="G142" s="135"/>
      <c r="H142" s="135"/>
      <c r="I142" s="135">
        <f>'SO.15 15.1 Pol'!G29</f>
        <v>0</v>
      </c>
      <c r="J142" s="131" t="str">
        <f>IF(I151=0,"",I142/I151*100)</f>
        <v/>
      </c>
    </row>
    <row r="143" spans="1:10" ht="36.75" customHeight="1" x14ac:dyDescent="0.2">
      <c r="A143" s="122"/>
      <c r="B143" s="127" t="s">
        <v>240</v>
      </c>
      <c r="C143" s="729" t="s">
        <v>242</v>
      </c>
      <c r="D143" s="730"/>
      <c r="E143" s="730"/>
      <c r="F143" s="134" t="s">
        <v>28</v>
      </c>
      <c r="G143" s="135"/>
      <c r="H143" s="135"/>
      <c r="I143" s="135">
        <f>'SO.03 03.5 Pol'!G62</f>
        <v>0</v>
      </c>
      <c r="J143" s="131" t="str">
        <f>IF(I151=0,"",I143/I151*100)</f>
        <v/>
      </c>
    </row>
    <row r="144" spans="1:10" ht="36.75" customHeight="1" x14ac:dyDescent="0.2">
      <c r="A144" s="122"/>
      <c r="B144" s="127" t="s">
        <v>243</v>
      </c>
      <c r="C144" s="729" t="s">
        <v>244</v>
      </c>
      <c r="D144" s="730"/>
      <c r="E144" s="730"/>
      <c r="F144" s="134" t="s">
        <v>28</v>
      </c>
      <c r="G144" s="135"/>
      <c r="H144" s="135"/>
      <c r="I144" s="135">
        <f>'SO.03 03.3 Pol'!G28+'SO.06 06.2 Pol'!G26</f>
        <v>0</v>
      </c>
      <c r="J144" s="131" t="str">
        <f>IF(I151=0,"",I144/I151*100)</f>
        <v/>
      </c>
    </row>
    <row r="145" spans="1:10" ht="36.75" customHeight="1" x14ac:dyDescent="0.2">
      <c r="A145" s="122"/>
      <c r="B145" s="127" t="s">
        <v>245</v>
      </c>
      <c r="C145" s="729" t="s">
        <v>246</v>
      </c>
      <c r="D145" s="730"/>
      <c r="E145" s="730"/>
      <c r="F145" s="134" t="s">
        <v>28</v>
      </c>
      <c r="G145" s="135"/>
      <c r="H145" s="135"/>
      <c r="I145" s="135">
        <f>'SO.03 03.6 Pol'!G8</f>
        <v>0</v>
      </c>
      <c r="J145" s="131" t="str">
        <f>IF(I151=0,"",I145/I151*100)</f>
        <v/>
      </c>
    </row>
    <row r="146" spans="1:10" ht="36.75" customHeight="1" x14ac:dyDescent="0.2">
      <c r="A146" s="122"/>
      <c r="B146" s="127" t="s">
        <v>247</v>
      </c>
      <c r="C146" s="729" t="s">
        <v>248</v>
      </c>
      <c r="D146" s="730"/>
      <c r="E146" s="730"/>
      <c r="F146" s="134" t="s">
        <v>28</v>
      </c>
      <c r="G146" s="135"/>
      <c r="H146" s="135"/>
      <c r="I146" s="135">
        <f>'SO.11 11.1 Pol'!G25+'SO.13 13.1 Pol'!G34+'SO.13 13.1 Pol'!G66+'SO.15 15.1 Pol'!G31</f>
        <v>0</v>
      </c>
      <c r="J146" s="131" t="str">
        <f>IF(I151=0,"",I146/I151*100)</f>
        <v/>
      </c>
    </row>
    <row r="147" spans="1:10" ht="36.75" customHeight="1" x14ac:dyDescent="0.2">
      <c r="A147" s="122"/>
      <c r="B147" s="127" t="s">
        <v>249</v>
      </c>
      <c r="C147" s="729" t="s">
        <v>104</v>
      </c>
      <c r="D147" s="730"/>
      <c r="E147" s="730"/>
      <c r="F147" s="134" t="s">
        <v>28</v>
      </c>
      <c r="G147" s="135"/>
      <c r="H147" s="135"/>
      <c r="I147" s="135">
        <f>'SO.03 03.5 Pol'!G64</f>
        <v>0</v>
      </c>
      <c r="J147" s="131" t="str">
        <f>IF(I151=0,"",I147/I151*100)</f>
        <v/>
      </c>
    </row>
    <row r="148" spans="1:10" ht="36.75" customHeight="1" x14ac:dyDescent="0.2">
      <c r="A148" s="122"/>
      <c r="B148" s="127" t="s">
        <v>250</v>
      </c>
      <c r="C148" s="729" t="s">
        <v>251</v>
      </c>
      <c r="D148" s="730"/>
      <c r="E148" s="730"/>
      <c r="F148" s="134" t="s">
        <v>252</v>
      </c>
      <c r="G148" s="135"/>
      <c r="H148" s="135"/>
      <c r="I148" s="135">
        <f>'SO.01 01.1 Pol'!G121+'SO.01 01.3 Pol'!G25+'SO.03 03.1 Pol'!G352+'SO.03 03.3 Pol'!G33+'SO.03 03.4 Pol'!G30+'SO.05 05.1 Pol'!G11+'SO.06 06.1 Pol'!G27+'SO.06 06.2 Pol'!G32+'SO.06 06.3 Pol'!G33+'SO.10 10.1 Pol'!G38</f>
        <v>0</v>
      </c>
      <c r="J148" s="131" t="str">
        <f>IF(I151=0,"",I148/I151*100)</f>
        <v/>
      </c>
    </row>
    <row r="149" spans="1:10" ht="36.75" customHeight="1" x14ac:dyDescent="0.2">
      <c r="A149" s="122"/>
      <c r="B149" s="127" t="s">
        <v>253</v>
      </c>
      <c r="C149" s="729" t="s">
        <v>29</v>
      </c>
      <c r="D149" s="730"/>
      <c r="E149" s="730"/>
      <c r="F149" s="134" t="s">
        <v>253</v>
      </c>
      <c r="G149" s="135"/>
      <c r="H149" s="135"/>
      <c r="I149" s="135">
        <f>'SO.00 00.1 Pol'!G8</f>
        <v>0</v>
      </c>
      <c r="J149" s="131" t="str">
        <f>IF(I151=0,"",I149/I151*100)</f>
        <v/>
      </c>
    </row>
    <row r="150" spans="1:10" ht="36.75" customHeight="1" x14ac:dyDescent="0.2">
      <c r="A150" s="122"/>
      <c r="B150" s="127" t="s">
        <v>254</v>
      </c>
      <c r="C150" s="729" t="s">
        <v>30</v>
      </c>
      <c r="D150" s="730"/>
      <c r="E150" s="730"/>
      <c r="F150" s="134" t="s">
        <v>254</v>
      </c>
      <c r="G150" s="135"/>
      <c r="H150" s="135"/>
      <c r="I150" s="135">
        <f>'SO.11 11.1 Pol'!G53</f>
        <v>0</v>
      </c>
      <c r="J150" s="131" t="str">
        <f>IF(I151=0,"",I150/I151*100)</f>
        <v/>
      </c>
    </row>
    <row r="151" spans="1:10" ht="25.5" customHeight="1" x14ac:dyDescent="0.2">
      <c r="A151" s="123"/>
      <c r="B151" s="128" t="s">
        <v>1</v>
      </c>
      <c r="C151" s="129"/>
      <c r="D151" s="130"/>
      <c r="E151" s="130"/>
      <c r="F151" s="136"/>
      <c r="G151" s="137"/>
      <c r="H151" s="137"/>
      <c r="I151" s="137">
        <f>SUM(I97:I150)</f>
        <v>0</v>
      </c>
      <c r="J151" s="132">
        <f>SUM(J97:J150)</f>
        <v>0</v>
      </c>
    </row>
    <row r="152" spans="1:10" x14ac:dyDescent="0.2">
      <c r="F152" s="86"/>
      <c r="G152" s="86"/>
      <c r="H152" s="86"/>
      <c r="I152" s="86"/>
      <c r="J152" s="133"/>
    </row>
    <row r="153" spans="1:10" x14ac:dyDescent="0.2">
      <c r="F153" s="86"/>
      <c r="G153" s="86"/>
      <c r="H153" s="86"/>
      <c r="I153" s="86"/>
      <c r="J153" s="133"/>
    </row>
    <row r="154" spans="1:10" x14ac:dyDescent="0.2">
      <c r="F154" s="86"/>
      <c r="G154" s="86"/>
      <c r="H154" s="86"/>
      <c r="I154" s="86"/>
      <c r="J154" s="133"/>
    </row>
  </sheetData>
  <sheetProtection algorithmName="SHA-512" hashValue="W150paCqApnff1wEPl/zoKh9z0Pyv2BMPw39BxhGf+4X0v63gpEMzsO3hB/XFJyGtvetkNhAYp8BJJ0+wd1cDg==" saltValue="OD72nV2xJergl8nnM+lMYQ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7">
    <mergeCell ref="C150:E150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89:E89"/>
    <mergeCell ref="B90:E90"/>
    <mergeCell ref="C97:E97"/>
    <mergeCell ref="C98:E98"/>
    <mergeCell ref="C99:E99"/>
    <mergeCell ref="C84:E84"/>
    <mergeCell ref="C85:E85"/>
    <mergeCell ref="C86:E86"/>
    <mergeCell ref="C87:E87"/>
    <mergeCell ref="C88:E88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731" t="s">
        <v>7</v>
      </c>
      <c r="B1" s="731"/>
      <c r="C1" s="732"/>
      <c r="D1" s="731"/>
      <c r="E1" s="731"/>
      <c r="F1" s="731"/>
      <c r="G1" s="731"/>
    </row>
    <row r="2" spans="1:7" ht="24.95" customHeight="1" x14ac:dyDescent="0.2">
      <c r="A2" s="49" t="s">
        <v>8</v>
      </c>
      <c r="B2" s="48"/>
      <c r="C2" s="733"/>
      <c r="D2" s="733"/>
      <c r="E2" s="733"/>
      <c r="F2" s="733"/>
      <c r="G2" s="734"/>
    </row>
    <row r="3" spans="1:7" ht="24.95" customHeight="1" x14ac:dyDescent="0.2">
      <c r="A3" s="49" t="s">
        <v>9</v>
      </c>
      <c r="B3" s="48"/>
      <c r="C3" s="733"/>
      <c r="D3" s="733"/>
      <c r="E3" s="733"/>
      <c r="F3" s="733"/>
      <c r="G3" s="734"/>
    </row>
    <row r="4" spans="1:7" ht="24.95" customHeight="1" x14ac:dyDescent="0.2">
      <c r="A4" s="49" t="s">
        <v>10</v>
      </c>
      <c r="B4" s="48"/>
      <c r="C4" s="733"/>
      <c r="D4" s="733"/>
      <c r="E4" s="733"/>
      <c r="F4" s="733"/>
      <c r="G4" s="734"/>
    </row>
    <row r="5" spans="1:7" x14ac:dyDescent="0.2">
      <c r="B5" s="4"/>
      <c r="C5" s="5"/>
      <c r="D5" s="6"/>
    </row>
  </sheetData>
  <sheetProtection algorithmName="SHA-512" hashValue="lfi+F/iyXkQls+kXEbyFOP9ytJXl3ERk/0N5UpYQE2wytJKUe8uMSXcfRM2AnZBH4W2WBqPB9+tfjzUFzpF8Fw==" saltValue="josLJd7nGVWJHWesnN6tf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57</v>
      </c>
      <c r="C3" s="754" t="s">
        <v>58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59</v>
      </c>
      <c r="C4" s="757" t="s">
        <v>60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253</v>
      </c>
      <c r="C8" s="182" t="s">
        <v>29</v>
      </c>
      <c r="D8" s="162"/>
      <c r="E8" s="163"/>
      <c r="F8" s="164"/>
      <c r="G8" s="164">
        <f>SUMIF(AG9:AG44,"&lt;&gt;NOR",G9:G44)</f>
        <v>0</v>
      </c>
      <c r="H8" s="164"/>
      <c r="I8" s="164">
        <f>SUM(I9:I44)</f>
        <v>0</v>
      </c>
      <c r="J8" s="164"/>
      <c r="K8" s="164">
        <f>SUM(K9:K44)</f>
        <v>0</v>
      </c>
      <c r="L8" s="164"/>
      <c r="M8" s="164">
        <f>SUM(M9:M44)</f>
        <v>0</v>
      </c>
      <c r="N8" s="163"/>
      <c r="O8" s="163">
        <f>SUM(O9:O44)</f>
        <v>0</v>
      </c>
      <c r="P8" s="163"/>
      <c r="Q8" s="163">
        <f>SUM(Q9:Q44)</f>
        <v>0</v>
      </c>
      <c r="R8" s="164"/>
      <c r="S8" s="164"/>
      <c r="T8" s="165"/>
      <c r="U8" s="159"/>
      <c r="V8" s="159">
        <f>SUM(V9:V44)</f>
        <v>0</v>
      </c>
      <c r="W8" s="159"/>
      <c r="X8" s="159"/>
      <c r="Y8" s="159"/>
      <c r="AG8" t="s">
        <v>282</v>
      </c>
    </row>
    <row r="9" spans="1:60" ht="22.5" outlineLevel="1" x14ac:dyDescent="0.2">
      <c r="A9" s="174">
        <v>1</v>
      </c>
      <c r="B9" s="175" t="s">
        <v>283</v>
      </c>
      <c r="C9" s="183" t="s">
        <v>284</v>
      </c>
      <c r="D9" s="176" t="s">
        <v>285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286</v>
      </c>
      <c r="T9" s="180" t="s">
        <v>287</v>
      </c>
      <c r="U9" s="157">
        <v>0</v>
      </c>
      <c r="V9" s="157">
        <f>ROUND(E9*U9,2)</f>
        <v>0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">
      <c r="A10" s="174">
        <v>2</v>
      </c>
      <c r="B10" s="175" t="s">
        <v>291</v>
      </c>
      <c r="C10" s="183" t="s">
        <v>292</v>
      </c>
      <c r="D10" s="176" t="s">
        <v>285</v>
      </c>
      <c r="E10" s="177">
        <v>1</v>
      </c>
      <c r="F10" s="178"/>
      <c r="G10" s="179">
        <f>ROUND(E10*F10,2)</f>
        <v>0</v>
      </c>
      <c r="H10" s="178"/>
      <c r="I10" s="179">
        <f>ROUND(E10*H10,2)</f>
        <v>0</v>
      </c>
      <c r="J10" s="178"/>
      <c r="K10" s="179">
        <f>ROUND(E10*J10,2)</f>
        <v>0</v>
      </c>
      <c r="L10" s="179">
        <v>21</v>
      </c>
      <c r="M10" s="179">
        <f>G10*(1+L10/100)</f>
        <v>0</v>
      </c>
      <c r="N10" s="177">
        <v>0</v>
      </c>
      <c r="O10" s="177">
        <f>ROUND(E10*N10,2)</f>
        <v>0</v>
      </c>
      <c r="P10" s="177">
        <v>0</v>
      </c>
      <c r="Q10" s="177">
        <f>ROUND(E10*P10,2)</f>
        <v>0</v>
      </c>
      <c r="R10" s="179"/>
      <c r="S10" s="179" t="s">
        <v>286</v>
      </c>
      <c r="T10" s="180" t="s">
        <v>287</v>
      </c>
      <c r="U10" s="157">
        <v>0</v>
      </c>
      <c r="V10" s="157">
        <f>ROUND(E10*U10,2)</f>
        <v>0</v>
      </c>
      <c r="W10" s="157"/>
      <c r="X10" s="157" t="s">
        <v>288</v>
      </c>
      <c r="Y10" s="157" t="s">
        <v>289</v>
      </c>
      <c r="Z10" s="146"/>
      <c r="AA10" s="146"/>
      <c r="AB10" s="146"/>
      <c r="AC10" s="146"/>
      <c r="AD10" s="146"/>
      <c r="AE10" s="146"/>
      <c r="AF10" s="146"/>
      <c r="AG10" s="146" t="s">
        <v>290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4">
        <v>3</v>
      </c>
      <c r="B11" s="175" t="s">
        <v>293</v>
      </c>
      <c r="C11" s="183" t="s">
        <v>294</v>
      </c>
      <c r="D11" s="176" t="s">
        <v>285</v>
      </c>
      <c r="E11" s="177">
        <v>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286</v>
      </c>
      <c r="T11" s="180" t="s">
        <v>287</v>
      </c>
      <c r="U11" s="157">
        <v>0</v>
      </c>
      <c r="V11" s="157">
        <f>ROUND(E11*U11,2)</f>
        <v>0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22.5" outlineLevel="1" x14ac:dyDescent="0.2">
      <c r="A12" s="167">
        <v>4</v>
      </c>
      <c r="B12" s="168" t="s">
        <v>295</v>
      </c>
      <c r="C12" s="184" t="s">
        <v>296</v>
      </c>
      <c r="D12" s="169" t="s">
        <v>285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286</v>
      </c>
      <c r="T12" s="173" t="s">
        <v>287</v>
      </c>
      <c r="U12" s="157">
        <v>0</v>
      </c>
      <c r="V12" s="157">
        <f>ROUND(E12*U12,2)</f>
        <v>0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33.75" outlineLevel="2" x14ac:dyDescent="0.2">
      <c r="A13" s="153"/>
      <c r="B13" s="154"/>
      <c r="C13" s="749" t="s">
        <v>297</v>
      </c>
      <c r="D13" s="750"/>
      <c r="E13" s="750"/>
      <c r="F13" s="750"/>
      <c r="G13" s="750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298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81" t="str">
        <f>C13</f>
        <v>Uvedení všech povrchů dotčených stavbou do původního stavu (komunikace, chodníky zeleň, příkopy, propustky), včetně opravy, údržby a průběžného čištění, kropení komunikací užívaných v průběhu stavby</v>
      </c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5</v>
      </c>
      <c r="B14" s="168" t="s">
        <v>299</v>
      </c>
      <c r="C14" s="184" t="s">
        <v>300</v>
      </c>
      <c r="D14" s="169" t="s">
        <v>301</v>
      </c>
      <c r="E14" s="170">
        <v>1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</v>
      </c>
      <c r="O14" s="170">
        <f>ROUND(E14*N14,2)</f>
        <v>0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287</v>
      </c>
      <c r="U14" s="157">
        <v>0</v>
      </c>
      <c r="V14" s="157">
        <f>ROUND(E14*U14,2)</f>
        <v>0</v>
      </c>
      <c r="W14" s="157"/>
      <c r="X14" s="157" t="s">
        <v>303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304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749" t="s">
        <v>346</v>
      </c>
      <c r="D15" s="750"/>
      <c r="E15" s="750"/>
      <c r="F15" s="750"/>
      <c r="G15" s="750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298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2.5" outlineLevel="3" x14ac:dyDescent="0.2">
      <c r="A16" s="153"/>
      <c r="B16" s="154"/>
      <c r="C16" s="751" t="s">
        <v>305</v>
      </c>
      <c r="D16" s="752"/>
      <c r="E16" s="752"/>
      <c r="F16" s="752"/>
      <c r="G16" s="752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298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81" t="str">
        <f>C16</f>
        <v>Vyhotovení protokolu o vytyčení stavby se seznamem souřadnic vytyčených bodů a jejich polohopisnými (S-JTSK) a výškopisnými (Bpv) hodnotami.</v>
      </c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6</v>
      </c>
      <c r="B17" s="168" t="s">
        <v>306</v>
      </c>
      <c r="C17" s="184" t="s">
        <v>307</v>
      </c>
      <c r="D17" s="169" t="s">
        <v>301</v>
      </c>
      <c r="E17" s="170">
        <v>1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287</v>
      </c>
      <c r="U17" s="157">
        <v>0</v>
      </c>
      <c r="V17" s="157">
        <f>ROUND(E17*U17,2)</f>
        <v>0</v>
      </c>
      <c r="W17" s="157"/>
      <c r="X17" s="157" t="s">
        <v>303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304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2.5" outlineLevel="2" x14ac:dyDescent="0.2">
      <c r="A18" s="153"/>
      <c r="B18" s="154"/>
      <c r="C18" s="749" t="s">
        <v>308</v>
      </c>
      <c r="D18" s="750"/>
      <c r="E18" s="750"/>
      <c r="F18" s="750"/>
      <c r="G18" s="750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298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81" t="str">
        <f>C18</f>
        <v>Zaměření a vytýčení stávajících inženýrských sítí v místě stavby z hlediska jejich ochrany při provádění stavby.</v>
      </c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67">
        <v>7</v>
      </c>
      <c r="B19" s="168" t="s">
        <v>309</v>
      </c>
      <c r="C19" s="184" t="s">
        <v>310</v>
      </c>
      <c r="D19" s="169" t="s">
        <v>301</v>
      </c>
      <c r="E19" s="170">
        <v>1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0">
        <v>0</v>
      </c>
      <c r="O19" s="170">
        <f>ROUND(E19*N19,2)</f>
        <v>0</v>
      </c>
      <c r="P19" s="170">
        <v>0</v>
      </c>
      <c r="Q19" s="170">
        <f>ROUND(E19*P19,2)</f>
        <v>0</v>
      </c>
      <c r="R19" s="172"/>
      <c r="S19" s="172" t="s">
        <v>302</v>
      </c>
      <c r="T19" s="173" t="s">
        <v>287</v>
      </c>
      <c r="U19" s="157">
        <v>0</v>
      </c>
      <c r="V19" s="157">
        <f>ROUND(E19*U19,2)</f>
        <v>0</v>
      </c>
      <c r="W19" s="157"/>
      <c r="X19" s="157" t="s">
        <v>303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304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2" x14ac:dyDescent="0.2">
      <c r="A20" s="153"/>
      <c r="B20" s="154"/>
      <c r="C20" s="749" t="s">
        <v>311</v>
      </c>
      <c r="D20" s="750"/>
      <c r="E20" s="750"/>
      <c r="F20" s="750"/>
      <c r="G20" s="750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298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81" t="str">
        <f>C20</f>
        <v>- náklady na provedení skutečného zaměření stavby v rozsahu nezbytném pro zápis změny do katastru nemovitostí.</v>
      </c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67">
        <v>8</v>
      </c>
      <c r="B21" s="168" t="s">
        <v>312</v>
      </c>
      <c r="C21" s="184" t="s">
        <v>313</v>
      </c>
      <c r="D21" s="169" t="s">
        <v>301</v>
      </c>
      <c r="E21" s="170">
        <v>1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0">
        <v>0</v>
      </c>
      <c r="O21" s="170">
        <f>ROUND(E21*N21,2)</f>
        <v>0</v>
      </c>
      <c r="P21" s="170">
        <v>0</v>
      </c>
      <c r="Q21" s="170">
        <f>ROUND(E21*P21,2)</f>
        <v>0</v>
      </c>
      <c r="R21" s="172"/>
      <c r="S21" s="172" t="s">
        <v>302</v>
      </c>
      <c r="T21" s="173" t="s">
        <v>287</v>
      </c>
      <c r="U21" s="157">
        <v>0</v>
      </c>
      <c r="V21" s="157">
        <f>ROUND(E21*U21,2)</f>
        <v>0</v>
      </c>
      <c r="W21" s="157"/>
      <c r="X21" s="157" t="s">
        <v>303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304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2" x14ac:dyDescent="0.2">
      <c r="A22" s="153"/>
      <c r="B22" s="154"/>
      <c r="C22" s="749" t="s">
        <v>314</v>
      </c>
      <c r="D22" s="750"/>
      <c r="E22" s="750"/>
      <c r="F22" s="750"/>
      <c r="G22" s="750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298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81" t="str">
        <f>C22</f>
        <v>Náklady na vyhotovení dokumentace skutečného provedení stavby a její předání objednateli v požadované formě a požadovaném počtu.</v>
      </c>
      <c r="BB22" s="146"/>
      <c r="BC22" s="146"/>
      <c r="BD22" s="146"/>
      <c r="BE22" s="146"/>
      <c r="BF22" s="146"/>
      <c r="BG22" s="146"/>
      <c r="BH22" s="146"/>
    </row>
    <row r="23" spans="1:60" ht="22.5" outlineLevel="3" x14ac:dyDescent="0.2">
      <c r="A23" s="153"/>
      <c r="B23" s="154"/>
      <c r="C23" s="751" t="s">
        <v>315</v>
      </c>
      <c r="D23" s="752"/>
      <c r="E23" s="752"/>
      <c r="F23" s="752"/>
      <c r="G23" s="752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298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81" t="str">
        <f>C23</f>
        <v>- 3x vyhotovení - dokumentace v listinné a 2x na CD vdigitální podobě v souladu se stavebním zákonem a provádějícími předpisy, zakreslení změn PD, vč. revizí, prohlášení o shodě apod.</v>
      </c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9</v>
      </c>
      <c r="B24" s="168" t="s">
        <v>316</v>
      </c>
      <c r="C24" s="184" t="s">
        <v>317</v>
      </c>
      <c r="D24" s="169" t="s">
        <v>301</v>
      </c>
      <c r="E24" s="170">
        <v>1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0">
        <v>0</v>
      </c>
      <c r="O24" s="170">
        <f>ROUND(E24*N24,2)</f>
        <v>0</v>
      </c>
      <c r="P24" s="170">
        <v>0</v>
      </c>
      <c r="Q24" s="170">
        <f>ROUND(E24*P24,2)</f>
        <v>0</v>
      </c>
      <c r="R24" s="172"/>
      <c r="S24" s="172" t="s">
        <v>302</v>
      </c>
      <c r="T24" s="173" t="s">
        <v>287</v>
      </c>
      <c r="U24" s="157">
        <v>0</v>
      </c>
      <c r="V24" s="157">
        <f>ROUND(E24*U24,2)</f>
        <v>0</v>
      </c>
      <c r="W24" s="157"/>
      <c r="X24" s="157" t="s">
        <v>303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304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ht="22.5" outlineLevel="2" x14ac:dyDescent="0.2">
      <c r="A25" s="153"/>
      <c r="B25" s="154"/>
      <c r="C25" s="749" t="s">
        <v>318</v>
      </c>
      <c r="D25" s="750"/>
      <c r="E25" s="750"/>
      <c r="F25" s="750"/>
      <c r="G25" s="750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298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81" t="str">
        <f>C25</f>
        <v>Náklady zhotovitele, související s prováděním zkoušek a revizí předepsaných technickými normami, TP nebo objednatelem a které jsou pro provedení díla nezbytné.</v>
      </c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751" t="s">
        <v>319</v>
      </c>
      <c r="D26" s="752"/>
      <c r="E26" s="752"/>
      <c r="F26" s="752"/>
      <c r="G26" s="752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298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">
      <c r="A27" s="153"/>
      <c r="B27" s="154"/>
      <c r="C27" s="751" t="s">
        <v>320</v>
      </c>
      <c r="D27" s="752"/>
      <c r="E27" s="752"/>
      <c r="F27" s="752"/>
      <c r="G27" s="752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298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">
      <c r="A28" s="153"/>
      <c r="B28" s="154"/>
      <c r="C28" s="751" t="s">
        <v>321</v>
      </c>
      <c r="D28" s="752"/>
      <c r="E28" s="752"/>
      <c r="F28" s="752"/>
      <c r="G28" s="752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57"/>
      <c r="Z28" s="146"/>
      <c r="AA28" s="146"/>
      <c r="AB28" s="146"/>
      <c r="AC28" s="146"/>
      <c r="AD28" s="146"/>
      <c r="AE28" s="146"/>
      <c r="AF28" s="146"/>
      <c r="AG28" s="146" t="s">
        <v>298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">
      <c r="A29" s="153"/>
      <c r="B29" s="154"/>
      <c r="C29" s="751" t="s">
        <v>322</v>
      </c>
      <c r="D29" s="752"/>
      <c r="E29" s="752"/>
      <c r="F29" s="752"/>
      <c r="G29" s="752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298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3" x14ac:dyDescent="0.2">
      <c r="A30" s="153"/>
      <c r="B30" s="154"/>
      <c r="C30" s="751" t="s">
        <v>323</v>
      </c>
      <c r="D30" s="752"/>
      <c r="E30" s="752"/>
      <c r="F30" s="752"/>
      <c r="G30" s="752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298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751" t="s">
        <v>324</v>
      </c>
      <c r="D31" s="752"/>
      <c r="E31" s="752"/>
      <c r="F31" s="752"/>
      <c r="G31" s="752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298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">
      <c r="A32" s="153"/>
      <c r="B32" s="154"/>
      <c r="C32" s="751" t="s">
        <v>325</v>
      </c>
      <c r="D32" s="752"/>
      <c r="E32" s="752"/>
      <c r="F32" s="752"/>
      <c r="G32" s="752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298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3" x14ac:dyDescent="0.2">
      <c r="A33" s="153"/>
      <c r="B33" s="154"/>
      <c r="C33" s="751" t="s">
        <v>326</v>
      </c>
      <c r="D33" s="752"/>
      <c r="E33" s="752"/>
      <c r="F33" s="752"/>
      <c r="G33" s="752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57"/>
      <c r="Z33" s="146"/>
      <c r="AA33" s="146"/>
      <c r="AB33" s="146"/>
      <c r="AC33" s="146"/>
      <c r="AD33" s="146"/>
      <c r="AE33" s="146"/>
      <c r="AF33" s="146"/>
      <c r="AG33" s="146" t="s">
        <v>298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67">
        <v>10</v>
      </c>
      <c r="B34" s="168" t="s">
        <v>327</v>
      </c>
      <c r="C34" s="184" t="s">
        <v>328</v>
      </c>
      <c r="D34" s="169" t="s">
        <v>301</v>
      </c>
      <c r="E34" s="170">
        <v>1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0">
        <v>0</v>
      </c>
      <c r="O34" s="170">
        <f>ROUND(E34*N34,2)</f>
        <v>0</v>
      </c>
      <c r="P34" s="170">
        <v>0</v>
      </c>
      <c r="Q34" s="170">
        <f>ROUND(E34*P34,2)</f>
        <v>0</v>
      </c>
      <c r="R34" s="172"/>
      <c r="S34" s="172" t="s">
        <v>302</v>
      </c>
      <c r="T34" s="173" t="s">
        <v>287</v>
      </c>
      <c r="U34" s="157">
        <v>0</v>
      </c>
      <c r="V34" s="157">
        <f>ROUND(E34*U34,2)</f>
        <v>0</v>
      </c>
      <c r="W34" s="157"/>
      <c r="X34" s="157" t="s">
        <v>303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304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ht="33.75" outlineLevel="2" x14ac:dyDescent="0.2">
      <c r="A35" s="153"/>
      <c r="B35" s="154"/>
      <c r="C35" s="749" t="s">
        <v>329</v>
      </c>
      <c r="D35" s="750"/>
      <c r="E35" s="750"/>
      <c r="F35" s="750"/>
      <c r="G35" s="750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298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81" t="str">
        <f>C35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67">
        <v>11</v>
      </c>
      <c r="B36" s="168" t="s">
        <v>330</v>
      </c>
      <c r="C36" s="184" t="s">
        <v>331</v>
      </c>
      <c r="D36" s="169" t="s">
        <v>301</v>
      </c>
      <c r="E36" s="170">
        <v>1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0">
        <v>0</v>
      </c>
      <c r="O36" s="170">
        <f>ROUND(E36*N36,2)</f>
        <v>0</v>
      </c>
      <c r="P36" s="170">
        <v>0</v>
      </c>
      <c r="Q36" s="170">
        <f>ROUND(E36*P36,2)</f>
        <v>0</v>
      </c>
      <c r="R36" s="172"/>
      <c r="S36" s="172" t="s">
        <v>302</v>
      </c>
      <c r="T36" s="173" t="s">
        <v>287</v>
      </c>
      <c r="U36" s="157">
        <v>0</v>
      </c>
      <c r="V36" s="157">
        <f>ROUND(E36*U36,2)</f>
        <v>0</v>
      </c>
      <c r="W36" s="157"/>
      <c r="X36" s="157" t="s">
        <v>303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304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ht="33.75" outlineLevel="2" x14ac:dyDescent="0.2">
      <c r="A37" s="153"/>
      <c r="B37" s="154"/>
      <c r="C37" s="749" t="s">
        <v>332</v>
      </c>
      <c r="D37" s="750"/>
      <c r="E37" s="750"/>
      <c r="F37" s="750"/>
      <c r="G37" s="750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298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81" t="str">
        <f>C37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37" s="146"/>
      <c r="BC37" s="146"/>
      <c r="BD37" s="146"/>
      <c r="BE37" s="146"/>
      <c r="BF37" s="146"/>
      <c r="BG37" s="146"/>
      <c r="BH37" s="146"/>
    </row>
    <row r="38" spans="1:60" outlineLevel="1" x14ac:dyDescent="0.2">
      <c r="A38" s="167">
        <v>12</v>
      </c>
      <c r="B38" s="168" t="s">
        <v>333</v>
      </c>
      <c r="C38" s="184" t="s">
        <v>334</v>
      </c>
      <c r="D38" s="169" t="s">
        <v>285</v>
      </c>
      <c r="E38" s="170">
        <v>1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0">
        <v>0</v>
      </c>
      <c r="O38" s="170">
        <f>ROUND(E38*N38,2)</f>
        <v>0</v>
      </c>
      <c r="P38" s="170">
        <v>0</v>
      </c>
      <c r="Q38" s="170">
        <f>ROUND(E38*P38,2)</f>
        <v>0</v>
      </c>
      <c r="R38" s="172"/>
      <c r="S38" s="172" t="s">
        <v>286</v>
      </c>
      <c r="T38" s="173" t="s">
        <v>287</v>
      </c>
      <c r="U38" s="157">
        <v>0</v>
      </c>
      <c r="V38" s="157">
        <f>ROUND(E38*U38,2)</f>
        <v>0</v>
      </c>
      <c r="W38" s="157"/>
      <c r="X38" s="157" t="s">
        <v>288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290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2.5" outlineLevel="2" x14ac:dyDescent="0.2">
      <c r="A39" s="153"/>
      <c r="B39" s="154"/>
      <c r="C39" s="749" t="s">
        <v>335</v>
      </c>
      <c r="D39" s="750"/>
      <c r="E39" s="750"/>
      <c r="F39" s="750"/>
      <c r="G39" s="750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298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81" t="str">
        <f>C39</f>
        <v>Pronájem skladového ocelového kontejneru vel. 6 x 2,5 m po dobu výstavby pro uskladnění mobilního hrazení PPO, včetně dovozu, odvozu a čištění</v>
      </c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67">
        <v>13</v>
      </c>
      <c r="B40" s="168" t="s">
        <v>336</v>
      </c>
      <c r="C40" s="184" t="s">
        <v>337</v>
      </c>
      <c r="D40" s="169" t="s">
        <v>285</v>
      </c>
      <c r="E40" s="170">
        <v>1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0">
        <v>0</v>
      </c>
      <c r="O40" s="170">
        <f>ROUND(E40*N40,2)</f>
        <v>0</v>
      </c>
      <c r="P40" s="170">
        <v>0</v>
      </c>
      <c r="Q40" s="170">
        <f>ROUND(E40*P40,2)</f>
        <v>0</v>
      </c>
      <c r="R40" s="172"/>
      <c r="S40" s="172" t="s">
        <v>286</v>
      </c>
      <c r="T40" s="173" t="s">
        <v>287</v>
      </c>
      <c r="U40" s="157">
        <v>0</v>
      </c>
      <c r="V40" s="157">
        <f>ROUND(E40*U40,2)</f>
        <v>0</v>
      </c>
      <c r="W40" s="157"/>
      <c r="X40" s="157" t="s">
        <v>303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304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2" x14ac:dyDescent="0.2">
      <c r="A41" s="153"/>
      <c r="B41" s="154"/>
      <c r="C41" s="749" t="s">
        <v>338</v>
      </c>
      <c r="D41" s="750"/>
      <c r="E41" s="750"/>
      <c r="F41" s="750"/>
      <c r="G41" s="750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298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81" t="str">
        <f>C41</f>
        <v>Fotodokumentace stavby před zahájením stavby, v průběhu výstavby a po stavbě. Zařazení fotek do fotoalba v časové posloupnosti a popisem činnosti a číslem objektů v listinné a digitální podobě.</v>
      </c>
      <c r="BB41" s="146"/>
      <c r="BC41" s="146"/>
      <c r="BD41" s="146"/>
      <c r="BE41" s="146"/>
      <c r="BF41" s="146"/>
      <c r="BG41" s="146"/>
      <c r="BH41" s="146"/>
    </row>
    <row r="42" spans="1:60" ht="33.75" outlineLevel="3" x14ac:dyDescent="0.2">
      <c r="A42" s="153"/>
      <c r="B42" s="154"/>
      <c r="C42" s="751" t="s">
        <v>339</v>
      </c>
      <c r="D42" s="752"/>
      <c r="E42" s="752"/>
      <c r="F42" s="752"/>
      <c r="G42" s="752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298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81" t="str">
        <f>C42</f>
        <v>Zhotovitel zaznamená průběh prací. Fotky budou dokládat postup prací po jednotlivých dnech a fakturovaných položkách, nasazení jednotlivých mechanizmů, prováděných zkouškách, bude předáno na CD s popisem po jednotlivých dnech.</v>
      </c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67">
        <v>14</v>
      </c>
      <c r="B43" s="168" t="s">
        <v>340</v>
      </c>
      <c r="C43" s="184" t="s">
        <v>341</v>
      </c>
      <c r="D43" s="169" t="s">
        <v>301</v>
      </c>
      <c r="E43" s="170">
        <v>1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0</v>
      </c>
      <c r="O43" s="170">
        <f>ROUND(E43*N43,2)</f>
        <v>0</v>
      </c>
      <c r="P43" s="170">
        <v>0</v>
      </c>
      <c r="Q43" s="170">
        <f>ROUND(E43*P43,2)</f>
        <v>0</v>
      </c>
      <c r="R43" s="172"/>
      <c r="S43" s="172" t="s">
        <v>302</v>
      </c>
      <c r="T43" s="173" t="s">
        <v>287</v>
      </c>
      <c r="U43" s="157">
        <v>0</v>
      </c>
      <c r="V43" s="157">
        <f>ROUND(E43*U43,2)</f>
        <v>0</v>
      </c>
      <c r="W43" s="157"/>
      <c r="X43" s="157" t="s">
        <v>303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304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ht="78.75" outlineLevel="2" x14ac:dyDescent="0.2">
      <c r="A44" s="153"/>
      <c r="B44" s="154"/>
      <c r="C44" s="749" t="s">
        <v>342</v>
      </c>
      <c r="D44" s="750"/>
      <c r="E44" s="750"/>
      <c r="F44" s="750"/>
      <c r="G44" s="750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298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81" t="str">
        <f>C44</f>
        <v>Náklady spojené se zřízením přípojek energií k objektům zařízení staveniště, vybudování případných měřících odběrných míst a zařízení, případná příprava území pro objekty ZS a vlastní vybudování objektů ZS vč. oplocení, zabezpečení proti neoprávněnému vstupu nepovolaných osob. Provoz zařízení staveniště – náklady na vybavení objektů ZS, ostraha staveniště, osvětlení staveniště, náklady na energie v rámci provozu ZS, náklady na úklid v prostorách ZS, náklady na potřebnou údržbu a opravy na objektech ZS a na přípojkách energií. Odstranění objektů ZS včetně přípojek energií a jejich odvoz. Náklady na úpravu povrchů po odstranění ZS a úklid ploch ZS.</v>
      </c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3"/>
      <c r="B45" s="4"/>
      <c r="C45" s="185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12</v>
      </c>
      <c r="AF45">
        <v>21</v>
      </c>
      <c r="AG45" t="s">
        <v>267</v>
      </c>
    </row>
    <row r="46" spans="1:60" x14ac:dyDescent="0.2">
      <c r="A46" s="149"/>
      <c r="B46" s="150" t="s">
        <v>31</v>
      </c>
      <c r="C46" s="186"/>
      <c r="D46" s="151"/>
      <c r="E46" s="152"/>
      <c r="F46" s="152"/>
      <c r="G46" s="166">
        <f>G8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343</v>
      </c>
    </row>
    <row r="47" spans="1:60" x14ac:dyDescent="0.2">
      <c r="A47" s="3"/>
      <c r="B47" s="4"/>
      <c r="C47" s="185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3"/>
      <c r="B48" s="4"/>
      <c r="C48" s="185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735" t="s">
        <v>344</v>
      </c>
      <c r="B49" s="735"/>
      <c r="C49" s="736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737"/>
      <c r="B50" s="738"/>
      <c r="C50" s="739"/>
      <c r="D50" s="738"/>
      <c r="E50" s="738"/>
      <c r="F50" s="738"/>
      <c r="G50" s="740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G50" t="s">
        <v>345</v>
      </c>
    </row>
    <row r="51" spans="1:33" x14ac:dyDescent="0.2">
      <c r="A51" s="741"/>
      <c r="B51" s="742"/>
      <c r="C51" s="743"/>
      <c r="D51" s="742"/>
      <c r="E51" s="742"/>
      <c r="F51" s="742"/>
      <c r="G51" s="744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741"/>
      <c r="B52" s="742"/>
      <c r="C52" s="743"/>
      <c r="D52" s="742"/>
      <c r="E52" s="742"/>
      <c r="F52" s="742"/>
      <c r="G52" s="744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">
      <c r="A53" s="741"/>
      <c r="B53" s="742"/>
      <c r="C53" s="743"/>
      <c r="D53" s="742"/>
      <c r="E53" s="742"/>
      <c r="F53" s="742"/>
      <c r="G53" s="744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745"/>
      <c r="B54" s="746"/>
      <c r="C54" s="747"/>
      <c r="D54" s="746"/>
      <c r="E54" s="746"/>
      <c r="F54" s="746"/>
      <c r="G54" s="748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">
      <c r="A55" s="3"/>
      <c r="B55" s="4"/>
      <c r="C55" s="185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x14ac:dyDescent="0.2">
      <c r="C56" s="187"/>
      <c r="D56" s="10"/>
      <c r="AG56" t="s">
        <v>347</v>
      </c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WxF5KLjk5rzbLaOhIV2rvn/5ojLjtmvVoR2UYh2wQxb1r5VgnHxMUVXY+zKYmyvAtw2P1yn4+9VHjm08YKsog==" saltValue="8S8wJKXPAC9a95Efboi3Sw==" spinCount="100000" sheet="1" formatRows="0"/>
  <mergeCells count="28">
    <mergeCell ref="C41:G41"/>
    <mergeCell ref="C42:G42"/>
    <mergeCell ref="C32:G32"/>
    <mergeCell ref="C33:G33"/>
    <mergeCell ref="C35:G35"/>
    <mergeCell ref="C37:G37"/>
    <mergeCell ref="C39:G39"/>
    <mergeCell ref="A1:G1"/>
    <mergeCell ref="C2:G2"/>
    <mergeCell ref="C3:G3"/>
    <mergeCell ref="C4:G4"/>
    <mergeCell ref="C20:G20"/>
    <mergeCell ref="A49:C49"/>
    <mergeCell ref="A50:G54"/>
    <mergeCell ref="C13:G13"/>
    <mergeCell ref="C15:G15"/>
    <mergeCell ref="C16:G16"/>
    <mergeCell ref="C18:G18"/>
    <mergeCell ref="C27:G27"/>
    <mergeCell ref="C22:G22"/>
    <mergeCell ref="C23:G23"/>
    <mergeCell ref="C25:G25"/>
    <mergeCell ref="C26:G26"/>
    <mergeCell ref="C44:G44"/>
    <mergeCell ref="C28:G28"/>
    <mergeCell ref="C29:G29"/>
    <mergeCell ref="C30:G30"/>
    <mergeCell ref="C31:G31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61</v>
      </c>
      <c r="C3" s="754" t="s">
        <v>62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63</v>
      </c>
      <c r="C4" s="757" t="s">
        <v>64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156</v>
      </c>
      <c r="C8" s="182" t="s">
        <v>157</v>
      </c>
      <c r="D8" s="162"/>
      <c r="E8" s="163"/>
      <c r="F8" s="164"/>
      <c r="G8" s="164">
        <f>SUMIF(AG9:AG12,"&lt;&gt;NOR",G9:G12)</f>
        <v>0</v>
      </c>
      <c r="H8" s="164"/>
      <c r="I8" s="164">
        <f>SUM(I9:I12)</f>
        <v>0</v>
      </c>
      <c r="J8" s="164"/>
      <c r="K8" s="164">
        <f>SUM(K9:K12)</f>
        <v>0</v>
      </c>
      <c r="L8" s="164"/>
      <c r="M8" s="164">
        <f>SUM(M9:M12)</f>
        <v>0</v>
      </c>
      <c r="N8" s="163"/>
      <c r="O8" s="163">
        <f>SUM(O9:O12)</f>
        <v>0</v>
      </c>
      <c r="P8" s="163"/>
      <c r="Q8" s="163">
        <f>SUM(Q9:Q12)</f>
        <v>19.97</v>
      </c>
      <c r="R8" s="164"/>
      <c r="S8" s="164"/>
      <c r="T8" s="165"/>
      <c r="U8" s="159"/>
      <c r="V8" s="159">
        <f>SUM(V9:V12)</f>
        <v>8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348</v>
      </c>
      <c r="C9" s="184" t="s">
        <v>349</v>
      </c>
      <c r="D9" s="169" t="s">
        <v>350</v>
      </c>
      <c r="E9" s="170">
        <v>60.5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0.33</v>
      </c>
      <c r="Q9" s="170">
        <f>ROUND(E9*P9,2)</f>
        <v>19.97</v>
      </c>
      <c r="R9" s="172"/>
      <c r="S9" s="172" t="s">
        <v>302</v>
      </c>
      <c r="T9" s="173" t="s">
        <v>351</v>
      </c>
      <c r="U9" s="157">
        <v>0.113</v>
      </c>
      <c r="V9" s="157">
        <f>ROUND(E9*U9,2)</f>
        <v>6.84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352</v>
      </c>
      <c r="D10" s="188"/>
      <c r="E10" s="189">
        <v>60.5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354</v>
      </c>
      <c r="C11" s="184" t="s">
        <v>355</v>
      </c>
      <c r="D11" s="169" t="s">
        <v>356</v>
      </c>
      <c r="E11" s="170">
        <v>86.88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1.34E-2</v>
      </c>
      <c r="V11" s="157">
        <f>ROUND(E11*U11,2)</f>
        <v>1.1599999999999999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357</v>
      </c>
      <c r="D12" s="188"/>
      <c r="E12" s="189">
        <v>86.88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x14ac:dyDescent="0.2">
      <c r="A13" s="160" t="s">
        <v>281</v>
      </c>
      <c r="B13" s="161" t="s">
        <v>158</v>
      </c>
      <c r="C13" s="182" t="s">
        <v>159</v>
      </c>
      <c r="D13" s="162"/>
      <c r="E13" s="163"/>
      <c r="F13" s="164"/>
      <c r="G13" s="164">
        <f>SUMIF(AG14:AG44,"&lt;&gt;NOR",G14:G44)</f>
        <v>0</v>
      </c>
      <c r="H13" s="164"/>
      <c r="I13" s="164">
        <f>SUM(I14:I44)</f>
        <v>0</v>
      </c>
      <c r="J13" s="164"/>
      <c r="K13" s="164">
        <f>SUM(K14:K44)</f>
        <v>0</v>
      </c>
      <c r="L13" s="164"/>
      <c r="M13" s="164">
        <f>SUM(M14:M44)</f>
        <v>0</v>
      </c>
      <c r="N13" s="163"/>
      <c r="O13" s="163">
        <f>SUM(O14:O44)</f>
        <v>420.5</v>
      </c>
      <c r="P13" s="163"/>
      <c r="Q13" s="163">
        <f>SUM(Q14:Q44)</f>
        <v>2</v>
      </c>
      <c r="R13" s="164"/>
      <c r="S13" s="164"/>
      <c r="T13" s="165"/>
      <c r="U13" s="159"/>
      <c r="V13" s="159">
        <f>SUM(V14:V44)</f>
        <v>157.91999999999999</v>
      </c>
      <c r="W13" s="159"/>
      <c r="X13" s="159"/>
      <c r="Y13" s="159"/>
      <c r="AG13" t="s">
        <v>282</v>
      </c>
    </row>
    <row r="14" spans="1:60" outlineLevel="1" x14ac:dyDescent="0.2">
      <c r="A14" s="167">
        <v>3</v>
      </c>
      <c r="B14" s="168" t="s">
        <v>358</v>
      </c>
      <c r="C14" s="184" t="s">
        <v>359</v>
      </c>
      <c r="D14" s="169" t="s">
        <v>356</v>
      </c>
      <c r="E14" s="170">
        <v>18.43524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</v>
      </c>
      <c r="O14" s="170">
        <f>ROUND(E14*N14,2)</f>
        <v>0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1.548</v>
      </c>
      <c r="V14" s="157">
        <f>ROUND(E14*U14,2)</f>
        <v>28.54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290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360</v>
      </c>
      <c r="D15" s="188"/>
      <c r="E15" s="189">
        <v>18.43524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2.5" outlineLevel="1" x14ac:dyDescent="0.2">
      <c r="A16" s="167">
        <v>4</v>
      </c>
      <c r="B16" s="168" t="s">
        <v>361</v>
      </c>
      <c r="C16" s="184" t="s">
        <v>362</v>
      </c>
      <c r="D16" s="169" t="s">
        <v>356</v>
      </c>
      <c r="E16" s="170">
        <v>1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2</v>
      </c>
      <c r="Q16" s="170">
        <f>ROUND(E16*P16,2)</f>
        <v>2</v>
      </c>
      <c r="R16" s="172"/>
      <c r="S16" s="172" t="s">
        <v>302</v>
      </c>
      <c r="T16" s="173" t="s">
        <v>351</v>
      </c>
      <c r="U16" s="157">
        <v>0.77</v>
      </c>
      <c r="V16" s="157">
        <f>ROUND(E16*U16,2)</f>
        <v>0.77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363</v>
      </c>
      <c r="D17" s="188"/>
      <c r="E17" s="189">
        <v>1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5</v>
      </c>
      <c r="B18" s="168" t="s">
        <v>364</v>
      </c>
      <c r="C18" s="184" t="s">
        <v>365</v>
      </c>
      <c r="D18" s="169" t="s">
        <v>356</v>
      </c>
      <c r="E18" s="170">
        <v>368.70479999999998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</v>
      </c>
      <c r="O18" s="170">
        <f>ROUND(E18*N18,2)</f>
        <v>0</v>
      </c>
      <c r="P18" s="170">
        <v>0</v>
      </c>
      <c r="Q18" s="170">
        <f>ROUND(E18*P18,2)</f>
        <v>0</v>
      </c>
      <c r="R18" s="172"/>
      <c r="S18" s="172" t="s">
        <v>302</v>
      </c>
      <c r="T18" s="173" t="s">
        <v>351</v>
      </c>
      <c r="U18" s="157">
        <v>0.223</v>
      </c>
      <c r="V18" s="157">
        <f>ROUND(E18*U18,2)</f>
        <v>82.22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366</v>
      </c>
      <c r="D19" s="188"/>
      <c r="E19" s="189">
        <v>252.34440000000001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">
      <c r="A20" s="153"/>
      <c r="B20" s="154"/>
      <c r="C20" s="192" t="s">
        <v>367</v>
      </c>
      <c r="D20" s="188"/>
      <c r="E20" s="189">
        <v>7.4843999999999999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353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3" x14ac:dyDescent="0.2">
      <c r="A21" s="153"/>
      <c r="B21" s="154"/>
      <c r="C21" s="192" t="s">
        <v>368</v>
      </c>
      <c r="D21" s="188"/>
      <c r="E21" s="189">
        <v>4.62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3" x14ac:dyDescent="0.2">
      <c r="A22" s="153"/>
      <c r="B22" s="154"/>
      <c r="C22" s="192" t="s">
        <v>369</v>
      </c>
      <c r="D22" s="188"/>
      <c r="E22" s="189">
        <v>-86.88</v>
      </c>
      <c r="F22" s="157"/>
      <c r="G22" s="1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353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">
      <c r="A23" s="153"/>
      <c r="B23" s="154"/>
      <c r="C23" s="192" t="s">
        <v>370</v>
      </c>
      <c r="D23" s="188"/>
      <c r="E23" s="189"/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">
      <c r="A24" s="153"/>
      <c r="B24" s="154"/>
      <c r="C24" s="192" t="s">
        <v>371</v>
      </c>
      <c r="D24" s="188"/>
      <c r="E24" s="189">
        <v>191.136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67">
        <v>6</v>
      </c>
      <c r="B25" s="168" t="s">
        <v>372</v>
      </c>
      <c r="C25" s="184" t="s">
        <v>373</v>
      </c>
      <c r="D25" s="169" t="s">
        <v>356</v>
      </c>
      <c r="E25" s="170">
        <v>129.04668000000001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0">
        <v>0</v>
      </c>
      <c r="O25" s="170">
        <f>ROUND(E25*N25,2)</f>
        <v>0</v>
      </c>
      <c r="P25" s="170">
        <v>0</v>
      </c>
      <c r="Q25" s="170">
        <f>ROUND(E25*P25,2)</f>
        <v>0</v>
      </c>
      <c r="R25" s="172"/>
      <c r="S25" s="172" t="s">
        <v>302</v>
      </c>
      <c r="T25" s="173" t="s">
        <v>351</v>
      </c>
      <c r="U25" s="157">
        <v>0.09</v>
      </c>
      <c r="V25" s="157">
        <f>ROUND(E25*U25,2)</f>
        <v>11.61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290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92" t="s">
        <v>374</v>
      </c>
      <c r="D26" s="188"/>
      <c r="E26" s="189">
        <v>129.04668000000001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353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67">
        <v>7</v>
      </c>
      <c r="B27" s="168" t="s">
        <v>375</v>
      </c>
      <c r="C27" s="184" t="s">
        <v>376</v>
      </c>
      <c r="D27" s="169" t="s">
        <v>356</v>
      </c>
      <c r="E27" s="170">
        <v>360.7448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0">
        <v>0</v>
      </c>
      <c r="O27" s="170">
        <f>ROUND(E27*N27,2)</f>
        <v>0</v>
      </c>
      <c r="P27" s="170">
        <v>0</v>
      </c>
      <c r="Q27" s="170">
        <f>ROUND(E27*P27,2)</f>
        <v>0</v>
      </c>
      <c r="R27" s="172"/>
      <c r="S27" s="172" t="s">
        <v>302</v>
      </c>
      <c r="T27" s="173" t="s">
        <v>351</v>
      </c>
      <c r="U27" s="157">
        <v>1.0999999999999999E-2</v>
      </c>
      <c r="V27" s="157">
        <f>ROUND(E27*U27,2)</f>
        <v>3.97</v>
      </c>
      <c r="W27" s="157"/>
      <c r="X27" s="157" t="s">
        <v>288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290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92" t="s">
        <v>377</v>
      </c>
      <c r="D28" s="188"/>
      <c r="E28" s="189">
        <v>368.70479999999998</v>
      </c>
      <c r="F28" s="157"/>
      <c r="G28" s="157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57"/>
      <c r="Z28" s="146"/>
      <c r="AA28" s="146"/>
      <c r="AB28" s="146"/>
      <c r="AC28" s="146"/>
      <c r="AD28" s="146"/>
      <c r="AE28" s="146"/>
      <c r="AF28" s="146"/>
      <c r="AG28" s="146" t="s">
        <v>353</v>
      </c>
      <c r="AH28" s="146">
        <v>5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">
      <c r="A29" s="153"/>
      <c r="B29" s="154"/>
      <c r="C29" s="192" t="s">
        <v>378</v>
      </c>
      <c r="D29" s="188"/>
      <c r="E29" s="189">
        <v>-7.96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8</v>
      </c>
      <c r="B30" s="168" t="s">
        <v>379</v>
      </c>
      <c r="C30" s="184" t="s">
        <v>380</v>
      </c>
      <c r="D30" s="169" t="s">
        <v>356</v>
      </c>
      <c r="E30" s="170">
        <v>7.96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0</v>
      </c>
      <c r="O30" s="170">
        <f>ROUND(E30*N30,2)</f>
        <v>0</v>
      </c>
      <c r="P30" s="170">
        <v>0</v>
      </c>
      <c r="Q30" s="170">
        <f>ROUND(E30*P30,2)</f>
        <v>0</v>
      </c>
      <c r="R30" s="172"/>
      <c r="S30" s="172" t="s">
        <v>302</v>
      </c>
      <c r="T30" s="173" t="s">
        <v>351</v>
      </c>
      <c r="U30" s="157">
        <v>0.04</v>
      </c>
      <c r="V30" s="157">
        <f>ROUND(E30*U30,2)</f>
        <v>0.32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92" t="s">
        <v>381</v>
      </c>
      <c r="D31" s="188"/>
      <c r="E31" s="189">
        <v>7.96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353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67">
        <v>9</v>
      </c>
      <c r="B32" s="168" t="s">
        <v>382</v>
      </c>
      <c r="C32" s="184" t="s">
        <v>383</v>
      </c>
      <c r="D32" s="169" t="s">
        <v>356</v>
      </c>
      <c r="E32" s="170">
        <v>191.136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0">
        <v>0</v>
      </c>
      <c r="O32" s="170">
        <f>ROUND(E32*N32,2)</f>
        <v>0</v>
      </c>
      <c r="P32" s="170">
        <v>0</v>
      </c>
      <c r="Q32" s="170">
        <f>ROUND(E32*P32,2)</f>
        <v>0</v>
      </c>
      <c r="R32" s="172"/>
      <c r="S32" s="172" t="s">
        <v>302</v>
      </c>
      <c r="T32" s="173" t="s">
        <v>351</v>
      </c>
      <c r="U32" s="157">
        <v>0.05</v>
      </c>
      <c r="V32" s="157">
        <f>ROUND(E32*U32,2)</f>
        <v>9.56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290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ht="22.5" outlineLevel="2" x14ac:dyDescent="0.2">
      <c r="A33" s="153"/>
      <c r="B33" s="154"/>
      <c r="C33" s="192" t="s">
        <v>384</v>
      </c>
      <c r="D33" s="188"/>
      <c r="E33" s="189">
        <v>191.136</v>
      </c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57"/>
      <c r="Z33" s="146"/>
      <c r="AA33" s="146"/>
      <c r="AB33" s="146"/>
      <c r="AC33" s="146"/>
      <c r="AD33" s="146"/>
      <c r="AE33" s="146"/>
      <c r="AF33" s="146"/>
      <c r="AG33" s="146" t="s">
        <v>353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67">
        <v>10</v>
      </c>
      <c r="B34" s="168" t="s">
        <v>385</v>
      </c>
      <c r="C34" s="184" t="s">
        <v>386</v>
      </c>
      <c r="D34" s="169" t="s">
        <v>356</v>
      </c>
      <c r="E34" s="170">
        <v>360.7448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0">
        <v>0</v>
      </c>
      <c r="O34" s="170">
        <f>ROUND(E34*N34,2)</f>
        <v>0</v>
      </c>
      <c r="P34" s="170">
        <v>0</v>
      </c>
      <c r="Q34" s="170">
        <f>ROUND(E34*P34,2)</f>
        <v>0</v>
      </c>
      <c r="R34" s="172"/>
      <c r="S34" s="172" t="s">
        <v>302</v>
      </c>
      <c r="T34" s="173" t="s">
        <v>351</v>
      </c>
      <c r="U34" s="157">
        <v>8.9999999999999993E-3</v>
      </c>
      <c r="V34" s="157">
        <f>ROUND(E34*U34,2)</f>
        <v>3.25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290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92" t="s">
        <v>387</v>
      </c>
      <c r="D35" s="188"/>
      <c r="E35" s="189">
        <v>360.7448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67">
        <v>11</v>
      </c>
      <c r="B36" s="168" t="s">
        <v>388</v>
      </c>
      <c r="C36" s="184" t="s">
        <v>389</v>
      </c>
      <c r="D36" s="169" t="s">
        <v>350</v>
      </c>
      <c r="E36" s="170">
        <v>654.73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0">
        <v>0</v>
      </c>
      <c r="O36" s="170">
        <f>ROUND(E36*N36,2)</f>
        <v>0</v>
      </c>
      <c r="P36" s="170">
        <v>0</v>
      </c>
      <c r="Q36" s="170">
        <f>ROUND(E36*P36,2)</f>
        <v>0</v>
      </c>
      <c r="R36" s="172"/>
      <c r="S36" s="172" t="s">
        <v>302</v>
      </c>
      <c r="T36" s="173" t="s">
        <v>351</v>
      </c>
      <c r="U36" s="157">
        <v>2.7E-2</v>
      </c>
      <c r="V36" s="157">
        <f>ROUND(E36*U36,2)</f>
        <v>17.68</v>
      </c>
      <c r="W36" s="157"/>
      <c r="X36" s="157" t="s">
        <v>288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290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92" t="s">
        <v>390</v>
      </c>
      <c r="D37" s="188"/>
      <c r="E37" s="189">
        <v>637.27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92" t="s">
        <v>391</v>
      </c>
      <c r="D38" s="188"/>
      <c r="E38" s="189">
        <v>17.46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2.5" outlineLevel="1" x14ac:dyDescent="0.2">
      <c r="A39" s="167">
        <v>12</v>
      </c>
      <c r="B39" s="168" t="s">
        <v>392</v>
      </c>
      <c r="C39" s="184" t="s">
        <v>393</v>
      </c>
      <c r="D39" s="169" t="s">
        <v>356</v>
      </c>
      <c r="E39" s="170">
        <v>36.074480000000001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0</v>
      </c>
      <c r="O39" s="170">
        <f>ROUND(E39*N39,2)</f>
        <v>0</v>
      </c>
      <c r="P39" s="170">
        <v>0</v>
      </c>
      <c r="Q39" s="170">
        <f>ROUND(E39*P39,2)</f>
        <v>0</v>
      </c>
      <c r="R39" s="172"/>
      <c r="S39" s="172" t="s">
        <v>302</v>
      </c>
      <c r="T39" s="173" t="s">
        <v>351</v>
      </c>
      <c r="U39" s="157">
        <v>0</v>
      </c>
      <c r="V39" s="157">
        <f>ROUND(E39*U39,2)</f>
        <v>0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290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92" t="s">
        <v>394</v>
      </c>
      <c r="D40" s="188"/>
      <c r="E40" s="189">
        <v>36.074480000000001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5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67">
        <v>13</v>
      </c>
      <c r="B41" s="168" t="s">
        <v>395</v>
      </c>
      <c r="C41" s="184" t="s">
        <v>396</v>
      </c>
      <c r="D41" s="169" t="s">
        <v>356</v>
      </c>
      <c r="E41" s="170">
        <v>324.67032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0">
        <v>0</v>
      </c>
      <c r="O41" s="170">
        <f>ROUND(E41*N41,2)</f>
        <v>0</v>
      </c>
      <c r="P41" s="170">
        <v>0</v>
      </c>
      <c r="Q41" s="170">
        <f>ROUND(E41*P41,2)</f>
        <v>0</v>
      </c>
      <c r="R41" s="172"/>
      <c r="S41" s="172" t="s">
        <v>286</v>
      </c>
      <c r="T41" s="173" t="s">
        <v>351</v>
      </c>
      <c r="U41" s="157">
        <v>0</v>
      </c>
      <c r="V41" s="157">
        <f>ROUND(E41*U41,2)</f>
        <v>0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290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92" t="s">
        <v>397</v>
      </c>
      <c r="D42" s="188"/>
      <c r="E42" s="189">
        <v>324.67032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>
        <v>5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67">
        <v>14</v>
      </c>
      <c r="B43" s="168" t="s">
        <v>398</v>
      </c>
      <c r="C43" s="184" t="s">
        <v>399</v>
      </c>
      <c r="D43" s="169" t="s">
        <v>400</v>
      </c>
      <c r="E43" s="170">
        <v>420.49919999999997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1</v>
      </c>
      <c r="O43" s="170">
        <f>ROUND(E43*N43,2)</f>
        <v>420.5</v>
      </c>
      <c r="P43" s="170">
        <v>0</v>
      </c>
      <c r="Q43" s="170">
        <f>ROUND(E43*P43,2)</f>
        <v>0</v>
      </c>
      <c r="R43" s="172" t="s">
        <v>401</v>
      </c>
      <c r="S43" s="172" t="s">
        <v>302</v>
      </c>
      <c r="T43" s="173" t="s">
        <v>351</v>
      </c>
      <c r="U43" s="157">
        <v>0</v>
      </c>
      <c r="V43" s="157">
        <f>ROUND(E43*U43,2)</f>
        <v>0</v>
      </c>
      <c r="W43" s="157"/>
      <c r="X43" s="157" t="s">
        <v>402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403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92" t="s">
        <v>404</v>
      </c>
      <c r="D44" s="188"/>
      <c r="E44" s="189">
        <v>420.49919999999997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0" t="s">
        <v>281</v>
      </c>
      <c r="B45" s="161" t="s">
        <v>180</v>
      </c>
      <c r="C45" s="182" t="s">
        <v>181</v>
      </c>
      <c r="D45" s="162"/>
      <c r="E45" s="163"/>
      <c r="F45" s="164"/>
      <c r="G45" s="164">
        <f>SUMIF(AG46:AG87,"&lt;&gt;NOR",G46:G87)</f>
        <v>0</v>
      </c>
      <c r="H45" s="164"/>
      <c r="I45" s="164">
        <f>SUM(I46:I87)</f>
        <v>0</v>
      </c>
      <c r="J45" s="164"/>
      <c r="K45" s="164">
        <f>SUM(K46:K87)</f>
        <v>0</v>
      </c>
      <c r="L45" s="164"/>
      <c r="M45" s="164">
        <f>SUM(M46:M87)</f>
        <v>0</v>
      </c>
      <c r="N45" s="163"/>
      <c r="O45" s="163">
        <f>SUM(O46:O87)</f>
        <v>552.16</v>
      </c>
      <c r="P45" s="163"/>
      <c r="Q45" s="163">
        <f>SUM(Q46:Q87)</f>
        <v>0</v>
      </c>
      <c r="R45" s="164"/>
      <c r="S45" s="164"/>
      <c r="T45" s="165"/>
      <c r="U45" s="159"/>
      <c r="V45" s="159">
        <f>SUM(V46:V87)</f>
        <v>442.96</v>
      </c>
      <c r="W45" s="159"/>
      <c r="X45" s="159"/>
      <c r="Y45" s="159"/>
      <c r="AG45" t="s">
        <v>282</v>
      </c>
    </row>
    <row r="46" spans="1:60" ht="22.5" outlineLevel="1" x14ac:dyDescent="0.2">
      <c r="A46" s="167">
        <v>15</v>
      </c>
      <c r="B46" s="168" t="s">
        <v>405</v>
      </c>
      <c r="C46" s="184" t="s">
        <v>406</v>
      </c>
      <c r="D46" s="169" t="s">
        <v>350</v>
      </c>
      <c r="E46" s="170">
        <v>573.82500000000005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0">
        <v>0.34499999999999997</v>
      </c>
      <c r="O46" s="170">
        <f>ROUND(E46*N46,2)</f>
        <v>197.97</v>
      </c>
      <c r="P46" s="170">
        <v>0</v>
      </c>
      <c r="Q46" s="170">
        <f>ROUND(E46*P46,2)</f>
        <v>0</v>
      </c>
      <c r="R46" s="172"/>
      <c r="S46" s="172" t="s">
        <v>302</v>
      </c>
      <c r="T46" s="173" t="s">
        <v>351</v>
      </c>
      <c r="U46" s="157">
        <v>2.5999999999999999E-2</v>
      </c>
      <c r="V46" s="157">
        <f>ROUND(E46*U46,2)</f>
        <v>14.92</v>
      </c>
      <c r="W46" s="157"/>
      <c r="X46" s="157" t="s">
        <v>288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290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92" t="s">
        <v>407</v>
      </c>
      <c r="D47" s="188"/>
      <c r="E47" s="189">
        <v>556.81500000000005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57"/>
      <c r="Z47" s="146"/>
      <c r="AA47" s="146"/>
      <c r="AB47" s="146"/>
      <c r="AC47" s="146"/>
      <c r="AD47" s="146"/>
      <c r="AE47" s="146"/>
      <c r="AF47" s="146"/>
      <c r="AG47" s="146" t="s">
        <v>353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">
      <c r="A48" s="153"/>
      <c r="B48" s="154"/>
      <c r="C48" s="192" t="s">
        <v>408</v>
      </c>
      <c r="D48" s="188"/>
      <c r="E48" s="189">
        <v>17.010000000000002</v>
      </c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57"/>
      <c r="Z48" s="146"/>
      <c r="AA48" s="146"/>
      <c r="AB48" s="146"/>
      <c r="AC48" s="146"/>
      <c r="AD48" s="146"/>
      <c r="AE48" s="146"/>
      <c r="AF48" s="146"/>
      <c r="AG48" s="146" t="s">
        <v>353</v>
      </c>
      <c r="AH48" s="146">
        <v>5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ht="22.5" outlineLevel="1" x14ac:dyDescent="0.2">
      <c r="A49" s="167">
        <v>16</v>
      </c>
      <c r="B49" s="168" t="s">
        <v>409</v>
      </c>
      <c r="C49" s="184" t="s">
        <v>410</v>
      </c>
      <c r="D49" s="169" t="s">
        <v>350</v>
      </c>
      <c r="E49" s="170">
        <v>601.15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0">
        <v>0.34499999999999997</v>
      </c>
      <c r="O49" s="170">
        <f>ROUND(E49*N49,2)</f>
        <v>207.4</v>
      </c>
      <c r="P49" s="170">
        <v>0</v>
      </c>
      <c r="Q49" s="170">
        <f>ROUND(E49*P49,2)</f>
        <v>0</v>
      </c>
      <c r="R49" s="172"/>
      <c r="S49" s="172" t="s">
        <v>302</v>
      </c>
      <c r="T49" s="173" t="s">
        <v>351</v>
      </c>
      <c r="U49" s="157">
        <v>2.5999999999999999E-2</v>
      </c>
      <c r="V49" s="157">
        <f>ROUND(E49*U49,2)</f>
        <v>15.63</v>
      </c>
      <c r="W49" s="157"/>
      <c r="X49" s="157" t="s">
        <v>288</v>
      </c>
      <c r="Y49" s="157" t="s">
        <v>289</v>
      </c>
      <c r="Z49" s="146"/>
      <c r="AA49" s="146"/>
      <c r="AB49" s="146"/>
      <c r="AC49" s="146"/>
      <c r="AD49" s="146"/>
      <c r="AE49" s="146"/>
      <c r="AF49" s="146"/>
      <c r="AG49" s="146" t="s">
        <v>290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2" x14ac:dyDescent="0.2">
      <c r="A50" s="153"/>
      <c r="B50" s="154"/>
      <c r="C50" s="192" t="s">
        <v>411</v>
      </c>
      <c r="D50" s="188"/>
      <c r="E50" s="189">
        <v>583.33000000000004</v>
      </c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57"/>
      <c r="Z50" s="146"/>
      <c r="AA50" s="146"/>
      <c r="AB50" s="146"/>
      <c r="AC50" s="146"/>
      <c r="AD50" s="146"/>
      <c r="AE50" s="146"/>
      <c r="AF50" s="146"/>
      <c r="AG50" s="146" t="s">
        <v>353</v>
      </c>
      <c r="AH50" s="146">
        <v>5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">
      <c r="A51" s="153"/>
      <c r="B51" s="154"/>
      <c r="C51" s="192" t="s">
        <v>412</v>
      </c>
      <c r="D51" s="188"/>
      <c r="E51" s="189">
        <v>17.82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353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67">
        <v>17</v>
      </c>
      <c r="B52" s="168" t="s">
        <v>413</v>
      </c>
      <c r="C52" s="184" t="s">
        <v>414</v>
      </c>
      <c r="D52" s="169" t="s">
        <v>350</v>
      </c>
      <c r="E52" s="170">
        <v>637.27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0">
        <v>0</v>
      </c>
      <c r="O52" s="170">
        <f>ROUND(E52*N52,2)</f>
        <v>0</v>
      </c>
      <c r="P52" s="170">
        <v>0</v>
      </c>
      <c r="Q52" s="170">
        <f>ROUND(E52*P52,2)</f>
        <v>0</v>
      </c>
      <c r="R52" s="172"/>
      <c r="S52" s="172" t="s">
        <v>302</v>
      </c>
      <c r="T52" s="173" t="s">
        <v>351</v>
      </c>
      <c r="U52" s="157">
        <v>9.0999999999999998E-2</v>
      </c>
      <c r="V52" s="157">
        <f>ROUND(E52*U52,2)</f>
        <v>57.99</v>
      </c>
      <c r="W52" s="157"/>
      <c r="X52" s="157" t="s">
        <v>288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290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92" t="s">
        <v>415</v>
      </c>
      <c r="D53" s="188"/>
      <c r="E53" s="189">
        <v>17.64</v>
      </c>
      <c r="F53" s="157"/>
      <c r="G53" s="1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353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">
      <c r="A54" s="153"/>
      <c r="B54" s="154"/>
      <c r="C54" s="192" t="s">
        <v>416</v>
      </c>
      <c r="D54" s="188"/>
      <c r="E54" s="189">
        <v>601.15</v>
      </c>
      <c r="F54" s="157"/>
      <c r="G54" s="157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57"/>
      <c r="Z54" s="146"/>
      <c r="AA54" s="146"/>
      <c r="AB54" s="146"/>
      <c r="AC54" s="146"/>
      <c r="AD54" s="146"/>
      <c r="AE54" s="146"/>
      <c r="AF54" s="146"/>
      <c r="AG54" s="146" t="s">
        <v>353</v>
      </c>
      <c r="AH54" s="146">
        <v>5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3" x14ac:dyDescent="0.2">
      <c r="A55" s="153"/>
      <c r="B55" s="154"/>
      <c r="C55" s="192" t="s">
        <v>417</v>
      </c>
      <c r="D55" s="188"/>
      <c r="E55" s="189">
        <v>18.48</v>
      </c>
      <c r="F55" s="157"/>
      <c r="G55" s="1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57"/>
      <c r="Z55" s="146"/>
      <c r="AA55" s="146"/>
      <c r="AB55" s="146"/>
      <c r="AC55" s="146"/>
      <c r="AD55" s="146"/>
      <c r="AE55" s="146"/>
      <c r="AF55" s="146"/>
      <c r="AG55" s="146" t="s">
        <v>353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67">
        <v>18</v>
      </c>
      <c r="B56" s="168" t="s">
        <v>418</v>
      </c>
      <c r="C56" s="184" t="s">
        <v>419</v>
      </c>
      <c r="D56" s="169" t="s">
        <v>350</v>
      </c>
      <c r="E56" s="170">
        <v>530.29999999999995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0">
        <v>7.3899999999999993E-2</v>
      </c>
      <c r="O56" s="170">
        <f>ROUND(E56*N56,2)</f>
        <v>39.19</v>
      </c>
      <c r="P56" s="170">
        <v>0</v>
      </c>
      <c r="Q56" s="170">
        <f>ROUND(E56*P56,2)</f>
        <v>0</v>
      </c>
      <c r="R56" s="172"/>
      <c r="S56" s="172" t="s">
        <v>302</v>
      </c>
      <c r="T56" s="173" t="s">
        <v>351</v>
      </c>
      <c r="U56" s="157">
        <v>0.47799999999999998</v>
      </c>
      <c r="V56" s="157">
        <f>ROUND(E56*U56,2)</f>
        <v>253.48</v>
      </c>
      <c r="W56" s="157"/>
      <c r="X56" s="157" t="s">
        <v>288</v>
      </c>
      <c r="Y56" s="157" t="s">
        <v>289</v>
      </c>
      <c r="Z56" s="146"/>
      <c r="AA56" s="146"/>
      <c r="AB56" s="146"/>
      <c r="AC56" s="146"/>
      <c r="AD56" s="146"/>
      <c r="AE56" s="146"/>
      <c r="AF56" s="146"/>
      <c r="AG56" s="146" t="s">
        <v>290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2" x14ac:dyDescent="0.2">
      <c r="A57" s="153"/>
      <c r="B57" s="154"/>
      <c r="C57" s="192" t="s">
        <v>420</v>
      </c>
      <c r="D57" s="188"/>
      <c r="E57" s="189">
        <v>530.29999999999995</v>
      </c>
      <c r="F57" s="157"/>
      <c r="G57" s="157"/>
      <c r="H57" s="157"/>
      <c r="I57" s="157"/>
      <c r="J57" s="157"/>
      <c r="K57" s="157"/>
      <c r="L57" s="157"/>
      <c r="M57" s="157"/>
      <c r="N57" s="156"/>
      <c r="O57" s="156"/>
      <c r="P57" s="156"/>
      <c r="Q57" s="156"/>
      <c r="R57" s="157"/>
      <c r="S57" s="157"/>
      <c r="T57" s="157"/>
      <c r="U57" s="157"/>
      <c r="V57" s="157"/>
      <c r="W57" s="157"/>
      <c r="X57" s="157"/>
      <c r="Y57" s="157"/>
      <c r="Z57" s="146"/>
      <c r="AA57" s="146"/>
      <c r="AB57" s="146"/>
      <c r="AC57" s="146"/>
      <c r="AD57" s="146"/>
      <c r="AE57" s="146"/>
      <c r="AF57" s="146"/>
      <c r="AG57" s="146" t="s">
        <v>353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1" x14ac:dyDescent="0.2">
      <c r="A58" s="167">
        <v>19</v>
      </c>
      <c r="B58" s="168" t="s">
        <v>421</v>
      </c>
      <c r="C58" s="184" t="s">
        <v>422</v>
      </c>
      <c r="D58" s="169" t="s">
        <v>423</v>
      </c>
      <c r="E58" s="170">
        <v>163.95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0">
        <v>3.6000000000000002E-4</v>
      </c>
      <c r="O58" s="170">
        <f>ROUND(E58*N58,2)</f>
        <v>0.06</v>
      </c>
      <c r="P58" s="170">
        <v>0</v>
      </c>
      <c r="Q58" s="170">
        <f>ROUND(E58*P58,2)</f>
        <v>0</v>
      </c>
      <c r="R58" s="172"/>
      <c r="S58" s="172" t="s">
        <v>302</v>
      </c>
      <c r="T58" s="173" t="s">
        <v>351</v>
      </c>
      <c r="U58" s="157">
        <v>0.43</v>
      </c>
      <c r="V58" s="157">
        <f>ROUND(E58*U58,2)</f>
        <v>70.5</v>
      </c>
      <c r="W58" s="157"/>
      <c r="X58" s="157" t="s">
        <v>288</v>
      </c>
      <c r="Y58" s="157" t="s">
        <v>289</v>
      </c>
      <c r="Z58" s="146"/>
      <c r="AA58" s="146"/>
      <c r="AB58" s="146"/>
      <c r="AC58" s="146"/>
      <c r="AD58" s="146"/>
      <c r="AE58" s="146"/>
      <c r="AF58" s="146"/>
      <c r="AG58" s="146" t="s">
        <v>290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92" t="s">
        <v>424</v>
      </c>
      <c r="D59" s="188"/>
      <c r="E59" s="189">
        <v>159.09</v>
      </c>
      <c r="F59" s="157"/>
      <c r="G59" s="157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57"/>
      <c r="Z59" s="146"/>
      <c r="AA59" s="146"/>
      <c r="AB59" s="146"/>
      <c r="AC59" s="146"/>
      <c r="AD59" s="146"/>
      <c r="AE59" s="146"/>
      <c r="AF59" s="146"/>
      <c r="AG59" s="146" t="s">
        <v>353</v>
      </c>
      <c r="AH59" s="146">
        <v>5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">
      <c r="A60" s="153"/>
      <c r="B60" s="154"/>
      <c r="C60" s="192" t="s">
        <v>425</v>
      </c>
      <c r="D60" s="188"/>
      <c r="E60" s="189">
        <v>4.8600000000000003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57"/>
      <c r="Z60" s="146"/>
      <c r="AA60" s="146"/>
      <c r="AB60" s="146"/>
      <c r="AC60" s="146"/>
      <c r="AD60" s="146"/>
      <c r="AE60" s="146"/>
      <c r="AF60" s="146"/>
      <c r="AG60" s="146" t="s">
        <v>353</v>
      </c>
      <c r="AH60" s="146">
        <v>5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ht="22.5" outlineLevel="1" x14ac:dyDescent="0.2">
      <c r="A61" s="167">
        <v>20</v>
      </c>
      <c r="B61" s="168" t="s">
        <v>426</v>
      </c>
      <c r="C61" s="184" t="s">
        <v>427</v>
      </c>
      <c r="D61" s="169" t="s">
        <v>356</v>
      </c>
      <c r="E61" s="170">
        <v>3.5211899999999998</v>
      </c>
      <c r="F61" s="171"/>
      <c r="G61" s="172">
        <f>ROUND(E61*F61,2)</f>
        <v>0</v>
      </c>
      <c r="H61" s="171"/>
      <c r="I61" s="172">
        <f>ROUND(E61*H61,2)</f>
        <v>0</v>
      </c>
      <c r="J61" s="171"/>
      <c r="K61" s="172">
        <f>ROUND(E61*J61,2)</f>
        <v>0</v>
      </c>
      <c r="L61" s="172">
        <v>21</v>
      </c>
      <c r="M61" s="172">
        <f>G61*(1+L61/100)</f>
        <v>0</v>
      </c>
      <c r="N61" s="170">
        <v>0</v>
      </c>
      <c r="O61" s="170">
        <f>ROUND(E61*N61,2)</f>
        <v>0</v>
      </c>
      <c r="P61" s="170">
        <v>0</v>
      </c>
      <c r="Q61" s="170">
        <f>ROUND(E61*P61,2)</f>
        <v>0</v>
      </c>
      <c r="R61" s="172"/>
      <c r="S61" s="172" t="s">
        <v>302</v>
      </c>
      <c r="T61" s="173" t="s">
        <v>351</v>
      </c>
      <c r="U61" s="157">
        <v>3</v>
      </c>
      <c r="V61" s="157">
        <f>ROUND(E61*U61,2)</f>
        <v>10.56</v>
      </c>
      <c r="W61" s="157"/>
      <c r="X61" s="157" t="s">
        <v>288</v>
      </c>
      <c r="Y61" s="157" t="s">
        <v>289</v>
      </c>
      <c r="Z61" s="146"/>
      <c r="AA61" s="146"/>
      <c r="AB61" s="146"/>
      <c r="AC61" s="146"/>
      <c r="AD61" s="146"/>
      <c r="AE61" s="146"/>
      <c r="AF61" s="146"/>
      <c r="AG61" s="146" t="s">
        <v>290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2" x14ac:dyDescent="0.2">
      <c r="A62" s="153"/>
      <c r="B62" s="154"/>
      <c r="C62" s="192" t="s">
        <v>428</v>
      </c>
      <c r="D62" s="188"/>
      <c r="E62" s="189">
        <v>3.5211899999999998</v>
      </c>
      <c r="F62" s="157"/>
      <c r="G62" s="1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57"/>
      <c r="Z62" s="146"/>
      <c r="AA62" s="146"/>
      <c r="AB62" s="146"/>
      <c r="AC62" s="146"/>
      <c r="AD62" s="146"/>
      <c r="AE62" s="146"/>
      <c r="AF62" s="146"/>
      <c r="AG62" s="146" t="s">
        <v>353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">
      <c r="A63" s="174">
        <v>21</v>
      </c>
      <c r="B63" s="175" t="s">
        <v>429</v>
      </c>
      <c r="C63" s="183" t="s">
        <v>430</v>
      </c>
      <c r="D63" s="176" t="s">
        <v>423</v>
      </c>
      <c r="E63" s="177">
        <v>242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3.5999999999999999E-3</v>
      </c>
      <c r="O63" s="177">
        <f>ROUND(E63*N63,2)</f>
        <v>0.87</v>
      </c>
      <c r="P63" s="177">
        <v>0</v>
      </c>
      <c r="Q63" s="177">
        <f>ROUND(E63*P63,2)</f>
        <v>0</v>
      </c>
      <c r="R63" s="179"/>
      <c r="S63" s="179" t="s">
        <v>302</v>
      </c>
      <c r="T63" s="180" t="s">
        <v>351</v>
      </c>
      <c r="U63" s="157">
        <v>0.05</v>
      </c>
      <c r="V63" s="157">
        <f>ROUND(E63*U63,2)</f>
        <v>12.1</v>
      </c>
      <c r="W63" s="157"/>
      <c r="X63" s="157" t="s">
        <v>288</v>
      </c>
      <c r="Y63" s="157" t="s">
        <v>289</v>
      </c>
      <c r="Z63" s="146"/>
      <c r="AA63" s="146"/>
      <c r="AB63" s="146"/>
      <c r="AC63" s="146"/>
      <c r="AD63" s="146"/>
      <c r="AE63" s="146"/>
      <c r="AF63" s="146"/>
      <c r="AG63" s="146" t="s">
        <v>290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ht="22.5" outlineLevel="1" x14ac:dyDescent="0.2">
      <c r="A64" s="167">
        <v>22</v>
      </c>
      <c r="B64" s="168" t="s">
        <v>431</v>
      </c>
      <c r="C64" s="184" t="s">
        <v>432</v>
      </c>
      <c r="D64" s="169" t="s">
        <v>350</v>
      </c>
      <c r="E64" s="170">
        <v>16.2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0">
        <v>7.3899999999999993E-2</v>
      </c>
      <c r="O64" s="170">
        <f>ROUND(E64*N64,2)</f>
        <v>1.2</v>
      </c>
      <c r="P64" s="170">
        <v>0</v>
      </c>
      <c r="Q64" s="170">
        <f>ROUND(E64*P64,2)</f>
        <v>0</v>
      </c>
      <c r="R64" s="172"/>
      <c r="S64" s="172" t="s">
        <v>286</v>
      </c>
      <c r="T64" s="173" t="s">
        <v>351</v>
      </c>
      <c r="U64" s="157">
        <v>0.48</v>
      </c>
      <c r="V64" s="157">
        <f>ROUND(E64*U64,2)</f>
        <v>7.78</v>
      </c>
      <c r="W64" s="157"/>
      <c r="X64" s="157" t="s">
        <v>288</v>
      </c>
      <c r="Y64" s="157" t="s">
        <v>289</v>
      </c>
      <c r="Z64" s="146"/>
      <c r="AA64" s="146"/>
      <c r="AB64" s="146"/>
      <c r="AC64" s="146"/>
      <c r="AD64" s="146"/>
      <c r="AE64" s="146"/>
      <c r="AF64" s="146"/>
      <c r="AG64" s="146" t="s">
        <v>290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2" x14ac:dyDescent="0.2">
      <c r="A65" s="153"/>
      <c r="B65" s="154"/>
      <c r="C65" s="192" t="s">
        <v>433</v>
      </c>
      <c r="D65" s="188"/>
      <c r="E65" s="189">
        <v>16.2</v>
      </c>
      <c r="F65" s="157"/>
      <c r="G65" s="157"/>
      <c r="H65" s="157"/>
      <c r="I65" s="157"/>
      <c r="J65" s="157"/>
      <c r="K65" s="157"/>
      <c r="L65" s="157"/>
      <c r="M65" s="157"/>
      <c r="N65" s="156"/>
      <c r="O65" s="156"/>
      <c r="P65" s="156"/>
      <c r="Q65" s="156"/>
      <c r="R65" s="157"/>
      <c r="S65" s="157"/>
      <c r="T65" s="157"/>
      <c r="U65" s="157"/>
      <c r="V65" s="157"/>
      <c r="W65" s="157"/>
      <c r="X65" s="157"/>
      <c r="Y65" s="157"/>
      <c r="Z65" s="146"/>
      <c r="AA65" s="146"/>
      <c r="AB65" s="146"/>
      <c r="AC65" s="146"/>
      <c r="AD65" s="146"/>
      <c r="AE65" s="146"/>
      <c r="AF65" s="146"/>
      <c r="AG65" s="146" t="s">
        <v>353</v>
      </c>
      <c r="AH65" s="146">
        <v>0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">
      <c r="A66" s="167">
        <v>23</v>
      </c>
      <c r="B66" s="168" t="s">
        <v>434</v>
      </c>
      <c r="C66" s="184" t="s">
        <v>435</v>
      </c>
      <c r="D66" s="169" t="s">
        <v>400</v>
      </c>
      <c r="E66" s="170">
        <v>6.2853300000000001</v>
      </c>
      <c r="F66" s="171"/>
      <c r="G66" s="172">
        <f>ROUND(E66*F66,2)</f>
        <v>0</v>
      </c>
      <c r="H66" s="171"/>
      <c r="I66" s="172">
        <f>ROUND(E66*H66,2)</f>
        <v>0</v>
      </c>
      <c r="J66" s="171"/>
      <c r="K66" s="172">
        <f>ROUND(E66*J66,2)</f>
        <v>0</v>
      </c>
      <c r="L66" s="172">
        <v>21</v>
      </c>
      <c r="M66" s="172">
        <f>G66*(1+L66/100)</f>
        <v>0</v>
      </c>
      <c r="N66" s="170">
        <v>1</v>
      </c>
      <c r="O66" s="170">
        <f>ROUND(E66*N66,2)</f>
        <v>6.29</v>
      </c>
      <c r="P66" s="170">
        <v>0</v>
      </c>
      <c r="Q66" s="170">
        <f>ROUND(E66*P66,2)</f>
        <v>0</v>
      </c>
      <c r="R66" s="172" t="s">
        <v>401</v>
      </c>
      <c r="S66" s="172" t="s">
        <v>302</v>
      </c>
      <c r="T66" s="173" t="s">
        <v>351</v>
      </c>
      <c r="U66" s="157">
        <v>0</v>
      </c>
      <c r="V66" s="157">
        <f>ROUND(E66*U66,2)</f>
        <v>0</v>
      </c>
      <c r="W66" s="157"/>
      <c r="X66" s="157" t="s">
        <v>402</v>
      </c>
      <c r="Y66" s="157" t="s">
        <v>289</v>
      </c>
      <c r="Z66" s="146"/>
      <c r="AA66" s="146"/>
      <c r="AB66" s="146"/>
      <c r="AC66" s="146"/>
      <c r="AD66" s="146"/>
      <c r="AE66" s="146"/>
      <c r="AF66" s="146"/>
      <c r="AG66" s="146" t="s">
        <v>403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">
      <c r="A67" s="153"/>
      <c r="B67" s="154"/>
      <c r="C67" s="192" t="s">
        <v>436</v>
      </c>
      <c r="D67" s="188"/>
      <c r="E67" s="189">
        <v>5.9860300000000004</v>
      </c>
      <c r="F67" s="157"/>
      <c r="G67" s="157"/>
      <c r="H67" s="157"/>
      <c r="I67" s="157"/>
      <c r="J67" s="157"/>
      <c r="K67" s="157"/>
      <c r="L67" s="157"/>
      <c r="M67" s="157"/>
      <c r="N67" s="156"/>
      <c r="O67" s="156"/>
      <c r="P67" s="156"/>
      <c r="Q67" s="156"/>
      <c r="R67" s="157"/>
      <c r="S67" s="157"/>
      <c r="T67" s="157"/>
      <c r="U67" s="157"/>
      <c r="V67" s="157"/>
      <c r="W67" s="157"/>
      <c r="X67" s="157"/>
      <c r="Y67" s="157"/>
      <c r="Z67" s="146"/>
      <c r="AA67" s="146"/>
      <c r="AB67" s="146"/>
      <c r="AC67" s="146"/>
      <c r="AD67" s="146"/>
      <c r="AE67" s="146"/>
      <c r="AF67" s="146"/>
      <c r="AG67" s="146" t="s">
        <v>353</v>
      </c>
      <c r="AH67" s="146">
        <v>5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3" x14ac:dyDescent="0.2">
      <c r="A68" s="153"/>
      <c r="B68" s="154"/>
      <c r="C68" s="193" t="s">
        <v>437</v>
      </c>
      <c r="D68" s="190"/>
      <c r="E68" s="191">
        <v>0.29930000000000001</v>
      </c>
      <c r="F68" s="157"/>
      <c r="G68" s="157"/>
      <c r="H68" s="157"/>
      <c r="I68" s="157"/>
      <c r="J68" s="157"/>
      <c r="K68" s="157"/>
      <c r="L68" s="157"/>
      <c r="M68" s="157"/>
      <c r="N68" s="156"/>
      <c r="O68" s="156"/>
      <c r="P68" s="156"/>
      <c r="Q68" s="156"/>
      <c r="R68" s="157"/>
      <c r="S68" s="157"/>
      <c r="T68" s="157"/>
      <c r="U68" s="157"/>
      <c r="V68" s="157"/>
      <c r="W68" s="157"/>
      <c r="X68" s="157"/>
      <c r="Y68" s="157"/>
      <c r="Z68" s="146"/>
      <c r="AA68" s="146"/>
      <c r="AB68" s="146"/>
      <c r="AC68" s="146"/>
      <c r="AD68" s="146"/>
      <c r="AE68" s="146"/>
      <c r="AF68" s="146"/>
      <c r="AG68" s="146" t="s">
        <v>353</v>
      </c>
      <c r="AH68" s="146">
        <v>4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ht="22.5" outlineLevel="1" x14ac:dyDescent="0.2">
      <c r="A69" s="167">
        <v>24</v>
      </c>
      <c r="B69" s="168" t="s">
        <v>438</v>
      </c>
      <c r="C69" s="184" t="s">
        <v>439</v>
      </c>
      <c r="D69" s="169" t="s">
        <v>350</v>
      </c>
      <c r="E69" s="170">
        <v>62.113799999999998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0">
        <v>0.17599999999999999</v>
      </c>
      <c r="O69" s="170">
        <f>ROUND(E69*N69,2)</f>
        <v>10.93</v>
      </c>
      <c r="P69" s="170">
        <v>0</v>
      </c>
      <c r="Q69" s="170">
        <f>ROUND(E69*P69,2)</f>
        <v>0</v>
      </c>
      <c r="R69" s="172" t="s">
        <v>401</v>
      </c>
      <c r="S69" s="172" t="s">
        <v>302</v>
      </c>
      <c r="T69" s="173" t="s">
        <v>351</v>
      </c>
      <c r="U69" s="157">
        <v>0</v>
      </c>
      <c r="V69" s="157">
        <f>ROUND(E69*U69,2)</f>
        <v>0</v>
      </c>
      <c r="W69" s="157"/>
      <c r="X69" s="157" t="s">
        <v>402</v>
      </c>
      <c r="Y69" s="157" t="s">
        <v>289</v>
      </c>
      <c r="Z69" s="146"/>
      <c r="AA69" s="146"/>
      <c r="AB69" s="146"/>
      <c r="AC69" s="146"/>
      <c r="AD69" s="146"/>
      <c r="AE69" s="146"/>
      <c r="AF69" s="146"/>
      <c r="AG69" s="146" t="s">
        <v>403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92" t="s">
        <v>440</v>
      </c>
      <c r="D70" s="188"/>
      <c r="E70" s="189">
        <v>14</v>
      </c>
      <c r="F70" s="157"/>
      <c r="G70" s="1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57"/>
      <c r="Z70" s="146"/>
      <c r="AA70" s="146"/>
      <c r="AB70" s="146"/>
      <c r="AC70" s="146"/>
      <c r="AD70" s="146"/>
      <c r="AE70" s="146"/>
      <c r="AF70" s="146"/>
      <c r="AG70" s="146" t="s">
        <v>353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3" x14ac:dyDescent="0.2">
      <c r="A71" s="153"/>
      <c r="B71" s="154"/>
      <c r="C71" s="192" t="s">
        <v>441</v>
      </c>
      <c r="D71" s="188"/>
      <c r="E71" s="189">
        <v>21</v>
      </c>
      <c r="F71" s="157"/>
      <c r="G71" s="157"/>
      <c r="H71" s="157"/>
      <c r="I71" s="157"/>
      <c r="J71" s="157"/>
      <c r="K71" s="157"/>
      <c r="L71" s="157"/>
      <c r="M71" s="157"/>
      <c r="N71" s="156"/>
      <c r="O71" s="156"/>
      <c r="P71" s="156"/>
      <c r="Q71" s="156"/>
      <c r="R71" s="157"/>
      <c r="S71" s="157"/>
      <c r="T71" s="157"/>
      <c r="U71" s="157"/>
      <c r="V71" s="157"/>
      <c r="W71" s="157"/>
      <c r="X71" s="157"/>
      <c r="Y71" s="157"/>
      <c r="Z71" s="146"/>
      <c r="AA71" s="146"/>
      <c r="AB71" s="146"/>
      <c r="AC71" s="146"/>
      <c r="AD71" s="146"/>
      <c r="AE71" s="146"/>
      <c r="AF71" s="146"/>
      <c r="AG71" s="146" t="s">
        <v>353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">
      <c r="A72" s="153"/>
      <c r="B72" s="154"/>
      <c r="C72" s="192" t="s">
        <v>442</v>
      </c>
      <c r="D72" s="188"/>
      <c r="E72" s="189">
        <v>24.155999999999999</v>
      </c>
      <c r="F72" s="157"/>
      <c r="G72" s="157"/>
      <c r="H72" s="157"/>
      <c r="I72" s="157"/>
      <c r="J72" s="157"/>
      <c r="K72" s="157"/>
      <c r="L72" s="157"/>
      <c r="M72" s="157"/>
      <c r="N72" s="156"/>
      <c r="O72" s="156"/>
      <c r="P72" s="156"/>
      <c r="Q72" s="156"/>
      <c r="R72" s="157"/>
      <c r="S72" s="157"/>
      <c r="T72" s="157"/>
      <c r="U72" s="157"/>
      <c r="V72" s="157"/>
      <c r="W72" s="157"/>
      <c r="X72" s="157"/>
      <c r="Y72" s="157"/>
      <c r="Z72" s="146"/>
      <c r="AA72" s="146"/>
      <c r="AB72" s="146"/>
      <c r="AC72" s="146"/>
      <c r="AD72" s="146"/>
      <c r="AE72" s="146"/>
      <c r="AF72" s="146"/>
      <c r="AG72" s="146" t="s">
        <v>353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">
      <c r="A73" s="153"/>
      <c r="B73" s="154"/>
      <c r="C73" s="193" t="s">
        <v>437</v>
      </c>
      <c r="D73" s="190"/>
      <c r="E73" s="191">
        <v>2.9578000000000002</v>
      </c>
      <c r="F73" s="157"/>
      <c r="G73" s="157"/>
      <c r="H73" s="157"/>
      <c r="I73" s="157"/>
      <c r="J73" s="157"/>
      <c r="K73" s="157"/>
      <c r="L73" s="157"/>
      <c r="M73" s="157"/>
      <c r="N73" s="156"/>
      <c r="O73" s="156"/>
      <c r="P73" s="156"/>
      <c r="Q73" s="156"/>
      <c r="R73" s="157"/>
      <c r="S73" s="157"/>
      <c r="T73" s="157"/>
      <c r="U73" s="157"/>
      <c r="V73" s="157"/>
      <c r="W73" s="157"/>
      <c r="X73" s="157"/>
      <c r="Y73" s="157"/>
      <c r="Z73" s="146"/>
      <c r="AA73" s="146"/>
      <c r="AB73" s="146"/>
      <c r="AC73" s="146"/>
      <c r="AD73" s="146"/>
      <c r="AE73" s="146"/>
      <c r="AF73" s="146"/>
      <c r="AG73" s="146" t="s">
        <v>353</v>
      </c>
      <c r="AH73" s="146">
        <v>4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1" x14ac:dyDescent="0.2">
      <c r="A74" s="167">
        <v>25</v>
      </c>
      <c r="B74" s="168" t="s">
        <v>443</v>
      </c>
      <c r="C74" s="184" t="s">
        <v>444</v>
      </c>
      <c r="D74" s="169" t="s">
        <v>350</v>
      </c>
      <c r="E74" s="170">
        <v>494.70119999999997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0">
        <v>0.17199999999999999</v>
      </c>
      <c r="O74" s="170">
        <f>ROUND(E74*N74,2)</f>
        <v>85.09</v>
      </c>
      <c r="P74" s="170">
        <v>0</v>
      </c>
      <c r="Q74" s="170">
        <f>ROUND(E74*P74,2)</f>
        <v>0</v>
      </c>
      <c r="R74" s="172" t="s">
        <v>401</v>
      </c>
      <c r="S74" s="172" t="s">
        <v>302</v>
      </c>
      <c r="T74" s="173" t="s">
        <v>351</v>
      </c>
      <c r="U74" s="157">
        <v>0</v>
      </c>
      <c r="V74" s="157">
        <f>ROUND(E74*U74,2)</f>
        <v>0</v>
      </c>
      <c r="W74" s="157"/>
      <c r="X74" s="157" t="s">
        <v>402</v>
      </c>
      <c r="Y74" s="157" t="s">
        <v>289</v>
      </c>
      <c r="Z74" s="146"/>
      <c r="AA74" s="146"/>
      <c r="AB74" s="146"/>
      <c r="AC74" s="146"/>
      <c r="AD74" s="146"/>
      <c r="AE74" s="146"/>
      <c r="AF74" s="146"/>
      <c r="AG74" s="146" t="s">
        <v>403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2" x14ac:dyDescent="0.2">
      <c r="A75" s="153"/>
      <c r="B75" s="154"/>
      <c r="C75" s="192" t="s">
        <v>445</v>
      </c>
      <c r="D75" s="188"/>
      <c r="E75" s="189"/>
      <c r="F75" s="157"/>
      <c r="G75" s="157"/>
      <c r="H75" s="157"/>
      <c r="I75" s="157"/>
      <c r="J75" s="157"/>
      <c r="K75" s="157"/>
      <c r="L75" s="157"/>
      <c r="M75" s="157"/>
      <c r="N75" s="156"/>
      <c r="O75" s="156"/>
      <c r="P75" s="156"/>
      <c r="Q75" s="156"/>
      <c r="R75" s="157"/>
      <c r="S75" s="157"/>
      <c r="T75" s="157"/>
      <c r="U75" s="157"/>
      <c r="V75" s="157"/>
      <c r="W75" s="157"/>
      <c r="X75" s="157"/>
      <c r="Y75" s="157"/>
      <c r="Z75" s="146"/>
      <c r="AA75" s="146"/>
      <c r="AB75" s="146"/>
      <c r="AC75" s="146"/>
      <c r="AD75" s="146"/>
      <c r="AE75" s="146"/>
      <c r="AF75" s="146"/>
      <c r="AG75" s="146" t="s">
        <v>353</v>
      </c>
      <c r="AH75" s="146">
        <v>0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3" x14ac:dyDescent="0.2">
      <c r="A76" s="153"/>
      <c r="B76" s="154"/>
      <c r="C76" s="192" t="s">
        <v>446</v>
      </c>
      <c r="D76" s="188"/>
      <c r="E76" s="189">
        <v>530.29999999999995</v>
      </c>
      <c r="F76" s="157"/>
      <c r="G76" s="1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57"/>
      <c r="Z76" s="146"/>
      <c r="AA76" s="146"/>
      <c r="AB76" s="146"/>
      <c r="AC76" s="146"/>
      <c r="AD76" s="146"/>
      <c r="AE76" s="146"/>
      <c r="AF76" s="146"/>
      <c r="AG76" s="146" t="s">
        <v>353</v>
      </c>
      <c r="AH76" s="146">
        <v>5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3" x14ac:dyDescent="0.2">
      <c r="A77" s="153"/>
      <c r="B77" s="154"/>
      <c r="C77" s="193" t="s">
        <v>437</v>
      </c>
      <c r="D77" s="190"/>
      <c r="E77" s="191">
        <v>26.515000000000001</v>
      </c>
      <c r="F77" s="157"/>
      <c r="G77" s="157"/>
      <c r="H77" s="157"/>
      <c r="I77" s="157"/>
      <c r="J77" s="157"/>
      <c r="K77" s="157"/>
      <c r="L77" s="157"/>
      <c r="M77" s="157"/>
      <c r="N77" s="156"/>
      <c r="O77" s="156"/>
      <c r="P77" s="156"/>
      <c r="Q77" s="156"/>
      <c r="R77" s="157"/>
      <c r="S77" s="157"/>
      <c r="T77" s="157"/>
      <c r="U77" s="157"/>
      <c r="V77" s="157"/>
      <c r="W77" s="157"/>
      <c r="X77" s="157"/>
      <c r="Y77" s="157"/>
      <c r="Z77" s="146"/>
      <c r="AA77" s="146"/>
      <c r="AB77" s="146"/>
      <c r="AC77" s="146"/>
      <c r="AD77" s="146"/>
      <c r="AE77" s="146"/>
      <c r="AF77" s="146"/>
      <c r="AG77" s="146" t="s">
        <v>353</v>
      </c>
      <c r="AH77" s="146">
        <v>4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3" x14ac:dyDescent="0.2">
      <c r="A78" s="153"/>
      <c r="B78" s="154"/>
      <c r="C78" s="192" t="s">
        <v>447</v>
      </c>
      <c r="D78" s="188"/>
      <c r="E78" s="189">
        <v>-62.113799999999998</v>
      </c>
      <c r="F78" s="157"/>
      <c r="G78" s="157"/>
      <c r="H78" s="157"/>
      <c r="I78" s="157"/>
      <c r="J78" s="157"/>
      <c r="K78" s="157"/>
      <c r="L78" s="157"/>
      <c r="M78" s="157"/>
      <c r="N78" s="156"/>
      <c r="O78" s="156"/>
      <c r="P78" s="156"/>
      <c r="Q78" s="156"/>
      <c r="R78" s="157"/>
      <c r="S78" s="157"/>
      <c r="T78" s="157"/>
      <c r="U78" s="157"/>
      <c r="V78" s="157"/>
      <c r="W78" s="157"/>
      <c r="X78" s="157"/>
      <c r="Y78" s="157"/>
      <c r="Z78" s="146"/>
      <c r="AA78" s="146"/>
      <c r="AB78" s="146"/>
      <c r="AC78" s="146"/>
      <c r="AD78" s="146"/>
      <c r="AE78" s="146"/>
      <c r="AF78" s="146"/>
      <c r="AG78" s="146" t="s">
        <v>353</v>
      </c>
      <c r="AH78" s="146">
        <v>5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22.5" outlineLevel="1" x14ac:dyDescent="0.2">
      <c r="A79" s="167">
        <v>26</v>
      </c>
      <c r="B79" s="168" t="s">
        <v>448</v>
      </c>
      <c r="C79" s="184" t="s">
        <v>449</v>
      </c>
      <c r="D79" s="169" t="s">
        <v>350</v>
      </c>
      <c r="E79" s="170">
        <v>17.010000000000002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0">
        <v>0.17244999999999999</v>
      </c>
      <c r="O79" s="170">
        <f>ROUND(E79*N79,2)</f>
        <v>2.93</v>
      </c>
      <c r="P79" s="170">
        <v>0</v>
      </c>
      <c r="Q79" s="170">
        <f>ROUND(E79*P79,2)</f>
        <v>0</v>
      </c>
      <c r="R79" s="172"/>
      <c r="S79" s="172" t="s">
        <v>286</v>
      </c>
      <c r="T79" s="173" t="s">
        <v>287</v>
      </c>
      <c r="U79" s="157">
        <v>0</v>
      </c>
      <c r="V79" s="157">
        <f>ROUND(E79*U79,2)</f>
        <v>0</v>
      </c>
      <c r="W79" s="157"/>
      <c r="X79" s="157" t="s">
        <v>402</v>
      </c>
      <c r="Y79" s="157" t="s">
        <v>289</v>
      </c>
      <c r="Z79" s="146"/>
      <c r="AA79" s="146"/>
      <c r="AB79" s="146"/>
      <c r="AC79" s="146"/>
      <c r="AD79" s="146"/>
      <c r="AE79" s="146"/>
      <c r="AF79" s="146"/>
      <c r="AG79" s="146" t="s">
        <v>403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">
      <c r="A80" s="153"/>
      <c r="B80" s="154"/>
      <c r="C80" s="749" t="s">
        <v>515</v>
      </c>
      <c r="D80" s="750"/>
      <c r="E80" s="750"/>
      <c r="F80" s="750"/>
      <c r="G80" s="750"/>
      <c r="H80" s="157"/>
      <c r="I80" s="157"/>
      <c r="J80" s="157"/>
      <c r="K80" s="157"/>
      <c r="L80" s="157"/>
      <c r="M80" s="157"/>
      <c r="N80" s="156"/>
      <c r="O80" s="156"/>
      <c r="P80" s="156"/>
      <c r="Q80" s="156"/>
      <c r="R80" s="157"/>
      <c r="S80" s="157"/>
      <c r="T80" s="157"/>
      <c r="U80" s="157"/>
      <c r="V80" s="157"/>
      <c r="W80" s="157"/>
      <c r="X80" s="157"/>
      <c r="Y80" s="157"/>
      <c r="Z80" s="146"/>
      <c r="AA80" s="146"/>
      <c r="AB80" s="146"/>
      <c r="AC80" s="146"/>
      <c r="AD80" s="146"/>
      <c r="AE80" s="146"/>
      <c r="AF80" s="146"/>
      <c r="AG80" s="146" t="s">
        <v>298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ht="22.5" outlineLevel="3" x14ac:dyDescent="0.2">
      <c r="A81" s="153"/>
      <c r="B81" s="154"/>
      <c r="C81" s="751" t="s">
        <v>516</v>
      </c>
      <c r="D81" s="752"/>
      <c r="E81" s="752"/>
      <c r="F81" s="752"/>
      <c r="G81" s="752"/>
      <c r="H81" s="157"/>
      <c r="I81" s="157"/>
      <c r="J81" s="157"/>
      <c r="K81" s="157"/>
      <c r="L81" s="157"/>
      <c r="M81" s="157"/>
      <c r="N81" s="156"/>
      <c r="O81" s="156"/>
      <c r="P81" s="156"/>
      <c r="Q81" s="156"/>
      <c r="R81" s="157"/>
      <c r="S81" s="157"/>
      <c r="T81" s="157"/>
      <c r="U81" s="157"/>
      <c r="V81" s="157"/>
      <c r="W81" s="157"/>
      <c r="X81" s="157"/>
      <c r="Y81" s="157"/>
      <c r="Z81" s="146"/>
      <c r="AA81" s="146"/>
      <c r="AB81" s="146"/>
      <c r="AC81" s="146"/>
      <c r="AD81" s="146"/>
      <c r="AE81" s="146"/>
      <c r="AF81" s="146"/>
      <c r="AG81" s="146" t="s">
        <v>298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81" t="str">
        <f>C81</f>
        <v>• vodopropustný povrch zajišťující infiltraci srážkových vod s funkcí čistění vod díky zajištěné retenci znečisťujících látek</v>
      </c>
      <c r="BB81" s="146"/>
      <c r="BC81" s="146"/>
      <c r="BD81" s="146"/>
      <c r="BE81" s="146"/>
      <c r="BF81" s="146"/>
      <c r="BG81" s="146"/>
      <c r="BH81" s="146"/>
    </row>
    <row r="82" spans="1:60" ht="22.5" outlineLevel="3" x14ac:dyDescent="0.2">
      <c r="A82" s="153"/>
      <c r="B82" s="154"/>
      <c r="C82" s="751" t="s">
        <v>517</v>
      </c>
      <c r="D82" s="752"/>
      <c r="E82" s="752"/>
      <c r="F82" s="752"/>
      <c r="G82" s="752"/>
      <c r="H82" s="157"/>
      <c r="I82" s="157"/>
      <c r="J82" s="157"/>
      <c r="K82" s="157"/>
      <c r="L82" s="157"/>
      <c r="M82" s="157"/>
      <c r="N82" s="156"/>
      <c r="O82" s="156"/>
      <c r="P82" s="156"/>
      <c r="Q82" s="156"/>
      <c r="R82" s="157"/>
      <c r="S82" s="157"/>
      <c r="T82" s="157"/>
      <c r="U82" s="157"/>
      <c r="V82" s="157"/>
      <c r="W82" s="157"/>
      <c r="X82" s="157"/>
      <c r="Y82" s="157"/>
      <c r="Z82" s="146"/>
      <c r="AA82" s="146"/>
      <c r="AB82" s="146"/>
      <c r="AC82" s="146"/>
      <c r="AD82" s="146"/>
      <c r="AE82" s="146"/>
      <c r="AF82" s="146"/>
      <c r="AG82" s="146" t="s">
        <v>298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81" t="str">
        <f>C82</f>
        <v>• propustnost vody jednotlivá hodnota: kf větší nebo rovno 1 x 10-5 m/s, střední hodnota: kf menší nebo rovno 1 x 10-4 m/s.</v>
      </c>
      <c r="BB82" s="146"/>
      <c r="BC82" s="146"/>
      <c r="BD82" s="146"/>
      <c r="BE82" s="146"/>
      <c r="BF82" s="146"/>
      <c r="BG82" s="146"/>
      <c r="BH82" s="146"/>
    </row>
    <row r="83" spans="1:60" outlineLevel="3" x14ac:dyDescent="0.2">
      <c r="A83" s="153"/>
      <c r="B83" s="154"/>
      <c r="C83" s="751" t="s">
        <v>450</v>
      </c>
      <c r="D83" s="752"/>
      <c r="E83" s="752"/>
      <c r="F83" s="752"/>
      <c r="G83" s="752"/>
      <c r="H83" s="157"/>
      <c r="I83" s="157"/>
      <c r="J83" s="157"/>
      <c r="K83" s="157"/>
      <c r="L83" s="157"/>
      <c r="M83" s="157"/>
      <c r="N83" s="156"/>
      <c r="O83" s="156"/>
      <c r="P83" s="156"/>
      <c r="Q83" s="156"/>
      <c r="R83" s="157"/>
      <c r="S83" s="157"/>
      <c r="T83" s="157"/>
      <c r="U83" s="157"/>
      <c r="V83" s="157"/>
      <c r="W83" s="157"/>
      <c r="X83" s="157"/>
      <c r="Y83" s="157"/>
      <c r="Z83" s="146"/>
      <c r="AA83" s="146"/>
      <c r="AB83" s="146"/>
      <c r="AC83" s="146"/>
      <c r="AD83" s="146"/>
      <c r="AE83" s="146"/>
      <c r="AF83" s="146"/>
      <c r="AG83" s="146" t="s">
        <v>298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">
      <c r="A84" s="153"/>
      <c r="B84" s="154"/>
      <c r="C84" s="192" t="s">
        <v>451</v>
      </c>
      <c r="D84" s="188"/>
      <c r="E84" s="189">
        <v>16.2</v>
      </c>
      <c r="F84" s="157"/>
      <c r="G84" s="157"/>
      <c r="H84" s="157"/>
      <c r="I84" s="157"/>
      <c r="J84" s="157"/>
      <c r="K84" s="157"/>
      <c r="L84" s="157"/>
      <c r="M84" s="157"/>
      <c r="N84" s="156"/>
      <c r="O84" s="156"/>
      <c r="P84" s="156"/>
      <c r="Q84" s="156"/>
      <c r="R84" s="157"/>
      <c r="S84" s="157"/>
      <c r="T84" s="157"/>
      <c r="U84" s="157"/>
      <c r="V84" s="157"/>
      <c r="W84" s="157"/>
      <c r="X84" s="157"/>
      <c r="Y84" s="157"/>
      <c r="Z84" s="146"/>
      <c r="AA84" s="146"/>
      <c r="AB84" s="146"/>
      <c r="AC84" s="146"/>
      <c r="AD84" s="146"/>
      <c r="AE84" s="146"/>
      <c r="AF84" s="146"/>
      <c r="AG84" s="146" t="s">
        <v>353</v>
      </c>
      <c r="AH84" s="146">
        <v>5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3" x14ac:dyDescent="0.2">
      <c r="A85" s="153"/>
      <c r="B85" s="154"/>
      <c r="C85" s="193" t="s">
        <v>437</v>
      </c>
      <c r="D85" s="190"/>
      <c r="E85" s="191">
        <v>0.81</v>
      </c>
      <c r="F85" s="157"/>
      <c r="G85" s="157"/>
      <c r="H85" s="157"/>
      <c r="I85" s="157"/>
      <c r="J85" s="157"/>
      <c r="K85" s="157"/>
      <c r="L85" s="157"/>
      <c r="M85" s="157"/>
      <c r="N85" s="156"/>
      <c r="O85" s="156"/>
      <c r="P85" s="156"/>
      <c r="Q85" s="156"/>
      <c r="R85" s="157"/>
      <c r="S85" s="157"/>
      <c r="T85" s="157"/>
      <c r="U85" s="157"/>
      <c r="V85" s="157"/>
      <c r="W85" s="157"/>
      <c r="X85" s="157"/>
      <c r="Y85" s="157"/>
      <c r="Z85" s="146"/>
      <c r="AA85" s="146"/>
      <c r="AB85" s="146"/>
      <c r="AC85" s="146"/>
      <c r="AD85" s="146"/>
      <c r="AE85" s="146"/>
      <c r="AF85" s="146"/>
      <c r="AG85" s="146" t="s">
        <v>353</v>
      </c>
      <c r="AH85" s="146">
        <v>4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1" x14ac:dyDescent="0.2">
      <c r="A86" s="167">
        <v>27</v>
      </c>
      <c r="B86" s="168" t="s">
        <v>452</v>
      </c>
      <c r="C86" s="184" t="s">
        <v>453</v>
      </c>
      <c r="D86" s="169" t="s">
        <v>350</v>
      </c>
      <c r="E86" s="170">
        <v>764.72400000000005</v>
      </c>
      <c r="F86" s="171"/>
      <c r="G86" s="172">
        <f>ROUND(E86*F86,2)</f>
        <v>0</v>
      </c>
      <c r="H86" s="171"/>
      <c r="I86" s="172">
        <f>ROUND(E86*H86,2)</f>
        <v>0</v>
      </c>
      <c r="J86" s="171"/>
      <c r="K86" s="172">
        <f>ROUND(E86*J86,2)</f>
        <v>0</v>
      </c>
      <c r="L86" s="172">
        <v>21</v>
      </c>
      <c r="M86" s="172">
        <f>G86*(1+L86/100)</f>
        <v>0</v>
      </c>
      <c r="N86" s="170">
        <v>2.9999999999999997E-4</v>
      </c>
      <c r="O86" s="170">
        <f>ROUND(E86*N86,2)</f>
        <v>0.23</v>
      </c>
      <c r="P86" s="170">
        <v>0</v>
      </c>
      <c r="Q86" s="170">
        <f>ROUND(E86*P86,2)</f>
        <v>0</v>
      </c>
      <c r="R86" s="172" t="s">
        <v>401</v>
      </c>
      <c r="S86" s="172" t="s">
        <v>302</v>
      </c>
      <c r="T86" s="173" t="s">
        <v>351</v>
      </c>
      <c r="U86" s="157">
        <v>0</v>
      </c>
      <c r="V86" s="157">
        <f>ROUND(E86*U86,2)</f>
        <v>0</v>
      </c>
      <c r="W86" s="157"/>
      <c r="X86" s="157" t="s">
        <v>402</v>
      </c>
      <c r="Y86" s="157" t="s">
        <v>289</v>
      </c>
      <c r="Z86" s="146"/>
      <c r="AA86" s="146"/>
      <c r="AB86" s="146"/>
      <c r="AC86" s="146"/>
      <c r="AD86" s="146"/>
      <c r="AE86" s="146"/>
      <c r="AF86" s="146"/>
      <c r="AG86" s="146" t="s">
        <v>403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">
      <c r="A87" s="153"/>
      <c r="B87" s="154"/>
      <c r="C87" s="192" t="s">
        <v>454</v>
      </c>
      <c r="D87" s="188"/>
      <c r="E87" s="189">
        <v>764.72400000000005</v>
      </c>
      <c r="F87" s="157"/>
      <c r="G87" s="157"/>
      <c r="H87" s="157"/>
      <c r="I87" s="157"/>
      <c r="J87" s="157"/>
      <c r="K87" s="157"/>
      <c r="L87" s="157"/>
      <c r="M87" s="157"/>
      <c r="N87" s="156"/>
      <c r="O87" s="156"/>
      <c r="P87" s="156"/>
      <c r="Q87" s="156"/>
      <c r="R87" s="157"/>
      <c r="S87" s="157"/>
      <c r="T87" s="157"/>
      <c r="U87" s="157"/>
      <c r="V87" s="157"/>
      <c r="W87" s="157"/>
      <c r="X87" s="157"/>
      <c r="Y87" s="157"/>
      <c r="Z87" s="146"/>
      <c r="AA87" s="146"/>
      <c r="AB87" s="146"/>
      <c r="AC87" s="146"/>
      <c r="AD87" s="146"/>
      <c r="AE87" s="146"/>
      <c r="AF87" s="146"/>
      <c r="AG87" s="146" t="s">
        <v>353</v>
      </c>
      <c r="AH87" s="146">
        <v>5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x14ac:dyDescent="0.2">
      <c r="A88" s="160" t="s">
        <v>281</v>
      </c>
      <c r="B88" s="161" t="s">
        <v>188</v>
      </c>
      <c r="C88" s="182" t="s">
        <v>189</v>
      </c>
      <c r="D88" s="162"/>
      <c r="E88" s="163"/>
      <c r="F88" s="164"/>
      <c r="G88" s="164">
        <f>SUMIF(AG89:AG89,"&lt;&gt;NOR",G89:G89)</f>
        <v>0</v>
      </c>
      <c r="H88" s="164"/>
      <c r="I88" s="164">
        <f>SUM(I89:I89)</f>
        <v>0</v>
      </c>
      <c r="J88" s="164"/>
      <c r="K88" s="164">
        <f>SUM(K89:K89)</f>
        <v>0</v>
      </c>
      <c r="L88" s="164"/>
      <c r="M88" s="164">
        <f>SUM(M89:M89)</f>
        <v>0</v>
      </c>
      <c r="N88" s="163"/>
      <c r="O88" s="163">
        <f>SUM(O89:O89)</f>
        <v>0.87</v>
      </c>
      <c r="P88" s="163"/>
      <c r="Q88" s="163">
        <f>SUM(Q89:Q89)</f>
        <v>0</v>
      </c>
      <c r="R88" s="164"/>
      <c r="S88" s="164"/>
      <c r="T88" s="165"/>
      <c r="U88" s="159"/>
      <c r="V88" s="159">
        <f>SUM(V89:V89)</f>
        <v>7.68</v>
      </c>
      <c r="W88" s="159"/>
      <c r="X88" s="159"/>
      <c r="Y88" s="159"/>
      <c r="AG88" t="s">
        <v>282</v>
      </c>
    </row>
    <row r="89" spans="1:60" outlineLevel="1" x14ac:dyDescent="0.2">
      <c r="A89" s="174">
        <v>28</v>
      </c>
      <c r="B89" s="175" t="s">
        <v>455</v>
      </c>
      <c r="C89" s="183" t="s">
        <v>456</v>
      </c>
      <c r="D89" s="176" t="s">
        <v>457</v>
      </c>
      <c r="E89" s="177">
        <v>2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0.43381999999999998</v>
      </c>
      <c r="O89" s="177">
        <f>ROUND(E89*N89,2)</f>
        <v>0.87</v>
      </c>
      <c r="P89" s="177">
        <v>0</v>
      </c>
      <c r="Q89" s="177">
        <f>ROUND(E89*P89,2)</f>
        <v>0</v>
      </c>
      <c r="R89" s="179"/>
      <c r="S89" s="179" t="s">
        <v>302</v>
      </c>
      <c r="T89" s="180" t="s">
        <v>351</v>
      </c>
      <c r="U89" s="157">
        <v>3.839</v>
      </c>
      <c r="V89" s="157">
        <f>ROUND(E89*U89,2)</f>
        <v>7.68</v>
      </c>
      <c r="W89" s="157"/>
      <c r="X89" s="157" t="s">
        <v>288</v>
      </c>
      <c r="Y89" s="157" t="s">
        <v>289</v>
      </c>
      <c r="Z89" s="146"/>
      <c r="AA89" s="146"/>
      <c r="AB89" s="146"/>
      <c r="AC89" s="146"/>
      <c r="AD89" s="146"/>
      <c r="AE89" s="146"/>
      <c r="AF89" s="146"/>
      <c r="AG89" s="146" t="s">
        <v>290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x14ac:dyDescent="0.2">
      <c r="A90" s="160" t="s">
        <v>281</v>
      </c>
      <c r="B90" s="161" t="s">
        <v>195</v>
      </c>
      <c r="C90" s="182" t="s">
        <v>196</v>
      </c>
      <c r="D90" s="162"/>
      <c r="E90" s="163"/>
      <c r="F90" s="164"/>
      <c r="G90" s="164">
        <f>SUMIF(AG91:AG116,"&lt;&gt;NOR",G91:G116)</f>
        <v>0</v>
      </c>
      <c r="H90" s="164"/>
      <c r="I90" s="164">
        <f>SUM(I91:I116)</f>
        <v>0</v>
      </c>
      <c r="J90" s="164"/>
      <c r="K90" s="164">
        <f>SUM(K91:K116)</f>
        <v>0</v>
      </c>
      <c r="L90" s="164"/>
      <c r="M90" s="164">
        <f>SUM(M91:M116)</f>
        <v>0</v>
      </c>
      <c r="N90" s="163"/>
      <c r="O90" s="163">
        <f>SUM(O91:O116)</f>
        <v>165.22</v>
      </c>
      <c r="P90" s="163"/>
      <c r="Q90" s="163">
        <f>SUM(Q91:Q116)</f>
        <v>0</v>
      </c>
      <c r="R90" s="164"/>
      <c r="S90" s="164"/>
      <c r="T90" s="165"/>
      <c r="U90" s="159"/>
      <c r="V90" s="159">
        <f>SUM(V91:V116)</f>
        <v>247.76999999999998</v>
      </c>
      <c r="W90" s="159"/>
      <c r="X90" s="159"/>
      <c r="Y90" s="159"/>
      <c r="AG90" t="s">
        <v>282</v>
      </c>
    </row>
    <row r="91" spans="1:60" outlineLevel="1" x14ac:dyDescent="0.2">
      <c r="A91" s="167">
        <v>29</v>
      </c>
      <c r="B91" s="168" t="s">
        <v>458</v>
      </c>
      <c r="C91" s="184" t="s">
        <v>459</v>
      </c>
      <c r="D91" s="169" t="s">
        <v>350</v>
      </c>
      <c r="E91" s="170">
        <v>3</v>
      </c>
      <c r="F91" s="171"/>
      <c r="G91" s="172">
        <f>ROUND(E91*F91,2)</f>
        <v>0</v>
      </c>
      <c r="H91" s="171"/>
      <c r="I91" s="172">
        <f>ROUND(E91*H91,2)</f>
        <v>0</v>
      </c>
      <c r="J91" s="171"/>
      <c r="K91" s="172">
        <f>ROUND(E91*J91,2)</f>
        <v>0</v>
      </c>
      <c r="L91" s="172">
        <v>21</v>
      </c>
      <c r="M91" s="172">
        <f>G91*(1+L91/100)</f>
        <v>0</v>
      </c>
      <c r="N91" s="170">
        <v>1.08E-3</v>
      </c>
      <c r="O91" s="170">
        <f>ROUND(E91*N91,2)</f>
        <v>0</v>
      </c>
      <c r="P91" s="170">
        <v>0</v>
      </c>
      <c r="Q91" s="170">
        <f>ROUND(E91*P91,2)</f>
        <v>0</v>
      </c>
      <c r="R91" s="172"/>
      <c r="S91" s="172" t="s">
        <v>302</v>
      </c>
      <c r="T91" s="173" t="s">
        <v>351</v>
      </c>
      <c r="U91" s="157">
        <v>0.311</v>
      </c>
      <c r="V91" s="157">
        <f>ROUND(E91*U91,2)</f>
        <v>0.93</v>
      </c>
      <c r="W91" s="157"/>
      <c r="X91" s="157" t="s">
        <v>288</v>
      </c>
      <c r="Y91" s="157" t="s">
        <v>289</v>
      </c>
      <c r="Z91" s="146"/>
      <c r="AA91" s="146"/>
      <c r="AB91" s="146"/>
      <c r="AC91" s="146"/>
      <c r="AD91" s="146"/>
      <c r="AE91" s="146"/>
      <c r="AF91" s="146"/>
      <c r="AG91" s="146" t="s">
        <v>290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2" x14ac:dyDescent="0.2">
      <c r="A92" s="153"/>
      <c r="B92" s="154"/>
      <c r="C92" s="192" t="s">
        <v>460</v>
      </c>
      <c r="D92" s="188"/>
      <c r="E92" s="189">
        <v>3</v>
      </c>
      <c r="F92" s="157"/>
      <c r="G92" s="157"/>
      <c r="H92" s="157"/>
      <c r="I92" s="157"/>
      <c r="J92" s="157"/>
      <c r="K92" s="157"/>
      <c r="L92" s="157"/>
      <c r="M92" s="157"/>
      <c r="N92" s="156"/>
      <c r="O92" s="156"/>
      <c r="P92" s="156"/>
      <c r="Q92" s="156"/>
      <c r="R92" s="157"/>
      <c r="S92" s="157"/>
      <c r="T92" s="157"/>
      <c r="U92" s="157"/>
      <c r="V92" s="157"/>
      <c r="W92" s="157"/>
      <c r="X92" s="157"/>
      <c r="Y92" s="157"/>
      <c r="Z92" s="146"/>
      <c r="AA92" s="146"/>
      <c r="AB92" s="146"/>
      <c r="AC92" s="146"/>
      <c r="AD92" s="146"/>
      <c r="AE92" s="146"/>
      <c r="AF92" s="146"/>
      <c r="AG92" s="146" t="s">
        <v>353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1" x14ac:dyDescent="0.2">
      <c r="A93" s="167">
        <v>30</v>
      </c>
      <c r="B93" s="168" t="s">
        <v>461</v>
      </c>
      <c r="C93" s="184" t="s">
        <v>462</v>
      </c>
      <c r="D93" s="169" t="s">
        <v>350</v>
      </c>
      <c r="E93" s="170">
        <v>3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0">
        <v>0</v>
      </c>
      <c r="O93" s="170">
        <f>ROUND(E93*N93,2)</f>
        <v>0</v>
      </c>
      <c r="P93" s="170">
        <v>0</v>
      </c>
      <c r="Q93" s="170">
        <f>ROUND(E93*P93,2)</f>
        <v>0</v>
      </c>
      <c r="R93" s="172"/>
      <c r="S93" s="172" t="s">
        <v>302</v>
      </c>
      <c r="T93" s="173" t="s">
        <v>351</v>
      </c>
      <c r="U93" s="157">
        <v>0.125</v>
      </c>
      <c r="V93" s="157">
        <f>ROUND(E93*U93,2)</f>
        <v>0.38</v>
      </c>
      <c r="W93" s="157"/>
      <c r="X93" s="157" t="s">
        <v>288</v>
      </c>
      <c r="Y93" s="157" t="s">
        <v>289</v>
      </c>
      <c r="Z93" s="146"/>
      <c r="AA93" s="146"/>
      <c r="AB93" s="146"/>
      <c r="AC93" s="146"/>
      <c r="AD93" s="146"/>
      <c r="AE93" s="146"/>
      <c r="AF93" s="146"/>
      <c r="AG93" s="146" t="s">
        <v>290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2" x14ac:dyDescent="0.2">
      <c r="A94" s="153"/>
      <c r="B94" s="154"/>
      <c r="C94" s="192" t="s">
        <v>463</v>
      </c>
      <c r="D94" s="188"/>
      <c r="E94" s="189">
        <v>3</v>
      </c>
      <c r="F94" s="157"/>
      <c r="G94" s="157"/>
      <c r="H94" s="157"/>
      <c r="I94" s="157"/>
      <c r="J94" s="157"/>
      <c r="K94" s="157"/>
      <c r="L94" s="157"/>
      <c r="M94" s="157"/>
      <c r="N94" s="156"/>
      <c r="O94" s="156"/>
      <c r="P94" s="156"/>
      <c r="Q94" s="156"/>
      <c r="R94" s="157"/>
      <c r="S94" s="157"/>
      <c r="T94" s="157"/>
      <c r="U94" s="157"/>
      <c r="V94" s="157"/>
      <c r="W94" s="157"/>
      <c r="X94" s="157"/>
      <c r="Y94" s="157"/>
      <c r="Z94" s="146"/>
      <c r="AA94" s="146"/>
      <c r="AB94" s="146"/>
      <c r="AC94" s="146"/>
      <c r="AD94" s="146"/>
      <c r="AE94" s="146"/>
      <c r="AF94" s="146"/>
      <c r="AG94" s="146" t="s">
        <v>353</v>
      </c>
      <c r="AH94" s="146">
        <v>5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ht="22.5" outlineLevel="1" x14ac:dyDescent="0.2">
      <c r="A95" s="167">
        <v>31</v>
      </c>
      <c r="B95" s="168" t="s">
        <v>464</v>
      </c>
      <c r="C95" s="184" t="s">
        <v>465</v>
      </c>
      <c r="D95" s="169" t="s">
        <v>423</v>
      </c>
      <c r="E95" s="170">
        <v>286</v>
      </c>
      <c r="F95" s="171"/>
      <c r="G95" s="172">
        <f>ROUND(E95*F95,2)</f>
        <v>0</v>
      </c>
      <c r="H95" s="171"/>
      <c r="I95" s="172">
        <f>ROUND(E95*H95,2)</f>
        <v>0</v>
      </c>
      <c r="J95" s="171"/>
      <c r="K95" s="172">
        <f>ROUND(E95*J95,2)</f>
        <v>0</v>
      </c>
      <c r="L95" s="172">
        <v>21</v>
      </c>
      <c r="M95" s="172">
        <f>G95*(1+L95/100)</f>
        <v>0</v>
      </c>
      <c r="N95" s="170">
        <v>0.188</v>
      </c>
      <c r="O95" s="170">
        <f>ROUND(E95*N95,2)</f>
        <v>53.77</v>
      </c>
      <c r="P95" s="170">
        <v>0</v>
      </c>
      <c r="Q95" s="170">
        <f>ROUND(E95*P95,2)</f>
        <v>0</v>
      </c>
      <c r="R95" s="172"/>
      <c r="S95" s="172" t="s">
        <v>302</v>
      </c>
      <c r="T95" s="173" t="s">
        <v>351</v>
      </c>
      <c r="U95" s="157">
        <v>0.27200000000000002</v>
      </c>
      <c r="V95" s="157">
        <f>ROUND(E95*U95,2)</f>
        <v>77.790000000000006</v>
      </c>
      <c r="W95" s="157"/>
      <c r="X95" s="157" t="s">
        <v>288</v>
      </c>
      <c r="Y95" s="157" t="s">
        <v>289</v>
      </c>
      <c r="Z95" s="146"/>
      <c r="AA95" s="146"/>
      <c r="AB95" s="146"/>
      <c r="AC95" s="146"/>
      <c r="AD95" s="146"/>
      <c r="AE95" s="146"/>
      <c r="AF95" s="146"/>
      <c r="AG95" s="146" t="s">
        <v>290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ht="33.75" outlineLevel="2" x14ac:dyDescent="0.2">
      <c r="A96" s="153"/>
      <c r="B96" s="154"/>
      <c r="C96" s="192" t="s">
        <v>466</v>
      </c>
      <c r="D96" s="188"/>
      <c r="E96" s="189">
        <v>186.5</v>
      </c>
      <c r="F96" s="157"/>
      <c r="G96" s="157"/>
      <c r="H96" s="157"/>
      <c r="I96" s="157"/>
      <c r="J96" s="157"/>
      <c r="K96" s="157"/>
      <c r="L96" s="157"/>
      <c r="M96" s="157"/>
      <c r="N96" s="156"/>
      <c r="O96" s="156"/>
      <c r="P96" s="156"/>
      <c r="Q96" s="156"/>
      <c r="R96" s="157"/>
      <c r="S96" s="157"/>
      <c r="T96" s="157"/>
      <c r="U96" s="157"/>
      <c r="V96" s="157"/>
      <c r="W96" s="157"/>
      <c r="X96" s="157"/>
      <c r="Y96" s="157"/>
      <c r="Z96" s="146"/>
      <c r="AA96" s="146"/>
      <c r="AB96" s="146"/>
      <c r="AC96" s="146"/>
      <c r="AD96" s="146"/>
      <c r="AE96" s="146"/>
      <c r="AF96" s="146"/>
      <c r="AG96" s="146" t="s">
        <v>353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3" x14ac:dyDescent="0.2">
      <c r="A97" s="153"/>
      <c r="B97" s="154"/>
      <c r="C97" s="192" t="s">
        <v>467</v>
      </c>
      <c r="D97" s="188"/>
      <c r="E97" s="189">
        <v>11.75</v>
      </c>
      <c r="F97" s="157"/>
      <c r="G97" s="157"/>
      <c r="H97" s="157"/>
      <c r="I97" s="157"/>
      <c r="J97" s="157"/>
      <c r="K97" s="157"/>
      <c r="L97" s="157"/>
      <c r="M97" s="157"/>
      <c r="N97" s="156"/>
      <c r="O97" s="156"/>
      <c r="P97" s="156"/>
      <c r="Q97" s="156"/>
      <c r="R97" s="157"/>
      <c r="S97" s="157"/>
      <c r="T97" s="157"/>
      <c r="U97" s="157"/>
      <c r="V97" s="157"/>
      <c r="W97" s="157"/>
      <c r="X97" s="157"/>
      <c r="Y97" s="157"/>
      <c r="Z97" s="146"/>
      <c r="AA97" s="146"/>
      <c r="AB97" s="146"/>
      <c r="AC97" s="146"/>
      <c r="AD97" s="146"/>
      <c r="AE97" s="146"/>
      <c r="AF97" s="146"/>
      <c r="AG97" s="146" t="s">
        <v>353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ht="33.75" outlineLevel="3" x14ac:dyDescent="0.2">
      <c r="A98" s="153"/>
      <c r="B98" s="154"/>
      <c r="C98" s="192" t="s">
        <v>468</v>
      </c>
      <c r="D98" s="188"/>
      <c r="E98" s="189">
        <v>87.75</v>
      </c>
      <c r="F98" s="157"/>
      <c r="G98" s="157"/>
      <c r="H98" s="157"/>
      <c r="I98" s="157"/>
      <c r="J98" s="157"/>
      <c r="K98" s="157"/>
      <c r="L98" s="157"/>
      <c r="M98" s="157"/>
      <c r="N98" s="156"/>
      <c r="O98" s="156"/>
      <c r="P98" s="156"/>
      <c r="Q98" s="156"/>
      <c r="R98" s="157"/>
      <c r="S98" s="157"/>
      <c r="T98" s="157"/>
      <c r="U98" s="157"/>
      <c r="V98" s="157"/>
      <c r="W98" s="157"/>
      <c r="X98" s="157"/>
      <c r="Y98" s="157"/>
      <c r="Z98" s="146"/>
      <c r="AA98" s="146"/>
      <c r="AB98" s="146"/>
      <c r="AC98" s="146"/>
      <c r="AD98" s="146"/>
      <c r="AE98" s="146"/>
      <c r="AF98" s="146"/>
      <c r="AG98" s="146" t="s">
        <v>353</v>
      </c>
      <c r="AH98" s="146">
        <v>0</v>
      </c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ht="22.5" outlineLevel="1" x14ac:dyDescent="0.2">
      <c r="A99" s="167">
        <v>32</v>
      </c>
      <c r="B99" s="168" t="s">
        <v>464</v>
      </c>
      <c r="C99" s="184" t="s">
        <v>465</v>
      </c>
      <c r="D99" s="169" t="s">
        <v>423</v>
      </c>
      <c r="E99" s="170">
        <v>154.25</v>
      </c>
      <c r="F99" s="171"/>
      <c r="G99" s="172">
        <f>ROUND(E99*F99,2)</f>
        <v>0</v>
      </c>
      <c r="H99" s="171"/>
      <c r="I99" s="172">
        <f>ROUND(E99*H99,2)</f>
        <v>0</v>
      </c>
      <c r="J99" s="171"/>
      <c r="K99" s="172">
        <f>ROUND(E99*J99,2)</f>
        <v>0</v>
      </c>
      <c r="L99" s="172">
        <v>21</v>
      </c>
      <c r="M99" s="172">
        <f>G99*(1+L99/100)</f>
        <v>0</v>
      </c>
      <c r="N99" s="170">
        <v>0.188</v>
      </c>
      <c r="O99" s="170">
        <f>ROUND(E99*N99,2)</f>
        <v>29</v>
      </c>
      <c r="P99" s="170">
        <v>0</v>
      </c>
      <c r="Q99" s="170">
        <f>ROUND(E99*P99,2)</f>
        <v>0</v>
      </c>
      <c r="R99" s="172"/>
      <c r="S99" s="172" t="s">
        <v>302</v>
      </c>
      <c r="T99" s="173" t="s">
        <v>351</v>
      </c>
      <c r="U99" s="157">
        <v>0.27200000000000002</v>
      </c>
      <c r="V99" s="157">
        <f>ROUND(E99*U99,2)</f>
        <v>41.96</v>
      </c>
      <c r="W99" s="157"/>
      <c r="X99" s="157" t="s">
        <v>288</v>
      </c>
      <c r="Y99" s="157" t="s">
        <v>289</v>
      </c>
      <c r="Z99" s="146"/>
      <c r="AA99" s="146"/>
      <c r="AB99" s="146"/>
      <c r="AC99" s="146"/>
      <c r="AD99" s="146"/>
      <c r="AE99" s="146"/>
      <c r="AF99" s="146"/>
      <c r="AG99" s="146" t="s">
        <v>290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">
      <c r="A100" s="153"/>
      <c r="B100" s="154"/>
      <c r="C100" s="192" t="s">
        <v>469</v>
      </c>
      <c r="D100" s="188"/>
      <c r="E100" s="189">
        <v>154.25</v>
      </c>
      <c r="F100" s="157"/>
      <c r="G100" s="157"/>
      <c r="H100" s="157"/>
      <c r="I100" s="157"/>
      <c r="J100" s="157"/>
      <c r="K100" s="157"/>
      <c r="L100" s="157"/>
      <c r="M100" s="157"/>
      <c r="N100" s="156"/>
      <c r="O100" s="156"/>
      <c r="P100" s="156"/>
      <c r="Q100" s="156"/>
      <c r="R100" s="157"/>
      <c r="S100" s="157"/>
      <c r="T100" s="157"/>
      <c r="U100" s="157"/>
      <c r="V100" s="157"/>
      <c r="W100" s="157"/>
      <c r="X100" s="157"/>
      <c r="Y100" s="157"/>
      <c r="Z100" s="146"/>
      <c r="AA100" s="146"/>
      <c r="AB100" s="146"/>
      <c r="AC100" s="146"/>
      <c r="AD100" s="146"/>
      <c r="AE100" s="146"/>
      <c r="AF100" s="146"/>
      <c r="AG100" s="146" t="s">
        <v>353</v>
      </c>
      <c r="AH100" s="146">
        <v>0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ht="22.5" outlineLevel="1" x14ac:dyDescent="0.2">
      <c r="A101" s="174">
        <v>33</v>
      </c>
      <c r="B101" s="175" t="s">
        <v>470</v>
      </c>
      <c r="C101" s="183" t="s">
        <v>471</v>
      </c>
      <c r="D101" s="176" t="s">
        <v>423</v>
      </c>
      <c r="E101" s="177">
        <v>242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0.18113000000000001</v>
      </c>
      <c r="O101" s="177">
        <f>ROUND(E101*N101,2)</f>
        <v>43.83</v>
      </c>
      <c r="P101" s="177">
        <v>0</v>
      </c>
      <c r="Q101" s="177">
        <f>ROUND(E101*P101,2)</f>
        <v>0</v>
      </c>
      <c r="R101" s="179"/>
      <c r="S101" s="179" t="s">
        <v>302</v>
      </c>
      <c r="T101" s="180" t="s">
        <v>351</v>
      </c>
      <c r="U101" s="157">
        <v>0.32</v>
      </c>
      <c r="V101" s="157">
        <f>ROUND(E101*U101,2)</f>
        <v>77.44</v>
      </c>
      <c r="W101" s="157"/>
      <c r="X101" s="157" t="s">
        <v>288</v>
      </c>
      <c r="Y101" s="157" t="s">
        <v>289</v>
      </c>
      <c r="Z101" s="146"/>
      <c r="AA101" s="146"/>
      <c r="AB101" s="146"/>
      <c r="AC101" s="146"/>
      <c r="AD101" s="146"/>
      <c r="AE101" s="146"/>
      <c r="AF101" s="146"/>
      <c r="AG101" s="146" t="s">
        <v>290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1" x14ac:dyDescent="0.2">
      <c r="A102" s="167">
        <v>34</v>
      </c>
      <c r="B102" s="168" t="s">
        <v>472</v>
      </c>
      <c r="C102" s="184" t="s">
        <v>473</v>
      </c>
      <c r="D102" s="169" t="s">
        <v>423</v>
      </c>
      <c r="E102" s="170">
        <v>242</v>
      </c>
      <c r="F102" s="171"/>
      <c r="G102" s="172">
        <f>ROUND(E102*F102,2)</f>
        <v>0</v>
      </c>
      <c r="H102" s="171"/>
      <c r="I102" s="172">
        <f>ROUND(E102*H102,2)</f>
        <v>0</v>
      </c>
      <c r="J102" s="171"/>
      <c r="K102" s="172">
        <f>ROUND(E102*J102,2)</f>
        <v>0</v>
      </c>
      <c r="L102" s="172">
        <v>21</v>
      </c>
      <c r="M102" s="172">
        <f>G102*(1+L102/100)</f>
        <v>0</v>
      </c>
      <c r="N102" s="170">
        <v>0</v>
      </c>
      <c r="O102" s="170">
        <f>ROUND(E102*N102,2)</f>
        <v>0</v>
      </c>
      <c r="P102" s="170">
        <v>0</v>
      </c>
      <c r="Q102" s="170">
        <f>ROUND(E102*P102,2)</f>
        <v>0</v>
      </c>
      <c r="R102" s="172"/>
      <c r="S102" s="172" t="s">
        <v>302</v>
      </c>
      <c r="T102" s="173" t="s">
        <v>351</v>
      </c>
      <c r="U102" s="157">
        <v>0.12</v>
      </c>
      <c r="V102" s="157">
        <f>ROUND(E102*U102,2)</f>
        <v>29.04</v>
      </c>
      <c r="W102" s="157"/>
      <c r="X102" s="157" t="s">
        <v>288</v>
      </c>
      <c r="Y102" s="157" t="s">
        <v>289</v>
      </c>
      <c r="Z102" s="146"/>
      <c r="AA102" s="146"/>
      <c r="AB102" s="146"/>
      <c r="AC102" s="146"/>
      <c r="AD102" s="146"/>
      <c r="AE102" s="146"/>
      <c r="AF102" s="146"/>
      <c r="AG102" s="146" t="s">
        <v>290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2" x14ac:dyDescent="0.2">
      <c r="A103" s="153"/>
      <c r="B103" s="154"/>
      <c r="C103" s="192" t="s">
        <v>474</v>
      </c>
      <c r="D103" s="188"/>
      <c r="E103" s="189">
        <v>242</v>
      </c>
      <c r="F103" s="157"/>
      <c r="G103" s="157"/>
      <c r="H103" s="157"/>
      <c r="I103" s="157"/>
      <c r="J103" s="157"/>
      <c r="K103" s="157"/>
      <c r="L103" s="157"/>
      <c r="M103" s="157"/>
      <c r="N103" s="156"/>
      <c r="O103" s="156"/>
      <c r="P103" s="156"/>
      <c r="Q103" s="156"/>
      <c r="R103" s="157"/>
      <c r="S103" s="157"/>
      <c r="T103" s="157"/>
      <c r="U103" s="157"/>
      <c r="V103" s="157"/>
      <c r="W103" s="157"/>
      <c r="X103" s="157"/>
      <c r="Y103" s="157"/>
      <c r="Z103" s="146"/>
      <c r="AA103" s="146"/>
      <c r="AB103" s="146"/>
      <c r="AC103" s="146"/>
      <c r="AD103" s="146"/>
      <c r="AE103" s="146"/>
      <c r="AF103" s="146"/>
      <c r="AG103" s="146" t="s">
        <v>353</v>
      </c>
      <c r="AH103" s="146">
        <v>5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1" x14ac:dyDescent="0.2">
      <c r="A104" s="167">
        <v>35</v>
      </c>
      <c r="B104" s="168" t="s">
        <v>475</v>
      </c>
      <c r="C104" s="184" t="s">
        <v>476</v>
      </c>
      <c r="D104" s="169" t="s">
        <v>423</v>
      </c>
      <c r="E104" s="170">
        <v>242</v>
      </c>
      <c r="F104" s="171"/>
      <c r="G104" s="172">
        <f>ROUND(E104*F104,2)</f>
        <v>0</v>
      </c>
      <c r="H104" s="171"/>
      <c r="I104" s="172">
        <f>ROUND(E104*H104,2)</f>
        <v>0</v>
      </c>
      <c r="J104" s="171"/>
      <c r="K104" s="172">
        <f>ROUND(E104*J104,2)</f>
        <v>0</v>
      </c>
      <c r="L104" s="172">
        <v>21</v>
      </c>
      <c r="M104" s="172">
        <f>G104*(1+L104/100)</f>
        <v>0</v>
      </c>
      <c r="N104" s="170">
        <v>0</v>
      </c>
      <c r="O104" s="170">
        <f>ROUND(E104*N104,2)</f>
        <v>0</v>
      </c>
      <c r="P104" s="170">
        <v>0</v>
      </c>
      <c r="Q104" s="170">
        <f>ROUND(E104*P104,2)</f>
        <v>0</v>
      </c>
      <c r="R104" s="172"/>
      <c r="S104" s="172" t="s">
        <v>302</v>
      </c>
      <c r="T104" s="173" t="s">
        <v>351</v>
      </c>
      <c r="U104" s="157">
        <v>7.3999999999999996E-2</v>
      </c>
      <c r="V104" s="157">
        <f>ROUND(E104*U104,2)</f>
        <v>17.91</v>
      </c>
      <c r="W104" s="157"/>
      <c r="X104" s="157" t="s">
        <v>288</v>
      </c>
      <c r="Y104" s="157" t="s">
        <v>289</v>
      </c>
      <c r="Z104" s="146"/>
      <c r="AA104" s="146"/>
      <c r="AB104" s="146"/>
      <c r="AC104" s="146"/>
      <c r="AD104" s="146"/>
      <c r="AE104" s="146"/>
      <c r="AF104" s="146"/>
      <c r="AG104" s="146" t="s">
        <v>290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2" x14ac:dyDescent="0.2">
      <c r="A105" s="153"/>
      <c r="B105" s="154"/>
      <c r="C105" s="192" t="s">
        <v>477</v>
      </c>
      <c r="D105" s="188"/>
      <c r="E105" s="189">
        <v>242</v>
      </c>
      <c r="F105" s="157"/>
      <c r="G105" s="157"/>
      <c r="H105" s="157"/>
      <c r="I105" s="157"/>
      <c r="J105" s="157"/>
      <c r="K105" s="157"/>
      <c r="L105" s="157"/>
      <c r="M105" s="157"/>
      <c r="N105" s="156"/>
      <c r="O105" s="156"/>
      <c r="P105" s="156"/>
      <c r="Q105" s="156"/>
      <c r="R105" s="157"/>
      <c r="S105" s="157"/>
      <c r="T105" s="157"/>
      <c r="U105" s="157"/>
      <c r="V105" s="157"/>
      <c r="W105" s="157"/>
      <c r="X105" s="157"/>
      <c r="Y105" s="157"/>
      <c r="Z105" s="146"/>
      <c r="AA105" s="146"/>
      <c r="AB105" s="146"/>
      <c r="AC105" s="146"/>
      <c r="AD105" s="146"/>
      <c r="AE105" s="146"/>
      <c r="AF105" s="146"/>
      <c r="AG105" s="146" t="s">
        <v>353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ht="22.5" outlineLevel="1" x14ac:dyDescent="0.2">
      <c r="A106" s="174">
        <v>36</v>
      </c>
      <c r="B106" s="175" t="s">
        <v>478</v>
      </c>
      <c r="C106" s="183" t="s">
        <v>479</v>
      </c>
      <c r="D106" s="176" t="s">
        <v>457</v>
      </c>
      <c r="E106" s="177">
        <v>4</v>
      </c>
      <c r="F106" s="178"/>
      <c r="G106" s="179">
        <f>ROUND(E106*F106,2)</f>
        <v>0</v>
      </c>
      <c r="H106" s="178"/>
      <c r="I106" s="179">
        <f>ROUND(E106*H106,2)</f>
        <v>0</v>
      </c>
      <c r="J106" s="178"/>
      <c r="K106" s="179">
        <f>ROUND(E106*J106,2)</f>
        <v>0</v>
      </c>
      <c r="L106" s="179">
        <v>21</v>
      </c>
      <c r="M106" s="179">
        <f>G106*(1+L106/100)</f>
        <v>0</v>
      </c>
      <c r="N106" s="177">
        <v>1.6167899999999999</v>
      </c>
      <c r="O106" s="177">
        <f>ROUND(E106*N106,2)</f>
        <v>6.47</v>
      </c>
      <c r="P106" s="177">
        <v>0</v>
      </c>
      <c r="Q106" s="177">
        <f>ROUND(E106*P106,2)</f>
        <v>0</v>
      </c>
      <c r="R106" s="179"/>
      <c r="S106" s="179" t="s">
        <v>302</v>
      </c>
      <c r="T106" s="180" t="s">
        <v>351</v>
      </c>
      <c r="U106" s="157">
        <v>0.57999999999999996</v>
      </c>
      <c r="V106" s="157">
        <f>ROUND(E106*U106,2)</f>
        <v>2.3199999999999998</v>
      </c>
      <c r="W106" s="157"/>
      <c r="X106" s="157" t="s">
        <v>288</v>
      </c>
      <c r="Y106" s="157" t="s">
        <v>289</v>
      </c>
      <c r="Z106" s="146"/>
      <c r="AA106" s="146"/>
      <c r="AB106" s="146"/>
      <c r="AC106" s="146"/>
      <c r="AD106" s="146"/>
      <c r="AE106" s="146"/>
      <c r="AF106" s="146"/>
      <c r="AG106" s="146" t="s">
        <v>290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ht="22.5" outlineLevel="1" x14ac:dyDescent="0.2">
      <c r="A107" s="167">
        <v>37</v>
      </c>
      <c r="B107" s="168" t="s">
        <v>480</v>
      </c>
      <c r="C107" s="184" t="s">
        <v>481</v>
      </c>
      <c r="D107" s="169" t="s">
        <v>457</v>
      </c>
      <c r="E107" s="170">
        <v>273.3</v>
      </c>
      <c r="F107" s="171"/>
      <c r="G107" s="172">
        <f>ROUND(E107*F107,2)</f>
        <v>0</v>
      </c>
      <c r="H107" s="171"/>
      <c r="I107" s="172">
        <f>ROUND(E107*H107,2)</f>
        <v>0</v>
      </c>
      <c r="J107" s="171"/>
      <c r="K107" s="172">
        <f>ROUND(E107*J107,2)</f>
        <v>0</v>
      </c>
      <c r="L107" s="172">
        <v>21</v>
      </c>
      <c r="M107" s="172">
        <f>G107*(1+L107/100)</f>
        <v>0</v>
      </c>
      <c r="N107" s="170">
        <v>0.08</v>
      </c>
      <c r="O107" s="170">
        <f>ROUND(E107*N107,2)</f>
        <v>21.86</v>
      </c>
      <c r="P107" s="170">
        <v>0</v>
      </c>
      <c r="Q107" s="170">
        <f>ROUND(E107*P107,2)</f>
        <v>0</v>
      </c>
      <c r="R107" s="172" t="s">
        <v>401</v>
      </c>
      <c r="S107" s="172" t="s">
        <v>302</v>
      </c>
      <c r="T107" s="173" t="s">
        <v>351</v>
      </c>
      <c r="U107" s="157">
        <v>0</v>
      </c>
      <c r="V107" s="157">
        <f>ROUND(E107*U107,2)</f>
        <v>0</v>
      </c>
      <c r="W107" s="157"/>
      <c r="X107" s="157" t="s">
        <v>402</v>
      </c>
      <c r="Y107" s="157" t="s">
        <v>289</v>
      </c>
      <c r="Z107" s="146"/>
      <c r="AA107" s="146"/>
      <c r="AB107" s="146"/>
      <c r="AC107" s="146"/>
      <c r="AD107" s="146"/>
      <c r="AE107" s="146"/>
      <c r="AF107" s="146"/>
      <c r="AG107" s="146" t="s">
        <v>403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2" x14ac:dyDescent="0.2">
      <c r="A108" s="153"/>
      <c r="B108" s="154"/>
      <c r="C108" s="192" t="s">
        <v>482</v>
      </c>
      <c r="D108" s="188"/>
      <c r="E108" s="189">
        <v>286</v>
      </c>
      <c r="F108" s="157"/>
      <c r="G108" s="157"/>
      <c r="H108" s="157"/>
      <c r="I108" s="157"/>
      <c r="J108" s="157"/>
      <c r="K108" s="157"/>
      <c r="L108" s="157"/>
      <c r="M108" s="157"/>
      <c r="N108" s="156"/>
      <c r="O108" s="156"/>
      <c r="P108" s="156"/>
      <c r="Q108" s="156"/>
      <c r="R108" s="157"/>
      <c r="S108" s="157"/>
      <c r="T108" s="157"/>
      <c r="U108" s="157"/>
      <c r="V108" s="157"/>
      <c r="W108" s="157"/>
      <c r="X108" s="157"/>
      <c r="Y108" s="157"/>
      <c r="Z108" s="146"/>
      <c r="AA108" s="146"/>
      <c r="AB108" s="146"/>
      <c r="AC108" s="146"/>
      <c r="AD108" s="146"/>
      <c r="AE108" s="146"/>
      <c r="AF108" s="146"/>
      <c r="AG108" s="146" t="s">
        <v>353</v>
      </c>
      <c r="AH108" s="146">
        <v>5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">
      <c r="A109" s="153"/>
      <c r="B109" s="154"/>
      <c r="C109" s="193" t="s">
        <v>437</v>
      </c>
      <c r="D109" s="190"/>
      <c r="E109" s="191">
        <v>14.3</v>
      </c>
      <c r="F109" s="157"/>
      <c r="G109" s="157"/>
      <c r="H109" s="157"/>
      <c r="I109" s="157"/>
      <c r="J109" s="157"/>
      <c r="K109" s="157"/>
      <c r="L109" s="157"/>
      <c r="M109" s="157"/>
      <c r="N109" s="156"/>
      <c r="O109" s="156"/>
      <c r="P109" s="156"/>
      <c r="Q109" s="156"/>
      <c r="R109" s="157"/>
      <c r="S109" s="157"/>
      <c r="T109" s="157"/>
      <c r="U109" s="157"/>
      <c r="V109" s="157"/>
      <c r="W109" s="157"/>
      <c r="X109" s="157"/>
      <c r="Y109" s="157"/>
      <c r="Z109" s="146"/>
      <c r="AA109" s="146"/>
      <c r="AB109" s="146"/>
      <c r="AC109" s="146"/>
      <c r="AD109" s="146"/>
      <c r="AE109" s="146"/>
      <c r="AF109" s="146"/>
      <c r="AG109" s="146" t="s">
        <v>353</v>
      </c>
      <c r="AH109" s="146">
        <v>4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3" x14ac:dyDescent="0.2">
      <c r="A110" s="153"/>
      <c r="B110" s="154"/>
      <c r="C110" s="192" t="s">
        <v>483</v>
      </c>
      <c r="D110" s="188"/>
      <c r="E110" s="189">
        <v>-13</v>
      </c>
      <c r="F110" s="157"/>
      <c r="G110" s="157"/>
      <c r="H110" s="157"/>
      <c r="I110" s="157"/>
      <c r="J110" s="157"/>
      <c r="K110" s="157"/>
      <c r="L110" s="157"/>
      <c r="M110" s="157"/>
      <c r="N110" s="156"/>
      <c r="O110" s="156"/>
      <c r="P110" s="156"/>
      <c r="Q110" s="156"/>
      <c r="R110" s="157"/>
      <c r="S110" s="157"/>
      <c r="T110" s="157"/>
      <c r="U110" s="157"/>
      <c r="V110" s="157"/>
      <c r="W110" s="157"/>
      <c r="X110" s="157"/>
      <c r="Y110" s="157"/>
      <c r="Z110" s="146"/>
      <c r="AA110" s="146"/>
      <c r="AB110" s="146"/>
      <c r="AC110" s="146"/>
      <c r="AD110" s="146"/>
      <c r="AE110" s="146"/>
      <c r="AF110" s="146"/>
      <c r="AG110" s="146" t="s">
        <v>353</v>
      </c>
      <c r="AH110" s="146">
        <v>5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3" x14ac:dyDescent="0.2">
      <c r="A111" s="153"/>
      <c r="B111" s="154"/>
      <c r="C111" s="192" t="s">
        <v>484</v>
      </c>
      <c r="D111" s="188"/>
      <c r="E111" s="189">
        <v>-14</v>
      </c>
      <c r="F111" s="157"/>
      <c r="G111" s="157"/>
      <c r="H111" s="157"/>
      <c r="I111" s="157"/>
      <c r="J111" s="157"/>
      <c r="K111" s="157"/>
      <c r="L111" s="157"/>
      <c r="M111" s="157"/>
      <c r="N111" s="156"/>
      <c r="O111" s="156"/>
      <c r="P111" s="156"/>
      <c r="Q111" s="156"/>
      <c r="R111" s="157"/>
      <c r="S111" s="157"/>
      <c r="T111" s="157"/>
      <c r="U111" s="157"/>
      <c r="V111" s="157"/>
      <c r="W111" s="157"/>
      <c r="X111" s="157"/>
      <c r="Y111" s="157"/>
      <c r="Z111" s="146"/>
      <c r="AA111" s="146"/>
      <c r="AB111" s="146"/>
      <c r="AC111" s="146"/>
      <c r="AD111" s="146"/>
      <c r="AE111" s="146"/>
      <c r="AF111" s="146"/>
      <c r="AG111" s="146" t="s">
        <v>353</v>
      </c>
      <c r="AH111" s="146">
        <v>5</v>
      </c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ht="22.5" outlineLevel="1" x14ac:dyDescent="0.2">
      <c r="A112" s="167">
        <v>38</v>
      </c>
      <c r="B112" s="168" t="s">
        <v>485</v>
      </c>
      <c r="C112" s="184" t="s">
        <v>486</v>
      </c>
      <c r="D112" s="169" t="s">
        <v>457</v>
      </c>
      <c r="E112" s="170">
        <v>161.96250000000001</v>
      </c>
      <c r="F112" s="171"/>
      <c r="G112" s="172">
        <f>ROUND(E112*F112,2)</f>
        <v>0</v>
      </c>
      <c r="H112" s="171"/>
      <c r="I112" s="172">
        <f>ROUND(E112*H112,2)</f>
        <v>0</v>
      </c>
      <c r="J112" s="171"/>
      <c r="K112" s="172">
        <f>ROUND(E112*J112,2)</f>
        <v>0</v>
      </c>
      <c r="L112" s="172">
        <v>21</v>
      </c>
      <c r="M112" s="172">
        <f>G112*(1+L112/100)</f>
        <v>0</v>
      </c>
      <c r="N112" s="170">
        <v>5.1999999999999998E-2</v>
      </c>
      <c r="O112" s="170">
        <f>ROUND(E112*N112,2)</f>
        <v>8.42</v>
      </c>
      <c r="P112" s="170">
        <v>0</v>
      </c>
      <c r="Q112" s="170">
        <f>ROUND(E112*P112,2)</f>
        <v>0</v>
      </c>
      <c r="R112" s="172" t="s">
        <v>401</v>
      </c>
      <c r="S112" s="172" t="s">
        <v>302</v>
      </c>
      <c r="T112" s="173" t="s">
        <v>351</v>
      </c>
      <c r="U112" s="157">
        <v>0</v>
      </c>
      <c r="V112" s="157">
        <f>ROUND(E112*U112,2)</f>
        <v>0</v>
      </c>
      <c r="W112" s="157"/>
      <c r="X112" s="157" t="s">
        <v>402</v>
      </c>
      <c r="Y112" s="157" t="s">
        <v>289</v>
      </c>
      <c r="Z112" s="146"/>
      <c r="AA112" s="146"/>
      <c r="AB112" s="146"/>
      <c r="AC112" s="146"/>
      <c r="AD112" s="146"/>
      <c r="AE112" s="146"/>
      <c r="AF112" s="146"/>
      <c r="AG112" s="146" t="s">
        <v>403</v>
      </c>
      <c r="AH112" s="146"/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2" x14ac:dyDescent="0.2">
      <c r="A113" s="153"/>
      <c r="B113" s="154"/>
      <c r="C113" s="192" t="s">
        <v>487</v>
      </c>
      <c r="D113" s="188"/>
      <c r="E113" s="189">
        <v>154.25</v>
      </c>
      <c r="F113" s="157"/>
      <c r="G113" s="157"/>
      <c r="H113" s="157"/>
      <c r="I113" s="157"/>
      <c r="J113" s="157"/>
      <c r="K113" s="157"/>
      <c r="L113" s="157"/>
      <c r="M113" s="157"/>
      <c r="N113" s="156"/>
      <c r="O113" s="156"/>
      <c r="P113" s="156"/>
      <c r="Q113" s="156"/>
      <c r="R113" s="157"/>
      <c r="S113" s="157"/>
      <c r="T113" s="157"/>
      <c r="U113" s="157"/>
      <c r="V113" s="157"/>
      <c r="W113" s="157"/>
      <c r="X113" s="157"/>
      <c r="Y113" s="157"/>
      <c r="Z113" s="146"/>
      <c r="AA113" s="146"/>
      <c r="AB113" s="146"/>
      <c r="AC113" s="146"/>
      <c r="AD113" s="146"/>
      <c r="AE113" s="146"/>
      <c r="AF113" s="146"/>
      <c r="AG113" s="146" t="s">
        <v>353</v>
      </c>
      <c r="AH113" s="146">
        <v>5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3" x14ac:dyDescent="0.2">
      <c r="A114" s="153"/>
      <c r="B114" s="154"/>
      <c r="C114" s="193" t="s">
        <v>437</v>
      </c>
      <c r="D114" s="190"/>
      <c r="E114" s="191">
        <v>7.7125000000000004</v>
      </c>
      <c r="F114" s="157"/>
      <c r="G114" s="157"/>
      <c r="H114" s="157"/>
      <c r="I114" s="157"/>
      <c r="J114" s="157"/>
      <c r="K114" s="157"/>
      <c r="L114" s="157"/>
      <c r="M114" s="157"/>
      <c r="N114" s="156"/>
      <c r="O114" s="156"/>
      <c r="P114" s="156"/>
      <c r="Q114" s="156"/>
      <c r="R114" s="157"/>
      <c r="S114" s="157"/>
      <c r="T114" s="157"/>
      <c r="U114" s="157"/>
      <c r="V114" s="157"/>
      <c r="W114" s="157"/>
      <c r="X114" s="157"/>
      <c r="Y114" s="157"/>
      <c r="Z114" s="146"/>
      <c r="AA114" s="146"/>
      <c r="AB114" s="146"/>
      <c r="AC114" s="146"/>
      <c r="AD114" s="146"/>
      <c r="AE114" s="146"/>
      <c r="AF114" s="146"/>
      <c r="AG114" s="146" t="s">
        <v>353</v>
      </c>
      <c r="AH114" s="146">
        <v>4</v>
      </c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ht="22.5" outlineLevel="1" x14ac:dyDescent="0.2">
      <c r="A115" s="174">
        <v>39</v>
      </c>
      <c r="B115" s="175" t="s">
        <v>488</v>
      </c>
      <c r="C115" s="183" t="s">
        <v>489</v>
      </c>
      <c r="D115" s="176" t="s">
        <v>457</v>
      </c>
      <c r="E115" s="177">
        <v>13</v>
      </c>
      <c r="F115" s="178"/>
      <c r="G115" s="179">
        <f>ROUND(E115*F115,2)</f>
        <v>0</v>
      </c>
      <c r="H115" s="178"/>
      <c r="I115" s="179">
        <f>ROUND(E115*H115,2)</f>
        <v>0</v>
      </c>
      <c r="J115" s="178"/>
      <c r="K115" s="179">
        <f>ROUND(E115*J115,2)</f>
        <v>0</v>
      </c>
      <c r="L115" s="179">
        <v>21</v>
      </c>
      <c r="M115" s="179">
        <f>G115*(1+L115/100)</f>
        <v>0</v>
      </c>
      <c r="N115" s="177">
        <v>6.9000000000000006E-2</v>
      </c>
      <c r="O115" s="177">
        <f>ROUND(E115*N115,2)</f>
        <v>0.9</v>
      </c>
      <c r="P115" s="177">
        <v>0</v>
      </c>
      <c r="Q115" s="177">
        <f>ROUND(E115*P115,2)</f>
        <v>0</v>
      </c>
      <c r="R115" s="179" t="s">
        <v>401</v>
      </c>
      <c r="S115" s="179" t="s">
        <v>302</v>
      </c>
      <c r="T115" s="180" t="s">
        <v>351</v>
      </c>
      <c r="U115" s="157">
        <v>0</v>
      </c>
      <c r="V115" s="157">
        <f>ROUND(E115*U115,2)</f>
        <v>0</v>
      </c>
      <c r="W115" s="157"/>
      <c r="X115" s="157" t="s">
        <v>402</v>
      </c>
      <c r="Y115" s="157" t="s">
        <v>289</v>
      </c>
      <c r="Z115" s="146"/>
      <c r="AA115" s="146"/>
      <c r="AB115" s="146"/>
      <c r="AC115" s="146"/>
      <c r="AD115" s="146"/>
      <c r="AE115" s="146"/>
      <c r="AF115" s="146"/>
      <c r="AG115" s="146" t="s">
        <v>403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ht="22.5" outlineLevel="1" x14ac:dyDescent="0.2">
      <c r="A116" s="174">
        <v>40</v>
      </c>
      <c r="B116" s="175" t="s">
        <v>490</v>
      </c>
      <c r="C116" s="183" t="s">
        <v>491</v>
      </c>
      <c r="D116" s="176" t="s">
        <v>457</v>
      </c>
      <c r="E116" s="177">
        <v>14</v>
      </c>
      <c r="F116" s="178"/>
      <c r="G116" s="179">
        <f>ROUND(E116*F116,2)</f>
        <v>0</v>
      </c>
      <c r="H116" s="178"/>
      <c r="I116" s="179">
        <f>ROUND(E116*H116,2)</f>
        <v>0</v>
      </c>
      <c r="J116" s="178"/>
      <c r="K116" s="179">
        <f>ROUND(E116*J116,2)</f>
        <v>0</v>
      </c>
      <c r="L116" s="179">
        <v>21</v>
      </c>
      <c r="M116" s="179">
        <f>G116*(1+L116/100)</f>
        <v>0</v>
      </c>
      <c r="N116" s="177">
        <v>6.9000000000000006E-2</v>
      </c>
      <c r="O116" s="177">
        <f>ROUND(E116*N116,2)</f>
        <v>0.97</v>
      </c>
      <c r="P116" s="177">
        <v>0</v>
      </c>
      <c r="Q116" s="177">
        <f>ROUND(E116*P116,2)</f>
        <v>0</v>
      </c>
      <c r="R116" s="179" t="s">
        <v>401</v>
      </c>
      <c r="S116" s="179" t="s">
        <v>302</v>
      </c>
      <c r="T116" s="180" t="s">
        <v>351</v>
      </c>
      <c r="U116" s="157">
        <v>0</v>
      </c>
      <c r="V116" s="157">
        <f>ROUND(E116*U116,2)</f>
        <v>0</v>
      </c>
      <c r="W116" s="157"/>
      <c r="X116" s="157" t="s">
        <v>402</v>
      </c>
      <c r="Y116" s="157" t="s">
        <v>289</v>
      </c>
      <c r="Z116" s="146"/>
      <c r="AA116" s="146"/>
      <c r="AB116" s="146"/>
      <c r="AC116" s="146"/>
      <c r="AD116" s="146"/>
      <c r="AE116" s="146"/>
      <c r="AF116" s="146"/>
      <c r="AG116" s="146" t="s">
        <v>403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x14ac:dyDescent="0.2">
      <c r="A117" s="160" t="s">
        <v>281</v>
      </c>
      <c r="B117" s="161" t="s">
        <v>197</v>
      </c>
      <c r="C117" s="182" t="s">
        <v>198</v>
      </c>
      <c r="D117" s="162"/>
      <c r="E117" s="163"/>
      <c r="F117" s="164"/>
      <c r="G117" s="164">
        <f>SUMIF(AG118:AG118,"&lt;&gt;NOR",G118:G118)</f>
        <v>0</v>
      </c>
      <c r="H117" s="164"/>
      <c r="I117" s="164">
        <f>SUM(I118:I118)</f>
        <v>0</v>
      </c>
      <c r="J117" s="164"/>
      <c r="K117" s="164">
        <f>SUM(K118:K118)</f>
        <v>0</v>
      </c>
      <c r="L117" s="164"/>
      <c r="M117" s="164">
        <f>SUM(M118:M118)</f>
        <v>0</v>
      </c>
      <c r="N117" s="163"/>
      <c r="O117" s="163">
        <f>SUM(O118:O118)</f>
        <v>0</v>
      </c>
      <c r="P117" s="163"/>
      <c r="Q117" s="163">
        <f>SUM(Q118:Q118)</f>
        <v>0</v>
      </c>
      <c r="R117" s="164"/>
      <c r="S117" s="164"/>
      <c r="T117" s="165"/>
      <c r="U117" s="159"/>
      <c r="V117" s="159">
        <f>SUM(V118:V118)</f>
        <v>0.48</v>
      </c>
      <c r="W117" s="159"/>
      <c r="X117" s="159"/>
      <c r="Y117" s="159"/>
      <c r="AG117" t="s">
        <v>282</v>
      </c>
    </row>
    <row r="118" spans="1:60" outlineLevel="1" x14ac:dyDescent="0.2">
      <c r="A118" s="174">
        <v>41</v>
      </c>
      <c r="B118" s="175" t="s">
        <v>492</v>
      </c>
      <c r="C118" s="183" t="s">
        <v>493</v>
      </c>
      <c r="D118" s="176" t="s">
        <v>350</v>
      </c>
      <c r="E118" s="177">
        <v>242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0</v>
      </c>
      <c r="O118" s="177">
        <f>ROUND(E118*N118,2)</f>
        <v>0</v>
      </c>
      <c r="P118" s="177">
        <v>0</v>
      </c>
      <c r="Q118" s="177">
        <f>ROUND(E118*P118,2)</f>
        <v>0</v>
      </c>
      <c r="R118" s="179"/>
      <c r="S118" s="179" t="s">
        <v>302</v>
      </c>
      <c r="T118" s="180" t="s">
        <v>351</v>
      </c>
      <c r="U118" s="157">
        <v>2E-3</v>
      </c>
      <c r="V118" s="157">
        <f>ROUND(E118*U118,2)</f>
        <v>0.48</v>
      </c>
      <c r="W118" s="157"/>
      <c r="X118" s="157" t="s">
        <v>288</v>
      </c>
      <c r="Y118" s="157" t="s">
        <v>289</v>
      </c>
      <c r="Z118" s="146"/>
      <c r="AA118" s="146"/>
      <c r="AB118" s="146"/>
      <c r="AC118" s="146"/>
      <c r="AD118" s="146"/>
      <c r="AE118" s="146"/>
      <c r="AF118" s="146"/>
      <c r="AG118" s="146" t="s">
        <v>290</v>
      </c>
      <c r="AH118" s="146"/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x14ac:dyDescent="0.2">
      <c r="A119" s="160" t="s">
        <v>281</v>
      </c>
      <c r="B119" s="161" t="s">
        <v>203</v>
      </c>
      <c r="C119" s="182" t="s">
        <v>204</v>
      </c>
      <c r="D119" s="162"/>
      <c r="E119" s="163"/>
      <c r="F119" s="164"/>
      <c r="G119" s="164">
        <f>SUMIF(AG120:AG120,"&lt;&gt;NOR",G120:G120)</f>
        <v>0</v>
      </c>
      <c r="H119" s="164"/>
      <c r="I119" s="164">
        <f>SUM(I120:I120)</f>
        <v>0</v>
      </c>
      <c r="J119" s="164"/>
      <c r="K119" s="164">
        <f>SUM(K120:K120)</f>
        <v>0</v>
      </c>
      <c r="L119" s="164"/>
      <c r="M119" s="164">
        <f>SUM(M120:M120)</f>
        <v>0</v>
      </c>
      <c r="N119" s="163"/>
      <c r="O119" s="163">
        <f>SUM(O120:O120)</f>
        <v>0</v>
      </c>
      <c r="P119" s="163"/>
      <c r="Q119" s="163">
        <f>SUM(Q120:Q120)</f>
        <v>0</v>
      </c>
      <c r="R119" s="164"/>
      <c r="S119" s="164"/>
      <c r="T119" s="165"/>
      <c r="U119" s="159"/>
      <c r="V119" s="159">
        <f>SUM(V120:V120)</f>
        <v>444.11</v>
      </c>
      <c r="W119" s="159"/>
      <c r="X119" s="159"/>
      <c r="Y119" s="159"/>
      <c r="AG119" t="s">
        <v>282</v>
      </c>
    </row>
    <row r="120" spans="1:60" outlineLevel="1" x14ac:dyDescent="0.2">
      <c r="A120" s="174">
        <v>42</v>
      </c>
      <c r="B120" s="175" t="s">
        <v>494</v>
      </c>
      <c r="C120" s="183" t="s">
        <v>495</v>
      </c>
      <c r="D120" s="176" t="s">
        <v>400</v>
      </c>
      <c r="E120" s="177">
        <v>1138.7384500000001</v>
      </c>
      <c r="F120" s="178"/>
      <c r="G120" s="179">
        <f>ROUND(E120*F120,2)</f>
        <v>0</v>
      </c>
      <c r="H120" s="178"/>
      <c r="I120" s="179">
        <f>ROUND(E120*H120,2)</f>
        <v>0</v>
      </c>
      <c r="J120" s="178"/>
      <c r="K120" s="179">
        <f>ROUND(E120*J120,2)</f>
        <v>0</v>
      </c>
      <c r="L120" s="179">
        <v>21</v>
      </c>
      <c r="M120" s="179">
        <f>G120*(1+L120/100)</f>
        <v>0</v>
      </c>
      <c r="N120" s="177">
        <v>0</v>
      </c>
      <c r="O120" s="177">
        <f>ROUND(E120*N120,2)</f>
        <v>0</v>
      </c>
      <c r="P120" s="177">
        <v>0</v>
      </c>
      <c r="Q120" s="177">
        <f>ROUND(E120*P120,2)</f>
        <v>0</v>
      </c>
      <c r="R120" s="179"/>
      <c r="S120" s="179" t="s">
        <v>302</v>
      </c>
      <c r="T120" s="180" t="s">
        <v>351</v>
      </c>
      <c r="U120" s="157">
        <v>0.39</v>
      </c>
      <c r="V120" s="157">
        <f>ROUND(E120*U120,2)</f>
        <v>444.11</v>
      </c>
      <c r="W120" s="157"/>
      <c r="X120" s="157" t="s">
        <v>496</v>
      </c>
      <c r="Y120" s="157" t="s">
        <v>289</v>
      </c>
      <c r="Z120" s="146"/>
      <c r="AA120" s="146"/>
      <c r="AB120" s="146"/>
      <c r="AC120" s="146"/>
      <c r="AD120" s="146"/>
      <c r="AE120" s="146"/>
      <c r="AF120" s="146"/>
      <c r="AG120" s="146" t="s">
        <v>497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x14ac:dyDescent="0.2">
      <c r="A121" s="160" t="s">
        <v>281</v>
      </c>
      <c r="B121" s="161" t="s">
        <v>250</v>
      </c>
      <c r="C121" s="182" t="s">
        <v>251</v>
      </c>
      <c r="D121" s="162"/>
      <c r="E121" s="163"/>
      <c r="F121" s="164"/>
      <c r="G121" s="164">
        <f>SUMIF(AG122:AG130,"&lt;&gt;NOR",G122:G130)</f>
        <v>0</v>
      </c>
      <c r="H121" s="164"/>
      <c r="I121" s="164">
        <f>SUM(I122:I130)</f>
        <v>0</v>
      </c>
      <c r="J121" s="164"/>
      <c r="K121" s="164">
        <f>SUM(K122:K130)</f>
        <v>0</v>
      </c>
      <c r="L121" s="164"/>
      <c r="M121" s="164">
        <f>SUM(M122:M130)</f>
        <v>0</v>
      </c>
      <c r="N121" s="163"/>
      <c r="O121" s="163">
        <f>SUM(O122:O130)</f>
        <v>0</v>
      </c>
      <c r="P121" s="163"/>
      <c r="Q121" s="163">
        <f>SUM(Q122:Q130)</f>
        <v>0</v>
      </c>
      <c r="R121" s="164"/>
      <c r="S121" s="164"/>
      <c r="T121" s="165"/>
      <c r="U121" s="159"/>
      <c r="V121" s="159">
        <f>SUM(V122:V130)</f>
        <v>13.15</v>
      </c>
      <c r="W121" s="159"/>
      <c r="X121" s="159"/>
      <c r="Y121" s="159"/>
      <c r="AG121" t="s">
        <v>282</v>
      </c>
    </row>
    <row r="122" spans="1:60" ht="22.5" outlineLevel="1" x14ac:dyDescent="0.2">
      <c r="A122" s="167">
        <v>43</v>
      </c>
      <c r="B122" s="168" t="s">
        <v>498</v>
      </c>
      <c r="C122" s="184" t="s">
        <v>499</v>
      </c>
      <c r="D122" s="169" t="s">
        <v>400</v>
      </c>
      <c r="E122" s="170">
        <v>2</v>
      </c>
      <c r="F122" s="171"/>
      <c r="G122" s="172">
        <f>ROUND(E122*F122,2)</f>
        <v>0</v>
      </c>
      <c r="H122" s="171"/>
      <c r="I122" s="172">
        <f>ROUND(E122*H122,2)</f>
        <v>0</v>
      </c>
      <c r="J122" s="171"/>
      <c r="K122" s="172">
        <f>ROUND(E122*J122,2)</f>
        <v>0</v>
      </c>
      <c r="L122" s="172">
        <v>21</v>
      </c>
      <c r="M122" s="172">
        <f>G122*(1+L122/100)</f>
        <v>0</v>
      </c>
      <c r="N122" s="170">
        <v>0</v>
      </c>
      <c r="O122" s="170">
        <f>ROUND(E122*N122,2)</f>
        <v>0</v>
      </c>
      <c r="P122" s="170">
        <v>0</v>
      </c>
      <c r="Q122" s="170">
        <f>ROUND(E122*P122,2)</f>
        <v>0</v>
      </c>
      <c r="R122" s="172"/>
      <c r="S122" s="172" t="s">
        <v>302</v>
      </c>
      <c r="T122" s="173" t="s">
        <v>351</v>
      </c>
      <c r="U122" s="157">
        <v>0</v>
      </c>
      <c r="V122" s="157">
        <f>ROUND(E122*U122,2)</f>
        <v>0</v>
      </c>
      <c r="W122" s="157"/>
      <c r="X122" s="157" t="s">
        <v>288</v>
      </c>
      <c r="Y122" s="157" t="s">
        <v>289</v>
      </c>
      <c r="Z122" s="146"/>
      <c r="AA122" s="146"/>
      <c r="AB122" s="146"/>
      <c r="AC122" s="146"/>
      <c r="AD122" s="146"/>
      <c r="AE122" s="146"/>
      <c r="AF122" s="146"/>
      <c r="AG122" s="146" t="s">
        <v>290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2" x14ac:dyDescent="0.2">
      <c r="A123" s="153"/>
      <c r="B123" s="154"/>
      <c r="C123" s="192" t="s">
        <v>500</v>
      </c>
      <c r="D123" s="188"/>
      <c r="E123" s="189">
        <v>2</v>
      </c>
      <c r="F123" s="157"/>
      <c r="G123" s="157"/>
      <c r="H123" s="157"/>
      <c r="I123" s="157"/>
      <c r="J123" s="157"/>
      <c r="K123" s="157"/>
      <c r="L123" s="157"/>
      <c r="M123" s="157"/>
      <c r="N123" s="156"/>
      <c r="O123" s="156"/>
      <c r="P123" s="156"/>
      <c r="Q123" s="156"/>
      <c r="R123" s="157"/>
      <c r="S123" s="157"/>
      <c r="T123" s="157"/>
      <c r="U123" s="157"/>
      <c r="V123" s="157"/>
      <c r="W123" s="157"/>
      <c r="X123" s="157"/>
      <c r="Y123" s="157"/>
      <c r="Z123" s="146"/>
      <c r="AA123" s="146"/>
      <c r="AB123" s="146"/>
      <c r="AC123" s="146"/>
      <c r="AD123" s="146"/>
      <c r="AE123" s="146"/>
      <c r="AF123" s="146"/>
      <c r="AG123" s="146" t="s">
        <v>353</v>
      </c>
      <c r="AH123" s="146">
        <v>7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ht="22.5" outlineLevel="1" x14ac:dyDescent="0.2">
      <c r="A124" s="167">
        <v>44</v>
      </c>
      <c r="B124" s="168" t="s">
        <v>501</v>
      </c>
      <c r="C124" s="184" t="s">
        <v>502</v>
      </c>
      <c r="D124" s="169" t="s">
        <v>400</v>
      </c>
      <c r="E124" s="170">
        <v>19.965</v>
      </c>
      <c r="F124" s="171"/>
      <c r="G124" s="172">
        <f>ROUND(E124*F124,2)</f>
        <v>0</v>
      </c>
      <c r="H124" s="171"/>
      <c r="I124" s="172">
        <f>ROUND(E124*H124,2)</f>
        <v>0</v>
      </c>
      <c r="J124" s="171"/>
      <c r="K124" s="172">
        <f>ROUND(E124*J124,2)</f>
        <v>0</v>
      </c>
      <c r="L124" s="172">
        <v>21</v>
      </c>
      <c r="M124" s="172">
        <f>G124*(1+L124/100)</f>
        <v>0</v>
      </c>
      <c r="N124" s="170">
        <v>0</v>
      </c>
      <c r="O124" s="170">
        <f>ROUND(E124*N124,2)</f>
        <v>0</v>
      </c>
      <c r="P124" s="170">
        <v>0</v>
      </c>
      <c r="Q124" s="170">
        <f>ROUND(E124*P124,2)</f>
        <v>0</v>
      </c>
      <c r="R124" s="172"/>
      <c r="S124" s="172" t="s">
        <v>302</v>
      </c>
      <c r="T124" s="173" t="s">
        <v>351</v>
      </c>
      <c r="U124" s="157">
        <v>0</v>
      </c>
      <c r="V124" s="157">
        <f>ROUND(E124*U124,2)</f>
        <v>0</v>
      </c>
      <c r="W124" s="157"/>
      <c r="X124" s="157" t="s">
        <v>288</v>
      </c>
      <c r="Y124" s="157" t="s">
        <v>289</v>
      </c>
      <c r="Z124" s="146"/>
      <c r="AA124" s="146"/>
      <c r="AB124" s="146"/>
      <c r="AC124" s="146"/>
      <c r="AD124" s="146"/>
      <c r="AE124" s="146"/>
      <c r="AF124" s="146"/>
      <c r="AG124" s="146" t="s">
        <v>290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">
      <c r="A125" s="153"/>
      <c r="B125" s="154"/>
      <c r="C125" s="192" t="s">
        <v>503</v>
      </c>
      <c r="D125" s="188"/>
      <c r="E125" s="189">
        <v>19.965</v>
      </c>
      <c r="F125" s="157"/>
      <c r="G125" s="157"/>
      <c r="H125" s="157"/>
      <c r="I125" s="157"/>
      <c r="J125" s="157"/>
      <c r="K125" s="157"/>
      <c r="L125" s="157"/>
      <c r="M125" s="157"/>
      <c r="N125" s="156"/>
      <c r="O125" s="156"/>
      <c r="P125" s="156"/>
      <c r="Q125" s="156"/>
      <c r="R125" s="157"/>
      <c r="S125" s="157"/>
      <c r="T125" s="157"/>
      <c r="U125" s="157"/>
      <c r="V125" s="157"/>
      <c r="W125" s="157"/>
      <c r="X125" s="157"/>
      <c r="Y125" s="157"/>
      <c r="Z125" s="146"/>
      <c r="AA125" s="146"/>
      <c r="AB125" s="146"/>
      <c r="AC125" s="146"/>
      <c r="AD125" s="146"/>
      <c r="AE125" s="146"/>
      <c r="AF125" s="146"/>
      <c r="AG125" s="146" t="s">
        <v>353</v>
      </c>
      <c r="AH125" s="146">
        <v>7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1" x14ac:dyDescent="0.2">
      <c r="A126" s="174">
        <v>45</v>
      </c>
      <c r="B126" s="175" t="s">
        <v>504</v>
      </c>
      <c r="C126" s="183" t="s">
        <v>505</v>
      </c>
      <c r="D126" s="176" t="s">
        <v>400</v>
      </c>
      <c r="E126" s="177">
        <v>21.965</v>
      </c>
      <c r="F126" s="178"/>
      <c r="G126" s="179">
        <f>ROUND(E126*F126,2)</f>
        <v>0</v>
      </c>
      <c r="H126" s="178"/>
      <c r="I126" s="179">
        <f>ROUND(E126*H126,2)</f>
        <v>0</v>
      </c>
      <c r="J126" s="178"/>
      <c r="K126" s="179">
        <f>ROUND(E126*J126,2)</f>
        <v>0</v>
      </c>
      <c r="L126" s="179">
        <v>21</v>
      </c>
      <c r="M126" s="179">
        <f>G126*(1+L126/100)</f>
        <v>0</v>
      </c>
      <c r="N126" s="177">
        <v>0</v>
      </c>
      <c r="O126" s="177">
        <f>ROUND(E126*N126,2)</f>
        <v>0</v>
      </c>
      <c r="P126" s="177">
        <v>0</v>
      </c>
      <c r="Q126" s="177">
        <f>ROUND(E126*P126,2)</f>
        <v>0</v>
      </c>
      <c r="R126" s="179"/>
      <c r="S126" s="179" t="s">
        <v>302</v>
      </c>
      <c r="T126" s="180" t="s">
        <v>351</v>
      </c>
      <c r="U126" s="157">
        <v>9.9000000000000005E-2</v>
      </c>
      <c r="V126" s="157">
        <f>ROUND(E126*U126,2)</f>
        <v>2.17</v>
      </c>
      <c r="W126" s="157"/>
      <c r="X126" s="157" t="s">
        <v>506</v>
      </c>
      <c r="Y126" s="157" t="s">
        <v>289</v>
      </c>
      <c r="Z126" s="146"/>
      <c r="AA126" s="146"/>
      <c r="AB126" s="146"/>
      <c r="AC126" s="146"/>
      <c r="AD126" s="146"/>
      <c r="AE126" s="146"/>
      <c r="AF126" s="146"/>
      <c r="AG126" s="146" t="s">
        <v>507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1" x14ac:dyDescent="0.2">
      <c r="A127" s="174">
        <v>46</v>
      </c>
      <c r="B127" s="175" t="s">
        <v>508</v>
      </c>
      <c r="C127" s="183" t="s">
        <v>509</v>
      </c>
      <c r="D127" s="176" t="s">
        <v>400</v>
      </c>
      <c r="E127" s="177">
        <v>21.965</v>
      </c>
      <c r="F127" s="178"/>
      <c r="G127" s="179">
        <f>ROUND(E127*F127,2)</f>
        <v>0</v>
      </c>
      <c r="H127" s="178"/>
      <c r="I127" s="179">
        <f>ROUND(E127*H127,2)</f>
        <v>0</v>
      </c>
      <c r="J127" s="178"/>
      <c r="K127" s="179">
        <f>ROUND(E127*J127,2)</f>
        <v>0</v>
      </c>
      <c r="L127" s="179">
        <v>21</v>
      </c>
      <c r="M127" s="179">
        <f>G127*(1+L127/100)</f>
        <v>0</v>
      </c>
      <c r="N127" s="177">
        <v>0</v>
      </c>
      <c r="O127" s="177">
        <f>ROUND(E127*N127,2)</f>
        <v>0</v>
      </c>
      <c r="P127" s="177">
        <v>0</v>
      </c>
      <c r="Q127" s="177">
        <f>ROUND(E127*P127,2)</f>
        <v>0</v>
      </c>
      <c r="R127" s="179"/>
      <c r="S127" s="179" t="s">
        <v>302</v>
      </c>
      <c r="T127" s="180" t="s">
        <v>351</v>
      </c>
      <c r="U127" s="157">
        <v>0.49</v>
      </c>
      <c r="V127" s="157">
        <f>ROUND(E127*U127,2)</f>
        <v>10.76</v>
      </c>
      <c r="W127" s="157"/>
      <c r="X127" s="157" t="s">
        <v>506</v>
      </c>
      <c r="Y127" s="157" t="s">
        <v>289</v>
      </c>
      <c r="Z127" s="146"/>
      <c r="AA127" s="146"/>
      <c r="AB127" s="146"/>
      <c r="AC127" s="146"/>
      <c r="AD127" s="146"/>
      <c r="AE127" s="146"/>
      <c r="AF127" s="146"/>
      <c r="AG127" s="146" t="s">
        <v>507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1" x14ac:dyDescent="0.2">
      <c r="A128" s="167">
        <v>47</v>
      </c>
      <c r="B128" s="168" t="s">
        <v>510</v>
      </c>
      <c r="C128" s="184" t="s">
        <v>511</v>
      </c>
      <c r="D128" s="169" t="s">
        <v>400</v>
      </c>
      <c r="E128" s="170">
        <v>87.86</v>
      </c>
      <c r="F128" s="171"/>
      <c r="G128" s="172">
        <f>ROUND(E128*F128,2)</f>
        <v>0</v>
      </c>
      <c r="H128" s="171"/>
      <c r="I128" s="172">
        <f>ROUND(E128*H128,2)</f>
        <v>0</v>
      </c>
      <c r="J128" s="171"/>
      <c r="K128" s="172">
        <f>ROUND(E128*J128,2)</f>
        <v>0</v>
      </c>
      <c r="L128" s="172">
        <v>21</v>
      </c>
      <c r="M128" s="172">
        <f>G128*(1+L128/100)</f>
        <v>0</v>
      </c>
      <c r="N128" s="170">
        <v>0</v>
      </c>
      <c r="O128" s="170">
        <f>ROUND(E128*N128,2)</f>
        <v>0</v>
      </c>
      <c r="P128" s="170">
        <v>0</v>
      </c>
      <c r="Q128" s="170">
        <f>ROUND(E128*P128,2)</f>
        <v>0</v>
      </c>
      <c r="R128" s="172"/>
      <c r="S128" s="172" t="s">
        <v>302</v>
      </c>
      <c r="T128" s="173" t="s">
        <v>351</v>
      </c>
      <c r="U128" s="157">
        <v>0</v>
      </c>
      <c r="V128" s="157">
        <f>ROUND(E128*U128,2)</f>
        <v>0</v>
      </c>
      <c r="W128" s="157"/>
      <c r="X128" s="157" t="s">
        <v>506</v>
      </c>
      <c r="Y128" s="157" t="s">
        <v>289</v>
      </c>
      <c r="Z128" s="146"/>
      <c r="AA128" s="146"/>
      <c r="AB128" s="146"/>
      <c r="AC128" s="146"/>
      <c r="AD128" s="146"/>
      <c r="AE128" s="146"/>
      <c r="AF128" s="146"/>
      <c r="AG128" s="146" t="s">
        <v>507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2" x14ac:dyDescent="0.2">
      <c r="A129" s="153"/>
      <c r="B129" s="154"/>
      <c r="C129" s="749" t="s">
        <v>512</v>
      </c>
      <c r="D129" s="750"/>
      <c r="E129" s="750"/>
      <c r="F129" s="750"/>
      <c r="G129" s="750"/>
      <c r="H129" s="157"/>
      <c r="I129" s="157"/>
      <c r="J129" s="157"/>
      <c r="K129" s="157"/>
      <c r="L129" s="157"/>
      <c r="M129" s="157"/>
      <c r="N129" s="156"/>
      <c r="O129" s="156"/>
      <c r="P129" s="156"/>
      <c r="Q129" s="156"/>
      <c r="R129" s="157"/>
      <c r="S129" s="157"/>
      <c r="T129" s="157"/>
      <c r="U129" s="157"/>
      <c r="V129" s="157"/>
      <c r="W129" s="157"/>
      <c r="X129" s="157"/>
      <c r="Y129" s="157"/>
      <c r="Z129" s="146"/>
      <c r="AA129" s="146"/>
      <c r="AB129" s="146"/>
      <c r="AC129" s="146"/>
      <c r="AD129" s="146"/>
      <c r="AE129" s="146"/>
      <c r="AF129" s="146"/>
      <c r="AG129" s="146" t="s">
        <v>298</v>
      </c>
      <c r="AH129" s="146"/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1" x14ac:dyDescent="0.2">
      <c r="A130" s="167">
        <v>48</v>
      </c>
      <c r="B130" s="168" t="s">
        <v>513</v>
      </c>
      <c r="C130" s="184" t="s">
        <v>514</v>
      </c>
      <c r="D130" s="169" t="s">
        <v>400</v>
      </c>
      <c r="E130" s="170">
        <v>21.965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0">
        <v>0</v>
      </c>
      <c r="O130" s="170">
        <f>ROUND(E130*N130,2)</f>
        <v>0</v>
      </c>
      <c r="P130" s="170">
        <v>0</v>
      </c>
      <c r="Q130" s="170">
        <f>ROUND(E130*P130,2)</f>
        <v>0</v>
      </c>
      <c r="R130" s="172"/>
      <c r="S130" s="172" t="s">
        <v>302</v>
      </c>
      <c r="T130" s="173" t="s">
        <v>351</v>
      </c>
      <c r="U130" s="157">
        <v>0.01</v>
      </c>
      <c r="V130" s="157">
        <f>ROUND(E130*U130,2)</f>
        <v>0.22</v>
      </c>
      <c r="W130" s="157"/>
      <c r="X130" s="157" t="s">
        <v>506</v>
      </c>
      <c r="Y130" s="157" t="s">
        <v>289</v>
      </c>
      <c r="Z130" s="146"/>
      <c r="AA130" s="146"/>
      <c r="AB130" s="146"/>
      <c r="AC130" s="146"/>
      <c r="AD130" s="146"/>
      <c r="AE130" s="146"/>
      <c r="AF130" s="146"/>
      <c r="AG130" s="146" t="s">
        <v>507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x14ac:dyDescent="0.2">
      <c r="A131" s="3"/>
      <c r="B131" s="4"/>
      <c r="C131" s="185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AE131">
        <v>12</v>
      </c>
      <c r="AF131">
        <v>21</v>
      </c>
      <c r="AG131" t="s">
        <v>267</v>
      </c>
    </row>
    <row r="132" spans="1:60" x14ac:dyDescent="0.2">
      <c r="A132" s="149"/>
      <c r="B132" s="150" t="s">
        <v>31</v>
      </c>
      <c r="C132" s="186"/>
      <c r="D132" s="151"/>
      <c r="E132" s="152"/>
      <c r="F132" s="152"/>
      <c r="G132" s="166">
        <f>G8+G13+G45+G88+G90+G117+G119+G121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AE132">
        <f>SUMIF(L7:L130,AE131,G7:G130)</f>
        <v>0</v>
      </c>
      <c r="AF132">
        <f>SUMIF(L7:L130,AF131,G7:G130)</f>
        <v>0</v>
      </c>
      <c r="AG132" t="s">
        <v>343</v>
      </c>
    </row>
    <row r="133" spans="1:60" x14ac:dyDescent="0.2">
      <c r="A133" s="3"/>
      <c r="B133" s="4"/>
      <c r="C133" s="185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60" x14ac:dyDescent="0.2">
      <c r="A134" s="3"/>
      <c r="B134" s="4"/>
      <c r="C134" s="185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60" x14ac:dyDescent="0.2">
      <c r="A135" s="735" t="s">
        <v>344</v>
      </c>
      <c r="B135" s="735"/>
      <c r="C135" s="736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60" x14ac:dyDescent="0.2">
      <c r="A136" s="737"/>
      <c r="B136" s="738"/>
      <c r="C136" s="739"/>
      <c r="D136" s="738"/>
      <c r="E136" s="738"/>
      <c r="F136" s="738"/>
      <c r="G136" s="740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G136" t="s">
        <v>345</v>
      </c>
    </row>
    <row r="137" spans="1:60" x14ac:dyDescent="0.2">
      <c r="A137" s="741"/>
      <c r="B137" s="742"/>
      <c r="C137" s="743"/>
      <c r="D137" s="742"/>
      <c r="E137" s="742"/>
      <c r="F137" s="742"/>
      <c r="G137" s="744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">
      <c r="A138" s="741"/>
      <c r="B138" s="742"/>
      <c r="C138" s="743"/>
      <c r="D138" s="742"/>
      <c r="E138" s="742"/>
      <c r="F138" s="742"/>
      <c r="G138" s="744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">
      <c r="A139" s="741"/>
      <c r="B139" s="742"/>
      <c r="C139" s="743"/>
      <c r="D139" s="742"/>
      <c r="E139" s="742"/>
      <c r="F139" s="742"/>
      <c r="G139" s="744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">
      <c r="A140" s="745"/>
      <c r="B140" s="746"/>
      <c r="C140" s="747"/>
      <c r="D140" s="746"/>
      <c r="E140" s="746"/>
      <c r="F140" s="746"/>
      <c r="G140" s="748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">
      <c r="A141" s="3"/>
      <c r="B141" s="4"/>
      <c r="C141" s="185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">
      <c r="C142" s="187"/>
      <c r="D142" s="10"/>
      <c r="AG142" t="s">
        <v>347</v>
      </c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DW36EKA35/Kej5hDrMVI8FpsWpFymUW49X0JUlwk8F5lepP7cB+1ELSjCHlFPWiIzXDCuxSgoARG1LHFrTv7w==" saltValue="CZkuJY3XuT57/5AH7IwkcQ==" spinCount="100000" sheet="1" formatRows="0"/>
  <mergeCells count="11">
    <mergeCell ref="A1:G1"/>
    <mergeCell ref="C2:G2"/>
    <mergeCell ref="C3:G3"/>
    <mergeCell ref="C4:G4"/>
    <mergeCell ref="A135:C135"/>
    <mergeCell ref="A136:G140"/>
    <mergeCell ref="C80:G80"/>
    <mergeCell ref="C81:G81"/>
    <mergeCell ref="C82:G82"/>
    <mergeCell ref="C83:G83"/>
    <mergeCell ref="C129:G129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61</v>
      </c>
      <c r="C3" s="754" t="s">
        <v>62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65</v>
      </c>
      <c r="C4" s="757" t="s">
        <v>66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158</v>
      </c>
      <c r="C8" s="182" t="s">
        <v>159</v>
      </c>
      <c r="D8" s="162"/>
      <c r="E8" s="163"/>
      <c r="F8" s="164"/>
      <c r="G8" s="164">
        <f>SUMIF(AG9:AG24,"&lt;&gt;NOR",G9:G24)</f>
        <v>0</v>
      </c>
      <c r="H8" s="164"/>
      <c r="I8" s="164">
        <f>SUM(I9:I24)</f>
        <v>0</v>
      </c>
      <c r="J8" s="164"/>
      <c r="K8" s="164">
        <f>SUM(K9:K24)</f>
        <v>0</v>
      </c>
      <c r="L8" s="164"/>
      <c r="M8" s="164">
        <f>SUM(M9:M24)</f>
        <v>0</v>
      </c>
      <c r="N8" s="163"/>
      <c r="O8" s="163">
        <f>SUM(O9:O24)</f>
        <v>0</v>
      </c>
      <c r="P8" s="163"/>
      <c r="Q8" s="163">
        <f>SUM(Q9:Q24)</f>
        <v>0</v>
      </c>
      <c r="R8" s="164"/>
      <c r="S8" s="164"/>
      <c r="T8" s="165"/>
      <c r="U8" s="159"/>
      <c r="V8" s="159">
        <f>SUM(V9:V24)</f>
        <v>3.23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358</v>
      </c>
      <c r="C9" s="184" t="s">
        <v>359</v>
      </c>
      <c r="D9" s="169" t="s">
        <v>356</v>
      </c>
      <c r="E9" s="170">
        <v>0.38807999999999998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1.548</v>
      </c>
      <c r="V9" s="157">
        <f>ROUND(E9*U9,2)</f>
        <v>0.6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518</v>
      </c>
      <c r="D10" s="188"/>
      <c r="E10" s="189">
        <v>0.38807999999999998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364</v>
      </c>
      <c r="C11" s="184" t="s">
        <v>365</v>
      </c>
      <c r="D11" s="169" t="s">
        <v>356</v>
      </c>
      <c r="E11" s="170">
        <v>7.7615999999999996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0.223</v>
      </c>
      <c r="V11" s="157">
        <f>ROUND(E11*U11,2)</f>
        <v>1.73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519</v>
      </c>
      <c r="D12" s="188"/>
      <c r="E12" s="189">
        <v>7.7615999999999996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67">
        <v>3</v>
      </c>
      <c r="B13" s="168" t="s">
        <v>372</v>
      </c>
      <c r="C13" s="184" t="s">
        <v>373</v>
      </c>
      <c r="D13" s="169" t="s">
        <v>356</v>
      </c>
      <c r="E13" s="170">
        <v>2.7165599999999999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0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302</v>
      </c>
      <c r="T13" s="173" t="s">
        <v>351</v>
      </c>
      <c r="U13" s="157">
        <v>0.09</v>
      </c>
      <c r="V13" s="157">
        <f>ROUND(E13*U13,2)</f>
        <v>0.24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92" t="s">
        <v>520</v>
      </c>
      <c r="D14" s="188"/>
      <c r="E14" s="189">
        <v>2.7165599999999999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5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4</v>
      </c>
      <c r="B15" s="168" t="s">
        <v>375</v>
      </c>
      <c r="C15" s="184" t="s">
        <v>376</v>
      </c>
      <c r="D15" s="169" t="s">
        <v>356</v>
      </c>
      <c r="E15" s="170">
        <v>7.7615999999999996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1.0999999999999999E-2</v>
      </c>
      <c r="V15" s="157">
        <f>ROUND(E15*U15,2)</f>
        <v>0.09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290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521</v>
      </c>
      <c r="D16" s="188"/>
      <c r="E16" s="189">
        <v>7.7615999999999996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5</v>
      </c>
      <c r="B17" s="168" t="s">
        <v>385</v>
      </c>
      <c r="C17" s="184" t="s">
        <v>386</v>
      </c>
      <c r="D17" s="169" t="s">
        <v>356</v>
      </c>
      <c r="E17" s="170">
        <v>7.7615999999999996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8.9999999999999993E-3</v>
      </c>
      <c r="V17" s="157">
        <f>ROUND(E17*U17,2)</f>
        <v>7.0000000000000007E-2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522</v>
      </c>
      <c r="D18" s="188"/>
      <c r="E18" s="189">
        <v>7.7615999999999996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67">
        <v>6</v>
      </c>
      <c r="B19" s="168" t="s">
        <v>388</v>
      </c>
      <c r="C19" s="184" t="s">
        <v>389</v>
      </c>
      <c r="D19" s="169" t="s">
        <v>350</v>
      </c>
      <c r="E19" s="170">
        <v>18.48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0">
        <v>0</v>
      </c>
      <c r="O19" s="170">
        <f>ROUND(E19*N19,2)</f>
        <v>0</v>
      </c>
      <c r="P19" s="170">
        <v>0</v>
      </c>
      <c r="Q19" s="170">
        <f>ROUND(E19*P19,2)</f>
        <v>0</v>
      </c>
      <c r="R19" s="172"/>
      <c r="S19" s="172" t="s">
        <v>302</v>
      </c>
      <c r="T19" s="173" t="s">
        <v>351</v>
      </c>
      <c r="U19" s="157">
        <v>2.7E-2</v>
      </c>
      <c r="V19" s="157">
        <f>ROUND(E19*U19,2)</f>
        <v>0.5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290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2" x14ac:dyDescent="0.2">
      <c r="A20" s="153"/>
      <c r="B20" s="154"/>
      <c r="C20" s="192" t="s">
        <v>523</v>
      </c>
      <c r="D20" s="188"/>
      <c r="E20" s="189">
        <v>18.48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353</v>
      </c>
      <c r="AH20" s="146">
        <v>5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2.5" outlineLevel="1" x14ac:dyDescent="0.2">
      <c r="A21" s="167">
        <v>7</v>
      </c>
      <c r="B21" s="168" t="s">
        <v>392</v>
      </c>
      <c r="C21" s="184" t="s">
        <v>393</v>
      </c>
      <c r="D21" s="169" t="s">
        <v>356</v>
      </c>
      <c r="E21" s="170">
        <v>0.77615999999999996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0">
        <v>0</v>
      </c>
      <c r="O21" s="170">
        <f>ROUND(E21*N21,2)</f>
        <v>0</v>
      </c>
      <c r="P21" s="170">
        <v>0</v>
      </c>
      <c r="Q21" s="170">
        <f>ROUND(E21*P21,2)</f>
        <v>0</v>
      </c>
      <c r="R21" s="172"/>
      <c r="S21" s="172" t="s">
        <v>302</v>
      </c>
      <c r="T21" s="173" t="s">
        <v>351</v>
      </c>
      <c r="U21" s="157">
        <v>0</v>
      </c>
      <c r="V21" s="157">
        <f>ROUND(E21*U21,2)</f>
        <v>0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290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92" t="s">
        <v>524</v>
      </c>
      <c r="D22" s="188"/>
      <c r="E22" s="189">
        <v>0.77615999999999996</v>
      </c>
      <c r="F22" s="157"/>
      <c r="G22" s="1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353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67">
        <v>8</v>
      </c>
      <c r="B23" s="168" t="s">
        <v>395</v>
      </c>
      <c r="C23" s="184" t="s">
        <v>525</v>
      </c>
      <c r="D23" s="169" t="s">
        <v>356</v>
      </c>
      <c r="E23" s="170">
        <v>6.9854399999999996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0">
        <v>0</v>
      </c>
      <c r="O23" s="170">
        <f>ROUND(E23*N23,2)</f>
        <v>0</v>
      </c>
      <c r="P23" s="170">
        <v>0</v>
      </c>
      <c r="Q23" s="170">
        <f>ROUND(E23*P23,2)</f>
        <v>0</v>
      </c>
      <c r="R23" s="172"/>
      <c r="S23" s="172" t="s">
        <v>286</v>
      </c>
      <c r="T23" s="173" t="s">
        <v>351</v>
      </c>
      <c r="U23" s="157">
        <v>0</v>
      </c>
      <c r="V23" s="157">
        <f>ROUND(E23*U23,2)</f>
        <v>0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290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92" t="s">
        <v>526</v>
      </c>
      <c r="D24" s="188"/>
      <c r="E24" s="189">
        <v>6.9854399999999996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x14ac:dyDescent="0.2">
      <c r="A25" s="160" t="s">
        <v>281</v>
      </c>
      <c r="B25" s="161" t="s">
        <v>180</v>
      </c>
      <c r="C25" s="182" t="s">
        <v>181</v>
      </c>
      <c r="D25" s="162"/>
      <c r="E25" s="163"/>
      <c r="F25" s="164"/>
      <c r="G25" s="164">
        <f>SUMIF(AG26:AG38,"&lt;&gt;NOR",G26:G38)</f>
        <v>0</v>
      </c>
      <c r="H25" s="164"/>
      <c r="I25" s="164">
        <f>SUM(I26:I38)</f>
        <v>0</v>
      </c>
      <c r="J25" s="164"/>
      <c r="K25" s="164">
        <f>SUM(K26:K38)</f>
        <v>0</v>
      </c>
      <c r="L25" s="164"/>
      <c r="M25" s="164">
        <f>SUM(M26:M38)</f>
        <v>0</v>
      </c>
      <c r="N25" s="163"/>
      <c r="O25" s="163">
        <f>SUM(O26:O38)</f>
        <v>23.28</v>
      </c>
      <c r="P25" s="163"/>
      <c r="Q25" s="163">
        <f>SUM(Q26:Q38)</f>
        <v>0</v>
      </c>
      <c r="R25" s="164"/>
      <c r="S25" s="164"/>
      <c r="T25" s="165"/>
      <c r="U25" s="159"/>
      <c r="V25" s="159">
        <f>SUM(V26:V38)</f>
        <v>15.37</v>
      </c>
      <c r="W25" s="159"/>
      <c r="X25" s="159"/>
      <c r="Y25" s="159"/>
      <c r="AG25" t="s">
        <v>282</v>
      </c>
    </row>
    <row r="26" spans="1:60" ht="22.5" outlineLevel="1" x14ac:dyDescent="0.2">
      <c r="A26" s="167">
        <v>9</v>
      </c>
      <c r="B26" s="168" t="s">
        <v>527</v>
      </c>
      <c r="C26" s="184" t="s">
        <v>528</v>
      </c>
      <c r="D26" s="169" t="s">
        <v>350</v>
      </c>
      <c r="E26" s="170">
        <v>17.64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0.437</v>
      </c>
      <c r="O26" s="170">
        <f>ROUND(E26*N26,2)</f>
        <v>7.71</v>
      </c>
      <c r="P26" s="170">
        <v>0</v>
      </c>
      <c r="Q26" s="170">
        <f>ROUND(E26*P26,2)</f>
        <v>0</v>
      </c>
      <c r="R26" s="172"/>
      <c r="S26" s="172" t="s">
        <v>302</v>
      </c>
      <c r="T26" s="173" t="s">
        <v>351</v>
      </c>
      <c r="U26" s="157">
        <v>2.9000000000000001E-2</v>
      </c>
      <c r="V26" s="157">
        <f>ROUND(E26*U26,2)</f>
        <v>0.51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92" t="s">
        <v>529</v>
      </c>
      <c r="D27" s="188"/>
      <c r="E27" s="189">
        <v>17.64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5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2.5" outlineLevel="1" x14ac:dyDescent="0.2">
      <c r="A28" s="167">
        <v>10</v>
      </c>
      <c r="B28" s="168" t="s">
        <v>530</v>
      </c>
      <c r="C28" s="184" t="s">
        <v>531</v>
      </c>
      <c r="D28" s="169" t="s">
        <v>350</v>
      </c>
      <c r="E28" s="170">
        <v>18.48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0.57499999999999996</v>
      </c>
      <c r="O28" s="170">
        <f>ROUND(E28*N28,2)</f>
        <v>10.63</v>
      </c>
      <c r="P28" s="170">
        <v>0</v>
      </c>
      <c r="Q28" s="170">
        <f>ROUND(E28*P28,2)</f>
        <v>0</v>
      </c>
      <c r="R28" s="172"/>
      <c r="S28" s="172" t="s">
        <v>302</v>
      </c>
      <c r="T28" s="173" t="s">
        <v>351</v>
      </c>
      <c r="U28" s="157">
        <v>2.7E-2</v>
      </c>
      <c r="V28" s="157">
        <f>ROUND(E28*U28,2)</f>
        <v>0.5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532</v>
      </c>
      <c r="D29" s="188"/>
      <c r="E29" s="189">
        <v>18.48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11</v>
      </c>
      <c r="B30" s="168" t="s">
        <v>413</v>
      </c>
      <c r="C30" s="184" t="s">
        <v>414</v>
      </c>
      <c r="D30" s="169" t="s">
        <v>350</v>
      </c>
      <c r="E30" s="170">
        <v>18.48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0</v>
      </c>
      <c r="O30" s="170">
        <f>ROUND(E30*N30,2)</f>
        <v>0</v>
      </c>
      <c r="P30" s="170">
        <v>0</v>
      </c>
      <c r="Q30" s="170">
        <f>ROUND(E30*P30,2)</f>
        <v>0</v>
      </c>
      <c r="R30" s="172"/>
      <c r="S30" s="172" t="s">
        <v>302</v>
      </c>
      <c r="T30" s="173" t="s">
        <v>351</v>
      </c>
      <c r="U30" s="157">
        <v>9.0999999999999998E-2</v>
      </c>
      <c r="V30" s="157">
        <f>ROUND(E30*U30,2)</f>
        <v>1.68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92" t="s">
        <v>533</v>
      </c>
      <c r="D31" s="188"/>
      <c r="E31" s="189">
        <v>18.48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353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67">
        <v>12</v>
      </c>
      <c r="B32" s="168" t="s">
        <v>534</v>
      </c>
      <c r="C32" s="184" t="s">
        <v>535</v>
      </c>
      <c r="D32" s="169" t="s">
        <v>350</v>
      </c>
      <c r="E32" s="170">
        <v>16.8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0">
        <v>0.16700000000000001</v>
      </c>
      <c r="O32" s="170">
        <f>ROUND(E32*N32,2)</f>
        <v>2.81</v>
      </c>
      <c r="P32" s="170">
        <v>0</v>
      </c>
      <c r="Q32" s="170">
        <f>ROUND(E32*P32,2)</f>
        <v>0</v>
      </c>
      <c r="R32" s="172"/>
      <c r="S32" s="172" t="s">
        <v>302</v>
      </c>
      <c r="T32" s="173" t="s">
        <v>351</v>
      </c>
      <c r="U32" s="157">
        <v>0.755</v>
      </c>
      <c r="V32" s="157">
        <f>ROUND(E32*U32,2)</f>
        <v>12.68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290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92" t="s">
        <v>536</v>
      </c>
      <c r="D33" s="188"/>
      <c r="E33" s="189">
        <v>16.8</v>
      </c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57"/>
      <c r="Z33" s="146"/>
      <c r="AA33" s="146"/>
      <c r="AB33" s="146"/>
      <c r="AC33" s="146"/>
      <c r="AD33" s="146"/>
      <c r="AE33" s="146"/>
      <c r="AF33" s="146"/>
      <c r="AG33" s="146" t="s">
        <v>353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67">
        <v>13</v>
      </c>
      <c r="B34" s="168" t="s">
        <v>537</v>
      </c>
      <c r="C34" s="184" t="s">
        <v>538</v>
      </c>
      <c r="D34" s="169" t="s">
        <v>350</v>
      </c>
      <c r="E34" s="170">
        <v>17.64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0">
        <v>0.12</v>
      </c>
      <c r="O34" s="170">
        <f>ROUND(E34*N34,2)</f>
        <v>2.12</v>
      </c>
      <c r="P34" s="170">
        <v>0</v>
      </c>
      <c r="Q34" s="170">
        <f>ROUND(E34*P34,2)</f>
        <v>0</v>
      </c>
      <c r="R34" s="172" t="s">
        <v>401</v>
      </c>
      <c r="S34" s="172" t="s">
        <v>302</v>
      </c>
      <c r="T34" s="173" t="s">
        <v>351</v>
      </c>
      <c r="U34" s="157">
        <v>0</v>
      </c>
      <c r="V34" s="157">
        <f>ROUND(E34*U34,2)</f>
        <v>0</v>
      </c>
      <c r="W34" s="157"/>
      <c r="X34" s="157" t="s">
        <v>402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403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92" t="s">
        <v>539</v>
      </c>
      <c r="D35" s="188"/>
      <c r="E35" s="189">
        <v>16.8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">
      <c r="A36" s="153"/>
      <c r="B36" s="154"/>
      <c r="C36" s="193" t="s">
        <v>437</v>
      </c>
      <c r="D36" s="190"/>
      <c r="E36" s="191">
        <v>0.84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4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67">
        <v>14</v>
      </c>
      <c r="B37" s="168" t="s">
        <v>452</v>
      </c>
      <c r="C37" s="184" t="s">
        <v>453</v>
      </c>
      <c r="D37" s="169" t="s">
        <v>350</v>
      </c>
      <c r="E37" s="170">
        <v>22.175999999999998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0">
        <v>2.9999999999999997E-4</v>
      </c>
      <c r="O37" s="170">
        <f>ROUND(E37*N37,2)</f>
        <v>0.01</v>
      </c>
      <c r="P37" s="170">
        <v>0</v>
      </c>
      <c r="Q37" s="170">
        <f>ROUND(E37*P37,2)</f>
        <v>0</v>
      </c>
      <c r="R37" s="172" t="s">
        <v>401</v>
      </c>
      <c r="S37" s="172" t="s">
        <v>302</v>
      </c>
      <c r="T37" s="173" t="s">
        <v>351</v>
      </c>
      <c r="U37" s="157">
        <v>0</v>
      </c>
      <c r="V37" s="157">
        <f>ROUND(E37*U37,2)</f>
        <v>0</v>
      </c>
      <c r="W37" s="157"/>
      <c r="X37" s="157" t="s">
        <v>402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403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92" t="s">
        <v>540</v>
      </c>
      <c r="D38" s="188"/>
      <c r="E38" s="189">
        <v>22.175999999999998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x14ac:dyDescent="0.2">
      <c r="A39" s="160" t="s">
        <v>281</v>
      </c>
      <c r="B39" s="161" t="s">
        <v>195</v>
      </c>
      <c r="C39" s="182" t="s">
        <v>196</v>
      </c>
      <c r="D39" s="162"/>
      <c r="E39" s="163"/>
      <c r="F39" s="164"/>
      <c r="G39" s="164">
        <f>SUMIF(AG40:AG48,"&lt;&gt;NOR",G40:G48)</f>
        <v>0</v>
      </c>
      <c r="H39" s="164"/>
      <c r="I39" s="164">
        <f>SUM(I40:I48)</f>
        <v>0</v>
      </c>
      <c r="J39" s="164"/>
      <c r="K39" s="164">
        <f>SUM(K40:K48)</f>
        <v>0</v>
      </c>
      <c r="L39" s="164"/>
      <c r="M39" s="164">
        <f>SUM(M40:M48)</f>
        <v>0</v>
      </c>
      <c r="N39" s="163"/>
      <c r="O39" s="163">
        <f>SUM(O40:O48)</f>
        <v>14.110000000000001</v>
      </c>
      <c r="P39" s="163"/>
      <c r="Q39" s="163">
        <f>SUM(Q40:Q48)</f>
        <v>0</v>
      </c>
      <c r="R39" s="164"/>
      <c r="S39" s="164"/>
      <c r="T39" s="165"/>
      <c r="U39" s="159"/>
      <c r="V39" s="159">
        <f>SUM(V40:V48)</f>
        <v>14.2</v>
      </c>
      <c r="W39" s="159"/>
      <c r="X39" s="159"/>
      <c r="Y39" s="159"/>
      <c r="AG39" t="s">
        <v>282</v>
      </c>
    </row>
    <row r="40" spans="1:60" ht="22.5" outlineLevel="1" x14ac:dyDescent="0.2">
      <c r="A40" s="167">
        <v>15</v>
      </c>
      <c r="B40" s="168" t="s">
        <v>464</v>
      </c>
      <c r="C40" s="184" t="s">
        <v>465</v>
      </c>
      <c r="D40" s="169" t="s">
        <v>423</v>
      </c>
      <c r="E40" s="170">
        <v>52.2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0">
        <v>0.188</v>
      </c>
      <c r="O40" s="170">
        <f>ROUND(E40*N40,2)</f>
        <v>9.81</v>
      </c>
      <c r="P40" s="170">
        <v>0</v>
      </c>
      <c r="Q40" s="170">
        <f>ROUND(E40*P40,2)</f>
        <v>0</v>
      </c>
      <c r="R40" s="172"/>
      <c r="S40" s="172" t="s">
        <v>302</v>
      </c>
      <c r="T40" s="173" t="s">
        <v>351</v>
      </c>
      <c r="U40" s="157">
        <v>0.27200000000000002</v>
      </c>
      <c r="V40" s="157">
        <f>ROUND(E40*U40,2)</f>
        <v>14.2</v>
      </c>
      <c r="W40" s="157"/>
      <c r="X40" s="157" t="s">
        <v>288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290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92" t="s">
        <v>541</v>
      </c>
      <c r="D41" s="188"/>
      <c r="E41" s="189"/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353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3" x14ac:dyDescent="0.2">
      <c r="A42" s="153"/>
      <c r="B42" s="154"/>
      <c r="C42" s="192" t="s">
        <v>542</v>
      </c>
      <c r="D42" s="188"/>
      <c r="E42" s="189">
        <v>52.2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1" x14ac:dyDescent="0.2">
      <c r="A43" s="167">
        <v>16</v>
      </c>
      <c r="B43" s="168" t="s">
        <v>480</v>
      </c>
      <c r="C43" s="184" t="s">
        <v>481</v>
      </c>
      <c r="D43" s="169" t="s">
        <v>457</v>
      </c>
      <c r="E43" s="170">
        <v>45.45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0.08</v>
      </c>
      <c r="O43" s="170">
        <f>ROUND(E43*N43,2)</f>
        <v>3.64</v>
      </c>
      <c r="P43" s="170">
        <v>0</v>
      </c>
      <c r="Q43" s="170">
        <f>ROUND(E43*P43,2)</f>
        <v>0</v>
      </c>
      <c r="R43" s="172" t="s">
        <v>401</v>
      </c>
      <c r="S43" s="172" t="s">
        <v>302</v>
      </c>
      <c r="T43" s="173" t="s">
        <v>351</v>
      </c>
      <c r="U43" s="157">
        <v>0</v>
      </c>
      <c r="V43" s="157">
        <f>ROUND(E43*U43,2)</f>
        <v>0</v>
      </c>
      <c r="W43" s="157"/>
      <c r="X43" s="157" t="s">
        <v>402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403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92" t="s">
        <v>543</v>
      </c>
      <c r="D44" s="188"/>
      <c r="E44" s="189">
        <v>52.2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93" t="s">
        <v>437</v>
      </c>
      <c r="D45" s="190"/>
      <c r="E45" s="191">
        <v>2.61</v>
      </c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57"/>
      <c r="Z45" s="146"/>
      <c r="AA45" s="146"/>
      <c r="AB45" s="146"/>
      <c r="AC45" s="146"/>
      <c r="AD45" s="146"/>
      <c r="AE45" s="146"/>
      <c r="AF45" s="146"/>
      <c r="AG45" s="146" t="s">
        <v>353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92" t="s">
        <v>544</v>
      </c>
      <c r="D46" s="188"/>
      <c r="E46" s="189">
        <v>-9.36</v>
      </c>
      <c r="F46" s="157"/>
      <c r="G46" s="1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57"/>
      <c r="Z46" s="146"/>
      <c r="AA46" s="146"/>
      <c r="AB46" s="146"/>
      <c r="AC46" s="146"/>
      <c r="AD46" s="146"/>
      <c r="AE46" s="146"/>
      <c r="AF46" s="146"/>
      <c r="AG46" s="146" t="s">
        <v>353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ht="22.5" outlineLevel="1" x14ac:dyDescent="0.2">
      <c r="A47" s="167">
        <v>17</v>
      </c>
      <c r="B47" s="168" t="s">
        <v>545</v>
      </c>
      <c r="C47" s="184" t="s">
        <v>546</v>
      </c>
      <c r="D47" s="169" t="s">
        <v>457</v>
      </c>
      <c r="E47" s="170">
        <v>12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0">
        <v>5.5E-2</v>
      </c>
      <c r="O47" s="170">
        <f>ROUND(E47*N47,2)</f>
        <v>0.66</v>
      </c>
      <c r="P47" s="170">
        <v>0</v>
      </c>
      <c r="Q47" s="170">
        <f>ROUND(E47*P47,2)</f>
        <v>0</v>
      </c>
      <c r="R47" s="172" t="s">
        <v>401</v>
      </c>
      <c r="S47" s="172" t="s">
        <v>302</v>
      </c>
      <c r="T47" s="173" t="s">
        <v>351</v>
      </c>
      <c r="U47" s="157">
        <v>0</v>
      </c>
      <c r="V47" s="157">
        <f>ROUND(E47*U47,2)</f>
        <v>0</v>
      </c>
      <c r="W47" s="157"/>
      <c r="X47" s="157" t="s">
        <v>402</v>
      </c>
      <c r="Y47" s="157" t="s">
        <v>289</v>
      </c>
      <c r="Z47" s="146"/>
      <c r="AA47" s="146"/>
      <c r="AB47" s="146"/>
      <c r="AC47" s="146"/>
      <c r="AD47" s="146"/>
      <c r="AE47" s="146"/>
      <c r="AF47" s="146"/>
      <c r="AG47" s="146" t="s">
        <v>403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92" t="s">
        <v>547</v>
      </c>
      <c r="D48" s="188"/>
      <c r="E48" s="189">
        <v>12</v>
      </c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57"/>
      <c r="Z48" s="146"/>
      <c r="AA48" s="146"/>
      <c r="AB48" s="146"/>
      <c r="AC48" s="146"/>
      <c r="AD48" s="146"/>
      <c r="AE48" s="146"/>
      <c r="AF48" s="146"/>
      <c r="AG48" s="146" t="s">
        <v>353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x14ac:dyDescent="0.2">
      <c r="A49" s="160" t="s">
        <v>281</v>
      </c>
      <c r="B49" s="161" t="s">
        <v>203</v>
      </c>
      <c r="C49" s="182" t="s">
        <v>204</v>
      </c>
      <c r="D49" s="162"/>
      <c r="E49" s="163"/>
      <c r="F49" s="164"/>
      <c r="G49" s="164">
        <f>SUMIF(AG50:AG50,"&lt;&gt;NOR",G50:G50)</f>
        <v>0</v>
      </c>
      <c r="H49" s="164"/>
      <c r="I49" s="164">
        <f>SUM(I50:I50)</f>
        <v>0</v>
      </c>
      <c r="J49" s="164"/>
      <c r="K49" s="164">
        <f>SUM(K50:K50)</f>
        <v>0</v>
      </c>
      <c r="L49" s="164"/>
      <c r="M49" s="164">
        <f>SUM(M50:M50)</f>
        <v>0</v>
      </c>
      <c r="N49" s="163"/>
      <c r="O49" s="163">
        <f>SUM(O50:O50)</f>
        <v>0</v>
      </c>
      <c r="P49" s="163"/>
      <c r="Q49" s="163">
        <f>SUM(Q50:Q50)</f>
        <v>0</v>
      </c>
      <c r="R49" s="164"/>
      <c r="S49" s="164"/>
      <c r="T49" s="165"/>
      <c r="U49" s="159"/>
      <c r="V49" s="159">
        <f>SUM(V50:V50)</f>
        <v>14.58</v>
      </c>
      <c r="W49" s="159"/>
      <c r="X49" s="159"/>
      <c r="Y49" s="159"/>
      <c r="AG49" t="s">
        <v>282</v>
      </c>
    </row>
    <row r="50" spans="1:60" outlineLevel="1" x14ac:dyDescent="0.2">
      <c r="A50" s="167">
        <v>18</v>
      </c>
      <c r="B50" s="168" t="s">
        <v>494</v>
      </c>
      <c r="C50" s="184" t="s">
        <v>495</v>
      </c>
      <c r="D50" s="169" t="s">
        <v>400</v>
      </c>
      <c r="E50" s="170">
        <v>37.373330000000003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0">
        <v>0</v>
      </c>
      <c r="O50" s="170">
        <f>ROUND(E50*N50,2)</f>
        <v>0</v>
      </c>
      <c r="P50" s="170">
        <v>0</v>
      </c>
      <c r="Q50" s="170">
        <f>ROUND(E50*P50,2)</f>
        <v>0</v>
      </c>
      <c r="R50" s="172"/>
      <c r="S50" s="172" t="s">
        <v>302</v>
      </c>
      <c r="T50" s="173" t="s">
        <v>351</v>
      </c>
      <c r="U50" s="157">
        <v>0.39</v>
      </c>
      <c r="V50" s="157">
        <f>ROUND(E50*U50,2)</f>
        <v>14.58</v>
      </c>
      <c r="W50" s="157"/>
      <c r="X50" s="157" t="s">
        <v>496</v>
      </c>
      <c r="Y50" s="157" t="s">
        <v>289</v>
      </c>
      <c r="Z50" s="146"/>
      <c r="AA50" s="146"/>
      <c r="AB50" s="146"/>
      <c r="AC50" s="146"/>
      <c r="AD50" s="146"/>
      <c r="AE50" s="146"/>
      <c r="AF50" s="146"/>
      <c r="AG50" s="146" t="s">
        <v>497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x14ac:dyDescent="0.2">
      <c r="A51" s="3"/>
      <c r="B51" s="4"/>
      <c r="C51" s="185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v>12</v>
      </c>
      <c r="AF51">
        <v>21</v>
      </c>
      <c r="AG51" t="s">
        <v>267</v>
      </c>
    </row>
    <row r="52" spans="1:60" x14ac:dyDescent="0.2">
      <c r="A52" s="149"/>
      <c r="B52" s="150" t="s">
        <v>31</v>
      </c>
      <c r="C52" s="186"/>
      <c r="D52" s="151"/>
      <c r="E52" s="152"/>
      <c r="F52" s="152"/>
      <c r="G52" s="166">
        <f>G8+G25+G39+G49</f>
        <v>0</v>
      </c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f>SUMIF(L7:L50,AE51,G7:G50)</f>
        <v>0</v>
      </c>
      <c r="AF52">
        <f>SUMIF(L7:L50,AF51,G7:G50)</f>
        <v>0</v>
      </c>
      <c r="AG52" t="s">
        <v>343</v>
      </c>
    </row>
    <row r="53" spans="1:60" x14ac:dyDescent="0.2">
      <c r="A53" s="3"/>
      <c r="B53" s="4"/>
      <c r="C53" s="185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60" x14ac:dyDescent="0.2">
      <c r="A54" s="3"/>
      <c r="B54" s="4"/>
      <c r="C54" s="185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 x14ac:dyDescent="0.2">
      <c r="A55" s="735" t="s">
        <v>344</v>
      </c>
      <c r="B55" s="735"/>
      <c r="C55" s="736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60" x14ac:dyDescent="0.2">
      <c r="A56" s="737"/>
      <c r="B56" s="738"/>
      <c r="C56" s="739"/>
      <c r="D56" s="738"/>
      <c r="E56" s="738"/>
      <c r="F56" s="738"/>
      <c r="G56" s="740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G56" t="s">
        <v>345</v>
      </c>
    </row>
    <row r="57" spans="1:60" x14ac:dyDescent="0.2">
      <c r="A57" s="741"/>
      <c r="B57" s="742"/>
      <c r="C57" s="743"/>
      <c r="D57" s="742"/>
      <c r="E57" s="742"/>
      <c r="F57" s="742"/>
      <c r="G57" s="744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741"/>
      <c r="B58" s="742"/>
      <c r="C58" s="743"/>
      <c r="D58" s="742"/>
      <c r="E58" s="742"/>
      <c r="F58" s="742"/>
      <c r="G58" s="744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741"/>
      <c r="B59" s="742"/>
      <c r="C59" s="743"/>
      <c r="D59" s="742"/>
      <c r="E59" s="742"/>
      <c r="F59" s="742"/>
      <c r="G59" s="744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745"/>
      <c r="B60" s="746"/>
      <c r="C60" s="747"/>
      <c r="D60" s="746"/>
      <c r="E60" s="746"/>
      <c r="F60" s="746"/>
      <c r="G60" s="748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3"/>
      <c r="B61" s="4"/>
      <c r="C61" s="185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C62" s="187"/>
      <c r="D62" s="10"/>
      <c r="AG62" t="s">
        <v>347</v>
      </c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hZunJ6jc4PM6uQzbhCoNTsakhPV5hhSc7oR2tZZhDnDgab28wcK4X5pSFsE8dHwyCGC9P3k6zCTSpmG3fsx7g==" saltValue="mjH2MQSNAiK4mL0OsxI3BA==" spinCount="100000" sheet="1" formatRows="0"/>
  <mergeCells count="6">
    <mergeCell ref="A56:G60"/>
    <mergeCell ref="A1:G1"/>
    <mergeCell ref="C2:G2"/>
    <mergeCell ref="C3:G3"/>
    <mergeCell ref="C4:G4"/>
    <mergeCell ref="A55:C55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61</v>
      </c>
      <c r="C3" s="754" t="s">
        <v>62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67</v>
      </c>
      <c r="C4" s="757" t="s">
        <v>68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156</v>
      </c>
      <c r="C8" s="182" t="s">
        <v>157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3"/>
      <c r="O8" s="163">
        <f>SUM(O9:O10)</f>
        <v>0</v>
      </c>
      <c r="P8" s="163"/>
      <c r="Q8" s="163">
        <f>SUM(Q9:Q10)</f>
        <v>5.76</v>
      </c>
      <c r="R8" s="164"/>
      <c r="S8" s="164"/>
      <c r="T8" s="165"/>
      <c r="U8" s="159"/>
      <c r="V8" s="159">
        <f>SUM(V9:V10)</f>
        <v>1.97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348</v>
      </c>
      <c r="C9" s="184" t="s">
        <v>349</v>
      </c>
      <c r="D9" s="169" t="s">
        <v>350</v>
      </c>
      <c r="E9" s="170">
        <v>17.46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0.33</v>
      </c>
      <c r="Q9" s="170">
        <f>ROUND(E9*P9,2)</f>
        <v>5.76</v>
      </c>
      <c r="R9" s="172"/>
      <c r="S9" s="172" t="s">
        <v>302</v>
      </c>
      <c r="T9" s="173" t="s">
        <v>351</v>
      </c>
      <c r="U9" s="157">
        <v>0.113</v>
      </c>
      <c r="V9" s="157">
        <f>ROUND(E9*U9,2)</f>
        <v>1.97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548</v>
      </c>
      <c r="D10" s="188"/>
      <c r="E10" s="189">
        <v>17.46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x14ac:dyDescent="0.2">
      <c r="A11" s="160" t="s">
        <v>281</v>
      </c>
      <c r="B11" s="161" t="s">
        <v>180</v>
      </c>
      <c r="C11" s="182" t="s">
        <v>181</v>
      </c>
      <c r="D11" s="162"/>
      <c r="E11" s="163"/>
      <c r="F11" s="164"/>
      <c r="G11" s="164">
        <f>SUMIF(AG12:AG16,"&lt;&gt;NOR",G12:G16)</f>
        <v>0</v>
      </c>
      <c r="H11" s="164"/>
      <c r="I11" s="164">
        <f>SUM(I12:I16)</f>
        <v>0</v>
      </c>
      <c r="J11" s="164"/>
      <c r="K11" s="164">
        <f>SUM(K12:K16)</f>
        <v>0</v>
      </c>
      <c r="L11" s="164"/>
      <c r="M11" s="164">
        <f>SUM(M12:M16)</f>
        <v>0</v>
      </c>
      <c r="N11" s="163"/>
      <c r="O11" s="163">
        <f>SUM(O12:O16)</f>
        <v>9.15</v>
      </c>
      <c r="P11" s="163"/>
      <c r="Q11" s="163">
        <f>SUM(Q12:Q16)</f>
        <v>0</v>
      </c>
      <c r="R11" s="164"/>
      <c r="S11" s="164"/>
      <c r="T11" s="165"/>
      <c r="U11" s="159"/>
      <c r="V11" s="159">
        <f>SUM(V12:V16)</f>
        <v>21.09</v>
      </c>
      <c r="W11" s="159"/>
      <c r="X11" s="159"/>
      <c r="Y11" s="159"/>
      <c r="AG11" t="s">
        <v>282</v>
      </c>
    </row>
    <row r="12" spans="1:60" outlineLevel="1" x14ac:dyDescent="0.2">
      <c r="A12" s="167">
        <v>2</v>
      </c>
      <c r="B12" s="168" t="s">
        <v>549</v>
      </c>
      <c r="C12" s="184" t="s">
        <v>550</v>
      </c>
      <c r="D12" s="169" t="s">
        <v>350</v>
      </c>
      <c r="E12" s="170">
        <v>17.46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0.31387999999999999</v>
      </c>
      <c r="O12" s="170">
        <f>ROUND(E12*N12,2)</f>
        <v>5.48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1.208</v>
      </c>
      <c r="V12" s="157">
        <f>ROUND(E12*U12,2)</f>
        <v>21.09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551</v>
      </c>
      <c r="D13" s="188"/>
      <c r="E13" s="189">
        <v>17.46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2.5" outlineLevel="1" x14ac:dyDescent="0.2">
      <c r="A14" s="167">
        <v>3</v>
      </c>
      <c r="B14" s="168" t="s">
        <v>552</v>
      </c>
      <c r="C14" s="184" t="s">
        <v>553</v>
      </c>
      <c r="D14" s="169" t="s">
        <v>350</v>
      </c>
      <c r="E14" s="170">
        <v>18.332999999999998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0.2</v>
      </c>
      <c r="O14" s="170">
        <f>ROUND(E14*N14,2)</f>
        <v>3.67</v>
      </c>
      <c r="P14" s="170">
        <v>0</v>
      </c>
      <c r="Q14" s="170">
        <f>ROUND(E14*P14,2)</f>
        <v>0</v>
      </c>
      <c r="R14" s="172" t="s">
        <v>401</v>
      </c>
      <c r="S14" s="172" t="s">
        <v>302</v>
      </c>
      <c r="T14" s="173" t="s">
        <v>351</v>
      </c>
      <c r="U14" s="157">
        <v>0</v>
      </c>
      <c r="V14" s="157">
        <f>ROUND(E14*U14,2)</f>
        <v>0</v>
      </c>
      <c r="W14" s="157"/>
      <c r="X14" s="157" t="s">
        <v>402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403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554</v>
      </c>
      <c r="D15" s="188"/>
      <c r="E15" s="189">
        <v>17.46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">
      <c r="A16" s="153"/>
      <c r="B16" s="154"/>
      <c r="C16" s="193" t="s">
        <v>437</v>
      </c>
      <c r="D16" s="190"/>
      <c r="E16" s="191">
        <v>0.873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4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x14ac:dyDescent="0.2">
      <c r="A17" s="160" t="s">
        <v>281</v>
      </c>
      <c r="B17" s="161" t="s">
        <v>195</v>
      </c>
      <c r="C17" s="182" t="s">
        <v>196</v>
      </c>
      <c r="D17" s="162"/>
      <c r="E17" s="163"/>
      <c r="F17" s="164"/>
      <c r="G17" s="164">
        <f>SUMIF(AG18:AG22,"&lt;&gt;NOR",G18:G22)</f>
        <v>0</v>
      </c>
      <c r="H17" s="164"/>
      <c r="I17" s="164">
        <f>SUM(I18:I22)</f>
        <v>0</v>
      </c>
      <c r="J17" s="164"/>
      <c r="K17" s="164">
        <f>SUM(K18:K22)</f>
        <v>0</v>
      </c>
      <c r="L17" s="164"/>
      <c r="M17" s="164">
        <f>SUM(M18:M22)</f>
        <v>0</v>
      </c>
      <c r="N17" s="163"/>
      <c r="O17" s="163">
        <f>SUM(O18:O22)</f>
        <v>6.47</v>
      </c>
      <c r="P17" s="163"/>
      <c r="Q17" s="163">
        <f>SUM(Q18:Q22)</f>
        <v>0</v>
      </c>
      <c r="R17" s="164"/>
      <c r="S17" s="164"/>
      <c r="T17" s="165"/>
      <c r="U17" s="159"/>
      <c r="V17" s="159">
        <f>SUM(V18:V22)</f>
        <v>8.2200000000000006</v>
      </c>
      <c r="W17" s="159"/>
      <c r="X17" s="159"/>
      <c r="Y17" s="159"/>
      <c r="AG17" t="s">
        <v>282</v>
      </c>
    </row>
    <row r="18" spans="1:60" outlineLevel="1" x14ac:dyDescent="0.2">
      <c r="A18" s="167">
        <v>4</v>
      </c>
      <c r="B18" s="168" t="s">
        <v>472</v>
      </c>
      <c r="C18" s="184" t="s">
        <v>473</v>
      </c>
      <c r="D18" s="169" t="s">
        <v>423</v>
      </c>
      <c r="E18" s="170">
        <v>30.4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</v>
      </c>
      <c r="O18" s="170">
        <f>ROUND(E18*N18,2)</f>
        <v>0</v>
      </c>
      <c r="P18" s="170">
        <v>0</v>
      </c>
      <c r="Q18" s="170">
        <f>ROUND(E18*P18,2)</f>
        <v>0</v>
      </c>
      <c r="R18" s="172"/>
      <c r="S18" s="172" t="s">
        <v>302</v>
      </c>
      <c r="T18" s="173" t="s">
        <v>351</v>
      </c>
      <c r="U18" s="157">
        <v>0.12</v>
      </c>
      <c r="V18" s="157">
        <f>ROUND(E18*U18,2)</f>
        <v>3.65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555</v>
      </c>
      <c r="D19" s="188"/>
      <c r="E19" s="189">
        <v>30.4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5</v>
      </c>
      <c r="B20" s="168" t="s">
        <v>475</v>
      </c>
      <c r="C20" s="184" t="s">
        <v>476</v>
      </c>
      <c r="D20" s="169" t="s">
        <v>423</v>
      </c>
      <c r="E20" s="170">
        <v>30.4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7.3999999999999996E-2</v>
      </c>
      <c r="V20" s="157">
        <f>ROUND(E20*U20,2)</f>
        <v>2.25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556</v>
      </c>
      <c r="D21" s="188"/>
      <c r="E21" s="189">
        <v>30.4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4">
        <v>6</v>
      </c>
      <c r="B22" s="175" t="s">
        <v>478</v>
      </c>
      <c r="C22" s="183" t="s">
        <v>479</v>
      </c>
      <c r="D22" s="176" t="s">
        <v>457</v>
      </c>
      <c r="E22" s="177">
        <v>4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1.6167899999999999</v>
      </c>
      <c r="O22" s="177">
        <f>ROUND(E22*N22,2)</f>
        <v>6.47</v>
      </c>
      <c r="P22" s="177">
        <v>0</v>
      </c>
      <c r="Q22" s="177">
        <f>ROUND(E22*P22,2)</f>
        <v>0</v>
      </c>
      <c r="R22" s="179"/>
      <c r="S22" s="179" t="s">
        <v>302</v>
      </c>
      <c r="T22" s="180" t="s">
        <v>351</v>
      </c>
      <c r="U22" s="157">
        <v>0.57999999999999996</v>
      </c>
      <c r="V22" s="157">
        <f>ROUND(E22*U22,2)</f>
        <v>2.3199999999999998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x14ac:dyDescent="0.2">
      <c r="A23" s="160" t="s">
        <v>281</v>
      </c>
      <c r="B23" s="161" t="s">
        <v>203</v>
      </c>
      <c r="C23" s="182" t="s">
        <v>204</v>
      </c>
      <c r="D23" s="162"/>
      <c r="E23" s="163"/>
      <c r="F23" s="164"/>
      <c r="G23" s="164">
        <f>SUMIF(AG24:AG24,"&lt;&gt;NOR",G24:G24)</f>
        <v>0</v>
      </c>
      <c r="H23" s="164"/>
      <c r="I23" s="164">
        <f>SUM(I24:I24)</f>
        <v>0</v>
      </c>
      <c r="J23" s="164"/>
      <c r="K23" s="164">
        <f>SUM(K24:K24)</f>
        <v>0</v>
      </c>
      <c r="L23" s="164"/>
      <c r="M23" s="164">
        <f>SUM(M24:M24)</f>
        <v>0</v>
      </c>
      <c r="N23" s="163"/>
      <c r="O23" s="163">
        <f>SUM(O24:O24)</f>
        <v>0</v>
      </c>
      <c r="P23" s="163"/>
      <c r="Q23" s="163">
        <f>SUM(Q24:Q24)</f>
        <v>0</v>
      </c>
      <c r="R23" s="164"/>
      <c r="S23" s="164"/>
      <c r="T23" s="165"/>
      <c r="U23" s="159"/>
      <c r="V23" s="159">
        <f>SUM(V24:V24)</f>
        <v>0.25</v>
      </c>
      <c r="W23" s="159"/>
      <c r="X23" s="159"/>
      <c r="Y23" s="159"/>
      <c r="AG23" t="s">
        <v>282</v>
      </c>
    </row>
    <row r="24" spans="1:60" outlineLevel="1" x14ac:dyDescent="0.2">
      <c r="A24" s="174">
        <v>7</v>
      </c>
      <c r="B24" s="175" t="s">
        <v>557</v>
      </c>
      <c r="C24" s="183" t="s">
        <v>558</v>
      </c>
      <c r="D24" s="176" t="s">
        <v>400</v>
      </c>
      <c r="E24" s="177">
        <v>15.614100000000001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302</v>
      </c>
      <c r="T24" s="180" t="s">
        <v>351</v>
      </c>
      <c r="U24" s="157">
        <v>1.6E-2</v>
      </c>
      <c r="V24" s="157">
        <f>ROUND(E24*U24,2)</f>
        <v>0.25</v>
      </c>
      <c r="W24" s="157"/>
      <c r="X24" s="157" t="s">
        <v>496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497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x14ac:dyDescent="0.2">
      <c r="A25" s="160" t="s">
        <v>281</v>
      </c>
      <c r="B25" s="161" t="s">
        <v>250</v>
      </c>
      <c r="C25" s="182" t="s">
        <v>251</v>
      </c>
      <c r="D25" s="162"/>
      <c r="E25" s="163"/>
      <c r="F25" s="164"/>
      <c r="G25" s="164">
        <f>SUMIF(AG26:AG32,"&lt;&gt;NOR",G26:G32)</f>
        <v>0</v>
      </c>
      <c r="H25" s="164"/>
      <c r="I25" s="164">
        <f>SUM(I26:I32)</f>
        <v>0</v>
      </c>
      <c r="J25" s="164"/>
      <c r="K25" s="164">
        <f>SUM(K26:K32)</f>
        <v>0</v>
      </c>
      <c r="L25" s="164"/>
      <c r="M25" s="164">
        <f>SUM(M26:M32)</f>
        <v>0</v>
      </c>
      <c r="N25" s="163"/>
      <c r="O25" s="163">
        <f>SUM(O26:O32)</f>
        <v>0</v>
      </c>
      <c r="P25" s="163"/>
      <c r="Q25" s="163">
        <f>SUM(Q26:Q32)</f>
        <v>0</v>
      </c>
      <c r="R25" s="164"/>
      <c r="S25" s="164"/>
      <c r="T25" s="165"/>
      <c r="U25" s="159"/>
      <c r="V25" s="159">
        <f>SUM(V26:V32)</f>
        <v>3.4499999999999997</v>
      </c>
      <c r="W25" s="159"/>
      <c r="X25" s="159"/>
      <c r="Y25" s="159"/>
      <c r="AG25" t="s">
        <v>282</v>
      </c>
    </row>
    <row r="26" spans="1:60" ht="22.5" outlineLevel="1" x14ac:dyDescent="0.2">
      <c r="A26" s="167">
        <v>8</v>
      </c>
      <c r="B26" s="168" t="s">
        <v>501</v>
      </c>
      <c r="C26" s="184" t="s">
        <v>502</v>
      </c>
      <c r="D26" s="169" t="s">
        <v>400</v>
      </c>
      <c r="E26" s="170">
        <v>5.7618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0</v>
      </c>
      <c r="O26" s="170">
        <f>ROUND(E26*N26,2)</f>
        <v>0</v>
      </c>
      <c r="P26" s="170">
        <v>0</v>
      </c>
      <c r="Q26" s="170">
        <f>ROUND(E26*P26,2)</f>
        <v>0</v>
      </c>
      <c r="R26" s="172"/>
      <c r="S26" s="172" t="s">
        <v>302</v>
      </c>
      <c r="T26" s="173" t="s">
        <v>351</v>
      </c>
      <c r="U26" s="157">
        <v>0</v>
      </c>
      <c r="V26" s="157">
        <f>ROUND(E26*U26,2)</f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92" t="s">
        <v>559</v>
      </c>
      <c r="D27" s="188"/>
      <c r="E27" s="189">
        <v>5.7618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7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74">
        <v>9</v>
      </c>
      <c r="B28" s="175" t="s">
        <v>504</v>
      </c>
      <c r="C28" s="183" t="s">
        <v>505</v>
      </c>
      <c r="D28" s="176" t="s">
        <v>400</v>
      </c>
      <c r="E28" s="177">
        <v>5.7618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302</v>
      </c>
      <c r="T28" s="180" t="s">
        <v>351</v>
      </c>
      <c r="U28" s="157">
        <v>9.9000000000000005E-2</v>
      </c>
      <c r="V28" s="157">
        <f>ROUND(E28*U28,2)</f>
        <v>0.56999999999999995</v>
      </c>
      <c r="W28" s="157"/>
      <c r="X28" s="157" t="s">
        <v>506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507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4">
        <v>10</v>
      </c>
      <c r="B29" s="175" t="s">
        <v>508</v>
      </c>
      <c r="C29" s="183" t="s">
        <v>509</v>
      </c>
      <c r="D29" s="176" t="s">
        <v>400</v>
      </c>
      <c r="E29" s="177">
        <v>5.7618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302</v>
      </c>
      <c r="T29" s="180" t="s">
        <v>351</v>
      </c>
      <c r="U29" s="157">
        <v>0.49</v>
      </c>
      <c r="V29" s="157">
        <f>ROUND(E29*U29,2)</f>
        <v>2.82</v>
      </c>
      <c r="W29" s="157"/>
      <c r="X29" s="157" t="s">
        <v>506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507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11</v>
      </c>
      <c r="B30" s="168" t="s">
        <v>510</v>
      </c>
      <c r="C30" s="184" t="s">
        <v>511</v>
      </c>
      <c r="D30" s="169" t="s">
        <v>400</v>
      </c>
      <c r="E30" s="170">
        <v>23.0472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0</v>
      </c>
      <c r="O30" s="170">
        <f>ROUND(E30*N30,2)</f>
        <v>0</v>
      </c>
      <c r="P30" s="170">
        <v>0</v>
      </c>
      <c r="Q30" s="170">
        <f>ROUND(E30*P30,2)</f>
        <v>0</v>
      </c>
      <c r="R30" s="172"/>
      <c r="S30" s="172" t="s">
        <v>302</v>
      </c>
      <c r="T30" s="173" t="s">
        <v>351</v>
      </c>
      <c r="U30" s="157">
        <v>0</v>
      </c>
      <c r="V30" s="157">
        <f>ROUND(E30*U30,2)</f>
        <v>0</v>
      </c>
      <c r="W30" s="157"/>
      <c r="X30" s="157" t="s">
        <v>506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507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749" t="s">
        <v>512</v>
      </c>
      <c r="D31" s="750"/>
      <c r="E31" s="750"/>
      <c r="F31" s="750"/>
      <c r="G31" s="750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298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67">
        <v>12</v>
      </c>
      <c r="B32" s="168" t="s">
        <v>513</v>
      </c>
      <c r="C32" s="184" t="s">
        <v>514</v>
      </c>
      <c r="D32" s="169" t="s">
        <v>400</v>
      </c>
      <c r="E32" s="170">
        <v>5.7618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0">
        <v>0</v>
      </c>
      <c r="O32" s="170">
        <f>ROUND(E32*N32,2)</f>
        <v>0</v>
      </c>
      <c r="P32" s="170">
        <v>0</v>
      </c>
      <c r="Q32" s="170">
        <f>ROUND(E32*P32,2)</f>
        <v>0</v>
      </c>
      <c r="R32" s="172"/>
      <c r="S32" s="172" t="s">
        <v>302</v>
      </c>
      <c r="T32" s="173" t="s">
        <v>351</v>
      </c>
      <c r="U32" s="157">
        <v>0.01</v>
      </c>
      <c r="V32" s="157">
        <f>ROUND(E32*U32,2)</f>
        <v>0.06</v>
      </c>
      <c r="W32" s="157"/>
      <c r="X32" s="157" t="s">
        <v>506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507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33" x14ac:dyDescent="0.2">
      <c r="A33" s="3"/>
      <c r="B33" s="4"/>
      <c r="C33" s="185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AE33">
        <v>12</v>
      </c>
      <c r="AF33">
        <v>21</v>
      </c>
      <c r="AG33" t="s">
        <v>267</v>
      </c>
    </row>
    <row r="34" spans="1:33" x14ac:dyDescent="0.2">
      <c r="A34" s="149"/>
      <c r="B34" s="150" t="s">
        <v>31</v>
      </c>
      <c r="C34" s="186"/>
      <c r="D34" s="151"/>
      <c r="E34" s="152"/>
      <c r="F34" s="152"/>
      <c r="G34" s="166">
        <f>G8+G11+G17+G23+G25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f>SUMIF(L7:L32,AE33,G7:G32)</f>
        <v>0</v>
      </c>
      <c r="AF34">
        <f>SUMIF(L7:L32,AF33,G7:G32)</f>
        <v>0</v>
      </c>
      <c r="AG34" t="s">
        <v>343</v>
      </c>
    </row>
    <row r="35" spans="1:33" x14ac:dyDescent="0.2">
      <c r="A35" s="3"/>
      <c r="B35" s="4"/>
      <c r="C35" s="185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3"/>
      <c r="B36" s="4"/>
      <c r="C36" s="185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33" x14ac:dyDescent="0.2">
      <c r="A37" s="735" t="s">
        <v>344</v>
      </c>
      <c r="B37" s="735"/>
      <c r="C37" s="736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33" x14ac:dyDescent="0.2">
      <c r="A38" s="737"/>
      <c r="B38" s="738"/>
      <c r="C38" s="739"/>
      <c r="D38" s="738"/>
      <c r="E38" s="738"/>
      <c r="F38" s="738"/>
      <c r="G38" s="740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G38" t="s">
        <v>345</v>
      </c>
    </row>
    <row r="39" spans="1:33" x14ac:dyDescent="0.2">
      <c r="A39" s="741"/>
      <c r="B39" s="742"/>
      <c r="C39" s="743"/>
      <c r="D39" s="742"/>
      <c r="E39" s="742"/>
      <c r="F39" s="742"/>
      <c r="G39" s="744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33" x14ac:dyDescent="0.2">
      <c r="A40" s="741"/>
      <c r="B40" s="742"/>
      <c r="C40" s="743"/>
      <c r="D40" s="742"/>
      <c r="E40" s="742"/>
      <c r="F40" s="742"/>
      <c r="G40" s="744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33" x14ac:dyDescent="0.2">
      <c r="A41" s="741"/>
      <c r="B41" s="742"/>
      <c r="C41" s="743"/>
      <c r="D41" s="742"/>
      <c r="E41" s="742"/>
      <c r="F41" s="742"/>
      <c r="G41" s="744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33" x14ac:dyDescent="0.2">
      <c r="A42" s="745"/>
      <c r="B42" s="746"/>
      <c r="C42" s="747"/>
      <c r="D42" s="746"/>
      <c r="E42" s="746"/>
      <c r="F42" s="746"/>
      <c r="G42" s="748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33" x14ac:dyDescent="0.2">
      <c r="A43" s="3"/>
      <c r="B43" s="4"/>
      <c r="C43" s="185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33" x14ac:dyDescent="0.2">
      <c r="C44" s="187"/>
      <c r="D44" s="10"/>
      <c r="AG44" t="s">
        <v>347</v>
      </c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IIFAHAorwTsMdDIbHeU/Ldr4x/TZ0SXlT6bic9vp7CCS2+G+wygkOTC6kKLXT8nVXzUW+GMbpMBHvaXG9XcIA==" saltValue="dDazbEh6+TMQdQXJfhhhwg==" spinCount="100000" sheet="1" formatRows="0"/>
  <mergeCells count="7">
    <mergeCell ref="A38:G42"/>
    <mergeCell ref="C31:G31"/>
    <mergeCell ref="A1:G1"/>
    <mergeCell ref="C2:G2"/>
    <mergeCell ref="C3:G3"/>
    <mergeCell ref="C4:G4"/>
    <mergeCell ref="A37:C37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61</v>
      </c>
      <c r="C3" s="754" t="s">
        <v>62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69</v>
      </c>
      <c r="C4" s="757" t="s">
        <v>70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160</v>
      </c>
      <c r="C8" s="182" t="s">
        <v>161</v>
      </c>
      <c r="D8" s="162"/>
      <c r="E8" s="163"/>
      <c r="F8" s="164"/>
      <c r="G8" s="164">
        <f>SUMIF(AG9:AG36,"&lt;&gt;NOR",G9:G36)</f>
        <v>0</v>
      </c>
      <c r="H8" s="164"/>
      <c r="I8" s="164">
        <f>SUM(I9:I36)</f>
        <v>0</v>
      </c>
      <c r="J8" s="164"/>
      <c r="K8" s="164">
        <f>SUM(K9:K36)</f>
        <v>0</v>
      </c>
      <c r="L8" s="164"/>
      <c r="M8" s="164">
        <f>SUM(M9:M36)</f>
        <v>0</v>
      </c>
      <c r="N8" s="163"/>
      <c r="O8" s="163">
        <f>SUM(O9:O36)</f>
        <v>27.119999999999997</v>
      </c>
      <c r="P8" s="163"/>
      <c r="Q8" s="163">
        <f>SUM(Q9:Q36)</f>
        <v>0</v>
      </c>
      <c r="R8" s="164"/>
      <c r="S8" s="164"/>
      <c r="T8" s="165"/>
      <c r="U8" s="159"/>
      <c r="V8" s="159">
        <f>SUM(V9:V36)</f>
        <v>30.229999999999997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560</v>
      </c>
      <c r="C9" s="184" t="s">
        <v>561</v>
      </c>
      <c r="D9" s="169" t="s">
        <v>356</v>
      </c>
      <c r="E9" s="170">
        <v>2.74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1.76</v>
      </c>
      <c r="V9" s="157">
        <f>ROUND(E9*U9,2)</f>
        <v>4.82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562</v>
      </c>
      <c r="D10" s="188"/>
      <c r="E10" s="189">
        <v>2.74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563</v>
      </c>
      <c r="C11" s="184" t="s">
        <v>564</v>
      </c>
      <c r="D11" s="169" t="s">
        <v>356</v>
      </c>
      <c r="E11" s="170">
        <v>13.7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0.2</v>
      </c>
      <c r="V11" s="157">
        <f>ROUND(E11*U11,2)</f>
        <v>2.74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565</v>
      </c>
      <c r="D12" s="188"/>
      <c r="E12" s="189">
        <v>12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3" x14ac:dyDescent="0.2">
      <c r="A13" s="153"/>
      <c r="B13" s="154"/>
      <c r="C13" s="192" t="s">
        <v>566</v>
      </c>
      <c r="D13" s="188"/>
      <c r="E13" s="189">
        <v>1.7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3</v>
      </c>
      <c r="B14" s="168" t="s">
        <v>567</v>
      </c>
      <c r="C14" s="184" t="s">
        <v>568</v>
      </c>
      <c r="D14" s="169" t="s">
        <v>356</v>
      </c>
      <c r="E14" s="170">
        <v>6.85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</v>
      </c>
      <c r="O14" s="170">
        <f>ROUND(E14*N14,2)</f>
        <v>0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8.4000000000000005E-2</v>
      </c>
      <c r="V14" s="157">
        <f>ROUND(E14*U14,2)</f>
        <v>0.57999999999999996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290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569</v>
      </c>
      <c r="D15" s="188"/>
      <c r="E15" s="189">
        <v>6.85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4</v>
      </c>
      <c r="B16" s="168" t="s">
        <v>570</v>
      </c>
      <c r="C16" s="184" t="s">
        <v>571</v>
      </c>
      <c r="D16" s="169" t="s">
        <v>350</v>
      </c>
      <c r="E16" s="170">
        <v>20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9.8999999999999999E-4</v>
      </c>
      <c r="O16" s="170">
        <f>ROUND(E16*N16,2)</f>
        <v>0.02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0.23599999999999999</v>
      </c>
      <c r="V16" s="157">
        <f>ROUND(E16*U16,2)</f>
        <v>4.72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572</v>
      </c>
      <c r="D17" s="188"/>
      <c r="E17" s="189">
        <v>20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5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5</v>
      </c>
      <c r="B18" s="168" t="s">
        <v>573</v>
      </c>
      <c r="C18" s="184" t="s">
        <v>574</v>
      </c>
      <c r="D18" s="169" t="s">
        <v>350</v>
      </c>
      <c r="E18" s="170">
        <v>20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</v>
      </c>
      <c r="O18" s="170">
        <f>ROUND(E18*N18,2)</f>
        <v>0</v>
      </c>
      <c r="P18" s="170">
        <v>0</v>
      </c>
      <c r="Q18" s="170">
        <f>ROUND(E18*P18,2)</f>
        <v>0</v>
      </c>
      <c r="R18" s="172"/>
      <c r="S18" s="172" t="s">
        <v>302</v>
      </c>
      <c r="T18" s="173" t="s">
        <v>351</v>
      </c>
      <c r="U18" s="157">
        <v>7.0000000000000007E-2</v>
      </c>
      <c r="V18" s="157">
        <f>ROUND(E18*U18,2)</f>
        <v>1.4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575</v>
      </c>
      <c r="D19" s="188"/>
      <c r="E19" s="189">
        <v>20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6</v>
      </c>
      <c r="B20" s="168" t="s">
        <v>375</v>
      </c>
      <c r="C20" s="184" t="s">
        <v>376</v>
      </c>
      <c r="D20" s="169" t="s">
        <v>356</v>
      </c>
      <c r="E20" s="170">
        <v>13.7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0.01</v>
      </c>
      <c r="V20" s="157">
        <f>ROUND(E20*U20,2)</f>
        <v>0.14000000000000001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576</v>
      </c>
      <c r="D21" s="188"/>
      <c r="E21" s="189">
        <v>13.7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67">
        <v>7</v>
      </c>
      <c r="B22" s="168" t="s">
        <v>577</v>
      </c>
      <c r="C22" s="184" t="s">
        <v>578</v>
      </c>
      <c r="D22" s="169" t="s">
        <v>356</v>
      </c>
      <c r="E22" s="170">
        <v>13.7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0</v>
      </c>
      <c r="O22" s="170">
        <f>ROUND(E22*N22,2)</f>
        <v>0</v>
      </c>
      <c r="P22" s="170">
        <v>0</v>
      </c>
      <c r="Q22" s="170">
        <f>ROUND(E22*P22,2)</f>
        <v>0</v>
      </c>
      <c r="R22" s="172"/>
      <c r="S22" s="172" t="s">
        <v>302</v>
      </c>
      <c r="T22" s="173" t="s">
        <v>351</v>
      </c>
      <c r="U22" s="157">
        <v>0.65200000000000002</v>
      </c>
      <c r="V22" s="157">
        <f>ROUND(E22*U22,2)</f>
        <v>8.93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579</v>
      </c>
      <c r="D23" s="188"/>
      <c r="E23" s="189">
        <v>13.7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8</v>
      </c>
      <c r="B24" s="168" t="s">
        <v>385</v>
      </c>
      <c r="C24" s="184" t="s">
        <v>386</v>
      </c>
      <c r="D24" s="169" t="s">
        <v>356</v>
      </c>
      <c r="E24" s="170">
        <v>13.7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0">
        <v>0</v>
      </c>
      <c r="O24" s="170">
        <f>ROUND(E24*N24,2)</f>
        <v>0</v>
      </c>
      <c r="P24" s="170">
        <v>0</v>
      </c>
      <c r="Q24" s="170">
        <f>ROUND(E24*P24,2)</f>
        <v>0</v>
      </c>
      <c r="R24" s="172"/>
      <c r="S24" s="172" t="s">
        <v>302</v>
      </c>
      <c r="T24" s="173" t="s">
        <v>351</v>
      </c>
      <c r="U24" s="157">
        <v>8.9999999999999993E-3</v>
      </c>
      <c r="V24" s="157">
        <f>ROUND(E24*U24,2)</f>
        <v>0.12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92" t="s">
        <v>579</v>
      </c>
      <c r="D25" s="188"/>
      <c r="E25" s="189">
        <v>13.7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353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67">
        <v>9</v>
      </c>
      <c r="B26" s="168" t="s">
        <v>580</v>
      </c>
      <c r="C26" s="184" t="s">
        <v>581</v>
      </c>
      <c r="D26" s="169" t="s">
        <v>356</v>
      </c>
      <c r="E26" s="170">
        <v>10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0</v>
      </c>
      <c r="O26" s="170">
        <f>ROUND(E26*N26,2)</f>
        <v>0</v>
      </c>
      <c r="P26" s="170">
        <v>0</v>
      </c>
      <c r="Q26" s="170">
        <f>ROUND(E26*P26,2)</f>
        <v>0</v>
      </c>
      <c r="R26" s="172"/>
      <c r="S26" s="172" t="s">
        <v>302</v>
      </c>
      <c r="T26" s="173" t="s">
        <v>351</v>
      </c>
      <c r="U26" s="157">
        <v>0.20200000000000001</v>
      </c>
      <c r="V26" s="157">
        <f>ROUND(E26*U26,2)</f>
        <v>2.02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92" t="s">
        <v>582</v>
      </c>
      <c r="D27" s="188"/>
      <c r="E27" s="189">
        <v>9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">
      <c r="A28" s="153"/>
      <c r="B28" s="154"/>
      <c r="C28" s="192" t="s">
        <v>583</v>
      </c>
      <c r="D28" s="188"/>
      <c r="E28" s="189">
        <v>1</v>
      </c>
      <c r="F28" s="157"/>
      <c r="G28" s="157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57"/>
      <c r="Z28" s="146"/>
      <c r="AA28" s="146"/>
      <c r="AB28" s="146"/>
      <c r="AC28" s="146"/>
      <c r="AD28" s="146"/>
      <c r="AE28" s="146"/>
      <c r="AF28" s="146"/>
      <c r="AG28" s="146" t="s">
        <v>353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ht="22.5" outlineLevel="1" x14ac:dyDescent="0.2">
      <c r="A29" s="167">
        <v>10</v>
      </c>
      <c r="B29" s="168" t="s">
        <v>584</v>
      </c>
      <c r="C29" s="184" t="s">
        <v>585</v>
      </c>
      <c r="D29" s="169" t="s">
        <v>356</v>
      </c>
      <c r="E29" s="170">
        <v>3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0">
        <v>1.7</v>
      </c>
      <c r="O29" s="170">
        <f>ROUND(E29*N29,2)</f>
        <v>5.0999999999999996</v>
      </c>
      <c r="P29" s="170">
        <v>0</v>
      </c>
      <c r="Q29" s="170">
        <f>ROUND(E29*P29,2)</f>
        <v>0</v>
      </c>
      <c r="R29" s="172"/>
      <c r="S29" s="172" t="s">
        <v>302</v>
      </c>
      <c r="T29" s="173" t="s">
        <v>351</v>
      </c>
      <c r="U29" s="157">
        <v>1.587</v>
      </c>
      <c r="V29" s="157">
        <f>ROUND(E29*U29,2)</f>
        <v>4.76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290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92" t="s">
        <v>586</v>
      </c>
      <c r="D30" s="188"/>
      <c r="E30" s="189">
        <v>3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353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ht="22.5" outlineLevel="1" x14ac:dyDescent="0.2">
      <c r="A31" s="167">
        <v>11</v>
      </c>
      <c r="B31" s="168" t="s">
        <v>392</v>
      </c>
      <c r="C31" s="184" t="s">
        <v>393</v>
      </c>
      <c r="D31" s="169" t="s">
        <v>356</v>
      </c>
      <c r="E31" s="170">
        <v>1.37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</v>
      </c>
      <c r="O31" s="170">
        <f>ROUND(E31*N31,2)</f>
        <v>0</v>
      </c>
      <c r="P31" s="170">
        <v>0</v>
      </c>
      <c r="Q31" s="170">
        <f>ROUND(E31*P31,2)</f>
        <v>0</v>
      </c>
      <c r="R31" s="172"/>
      <c r="S31" s="172" t="s">
        <v>302</v>
      </c>
      <c r="T31" s="173" t="s">
        <v>351</v>
      </c>
      <c r="U31" s="157">
        <v>0</v>
      </c>
      <c r="V31" s="157">
        <f>ROUND(E31*U31,2)</f>
        <v>0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587</v>
      </c>
      <c r="D32" s="188"/>
      <c r="E32" s="189">
        <v>1.37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12</v>
      </c>
      <c r="B33" s="168" t="s">
        <v>395</v>
      </c>
      <c r="C33" s="184" t="s">
        <v>396</v>
      </c>
      <c r="D33" s="169" t="s">
        <v>356</v>
      </c>
      <c r="E33" s="170">
        <v>12.33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0</v>
      </c>
      <c r="O33" s="170">
        <f>ROUND(E33*N33,2)</f>
        <v>0</v>
      </c>
      <c r="P33" s="170">
        <v>0</v>
      </c>
      <c r="Q33" s="170">
        <f>ROUND(E33*P33,2)</f>
        <v>0</v>
      </c>
      <c r="R33" s="172"/>
      <c r="S33" s="172" t="s">
        <v>286</v>
      </c>
      <c r="T33" s="173" t="s">
        <v>351</v>
      </c>
      <c r="U33" s="157">
        <v>0</v>
      </c>
      <c r="V33" s="157">
        <f>ROUND(E33*U33,2)</f>
        <v>0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588</v>
      </c>
      <c r="D34" s="188"/>
      <c r="E34" s="189">
        <v>12.33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67">
        <v>13</v>
      </c>
      <c r="B35" s="168" t="s">
        <v>589</v>
      </c>
      <c r="C35" s="184" t="s">
        <v>590</v>
      </c>
      <c r="D35" s="169" t="s">
        <v>400</v>
      </c>
      <c r="E35" s="170">
        <v>22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1</v>
      </c>
      <c r="O35" s="170">
        <f>ROUND(E35*N35,2)</f>
        <v>22</v>
      </c>
      <c r="P35" s="170">
        <v>0</v>
      </c>
      <c r="Q35" s="170">
        <f>ROUND(E35*P35,2)</f>
        <v>0</v>
      </c>
      <c r="R35" s="172" t="s">
        <v>401</v>
      </c>
      <c r="S35" s="172" t="s">
        <v>302</v>
      </c>
      <c r="T35" s="173" t="s">
        <v>351</v>
      </c>
      <c r="U35" s="157">
        <v>0</v>
      </c>
      <c r="V35" s="157">
        <f>ROUND(E35*U35,2)</f>
        <v>0</v>
      </c>
      <c r="W35" s="157"/>
      <c r="X35" s="157" t="s">
        <v>402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403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92" t="s">
        <v>591</v>
      </c>
      <c r="D36" s="188"/>
      <c r="E36" s="189">
        <v>22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x14ac:dyDescent="0.2">
      <c r="A37" s="160" t="s">
        <v>281</v>
      </c>
      <c r="B37" s="161" t="s">
        <v>172</v>
      </c>
      <c r="C37" s="182" t="s">
        <v>173</v>
      </c>
      <c r="D37" s="162"/>
      <c r="E37" s="163"/>
      <c r="F37" s="164"/>
      <c r="G37" s="164">
        <f>SUMIF(AG38:AG39,"&lt;&gt;NOR",G38:G39)</f>
        <v>0</v>
      </c>
      <c r="H37" s="164"/>
      <c r="I37" s="164">
        <f>SUM(I38:I39)</f>
        <v>0</v>
      </c>
      <c r="J37" s="164"/>
      <c r="K37" s="164">
        <f>SUM(K38:K39)</f>
        <v>0</v>
      </c>
      <c r="L37" s="164"/>
      <c r="M37" s="164">
        <f>SUM(M38:M39)</f>
        <v>0</v>
      </c>
      <c r="N37" s="163"/>
      <c r="O37" s="163">
        <f>SUM(O38:O39)</f>
        <v>2.84</v>
      </c>
      <c r="P37" s="163"/>
      <c r="Q37" s="163">
        <f>SUM(Q38:Q39)</f>
        <v>0</v>
      </c>
      <c r="R37" s="164"/>
      <c r="S37" s="164"/>
      <c r="T37" s="165"/>
      <c r="U37" s="159"/>
      <c r="V37" s="159">
        <f>SUM(V38:V39)</f>
        <v>2.54</v>
      </c>
      <c r="W37" s="159"/>
      <c r="X37" s="159"/>
      <c r="Y37" s="159"/>
      <c r="AG37" t="s">
        <v>282</v>
      </c>
    </row>
    <row r="38" spans="1:60" outlineLevel="1" x14ac:dyDescent="0.2">
      <c r="A38" s="167">
        <v>14</v>
      </c>
      <c r="B38" s="168" t="s">
        <v>592</v>
      </c>
      <c r="C38" s="184" t="s">
        <v>593</v>
      </c>
      <c r="D38" s="169" t="s">
        <v>356</v>
      </c>
      <c r="E38" s="170">
        <v>1.5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0">
        <v>1.8907700000000001</v>
      </c>
      <c r="O38" s="170">
        <f>ROUND(E38*N38,2)</f>
        <v>2.84</v>
      </c>
      <c r="P38" s="170">
        <v>0</v>
      </c>
      <c r="Q38" s="170">
        <f>ROUND(E38*P38,2)</f>
        <v>0</v>
      </c>
      <c r="R38" s="172"/>
      <c r="S38" s="172" t="s">
        <v>302</v>
      </c>
      <c r="T38" s="173" t="s">
        <v>351</v>
      </c>
      <c r="U38" s="157">
        <v>1.6950000000000001</v>
      </c>
      <c r="V38" s="157">
        <f>ROUND(E38*U38,2)</f>
        <v>2.54</v>
      </c>
      <c r="W38" s="157"/>
      <c r="X38" s="157" t="s">
        <v>288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290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">
      <c r="A39" s="153"/>
      <c r="B39" s="154"/>
      <c r="C39" s="192" t="s">
        <v>594</v>
      </c>
      <c r="D39" s="188"/>
      <c r="E39" s="189">
        <v>1.5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353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x14ac:dyDescent="0.2">
      <c r="A40" s="160" t="s">
        <v>281</v>
      </c>
      <c r="B40" s="161" t="s">
        <v>188</v>
      </c>
      <c r="C40" s="182" t="s">
        <v>189</v>
      </c>
      <c r="D40" s="162"/>
      <c r="E40" s="163"/>
      <c r="F40" s="164"/>
      <c r="G40" s="164">
        <f>SUMIF(AG41:AG74,"&lt;&gt;NOR",G41:G74)</f>
        <v>0</v>
      </c>
      <c r="H40" s="164"/>
      <c r="I40" s="164">
        <f>SUM(I41:I74)</f>
        <v>0</v>
      </c>
      <c r="J40" s="164"/>
      <c r="K40" s="164">
        <f>SUM(K41:K74)</f>
        <v>0</v>
      </c>
      <c r="L40" s="164"/>
      <c r="M40" s="164">
        <f>SUM(M41:M74)</f>
        <v>0</v>
      </c>
      <c r="N40" s="163"/>
      <c r="O40" s="163">
        <f>SUM(O41:O74)</f>
        <v>2.2700000000000005</v>
      </c>
      <c r="P40" s="163"/>
      <c r="Q40" s="163">
        <f>SUM(Q41:Q74)</f>
        <v>0</v>
      </c>
      <c r="R40" s="164"/>
      <c r="S40" s="164"/>
      <c r="T40" s="165"/>
      <c r="U40" s="159"/>
      <c r="V40" s="159">
        <f>SUM(V41:V74)</f>
        <v>22.77</v>
      </c>
      <c r="W40" s="159"/>
      <c r="X40" s="159"/>
      <c r="Y40" s="159"/>
      <c r="AG40" t="s">
        <v>282</v>
      </c>
    </row>
    <row r="41" spans="1:60" ht="22.5" outlineLevel="1" x14ac:dyDescent="0.2">
      <c r="A41" s="167">
        <v>15</v>
      </c>
      <c r="B41" s="168" t="s">
        <v>595</v>
      </c>
      <c r="C41" s="184" t="s">
        <v>596</v>
      </c>
      <c r="D41" s="169" t="s">
        <v>457</v>
      </c>
      <c r="E41" s="170">
        <v>2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0">
        <v>6.6E-3</v>
      </c>
      <c r="O41" s="170">
        <f>ROUND(E41*N41,2)</f>
        <v>0.01</v>
      </c>
      <c r="P41" s="170">
        <v>0</v>
      </c>
      <c r="Q41" s="170">
        <f>ROUND(E41*P41,2)</f>
        <v>0</v>
      </c>
      <c r="R41" s="172"/>
      <c r="S41" s="172" t="s">
        <v>302</v>
      </c>
      <c r="T41" s="173" t="s">
        <v>351</v>
      </c>
      <c r="U41" s="157">
        <v>0.28000000000000003</v>
      </c>
      <c r="V41" s="157">
        <f>ROUND(E41*U41,2)</f>
        <v>0.56000000000000005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290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92" t="s">
        <v>597</v>
      </c>
      <c r="D42" s="188"/>
      <c r="E42" s="189">
        <v>2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>
        <v>5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67">
        <v>16</v>
      </c>
      <c r="B43" s="168" t="s">
        <v>598</v>
      </c>
      <c r="C43" s="184" t="s">
        <v>599</v>
      </c>
      <c r="D43" s="169" t="s">
        <v>356</v>
      </c>
      <c r="E43" s="170">
        <v>0.4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2.5</v>
      </c>
      <c r="O43" s="170">
        <f>ROUND(E43*N43,2)</f>
        <v>1</v>
      </c>
      <c r="P43" s="170">
        <v>0</v>
      </c>
      <c r="Q43" s="170">
        <f>ROUND(E43*P43,2)</f>
        <v>0</v>
      </c>
      <c r="R43" s="172"/>
      <c r="S43" s="172" t="s">
        <v>302</v>
      </c>
      <c r="T43" s="173" t="s">
        <v>351</v>
      </c>
      <c r="U43" s="157">
        <v>1.4490000000000001</v>
      </c>
      <c r="V43" s="157">
        <f>ROUND(E43*U43,2)</f>
        <v>0.57999999999999996</v>
      </c>
      <c r="W43" s="157"/>
      <c r="X43" s="157" t="s">
        <v>288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290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92" t="s">
        <v>600</v>
      </c>
      <c r="D44" s="188"/>
      <c r="E44" s="189">
        <v>0.4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">
      <c r="A45" s="174">
        <v>17</v>
      </c>
      <c r="B45" s="175" t="s">
        <v>601</v>
      </c>
      <c r="C45" s="183" t="s">
        <v>602</v>
      </c>
      <c r="D45" s="176" t="s">
        <v>457</v>
      </c>
      <c r="E45" s="177">
        <v>2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7.3349999999999999E-2</v>
      </c>
      <c r="O45" s="177">
        <f>ROUND(E45*N45,2)</f>
        <v>0.15</v>
      </c>
      <c r="P45" s="177">
        <v>0</v>
      </c>
      <c r="Q45" s="177">
        <f>ROUND(E45*P45,2)</f>
        <v>0</v>
      </c>
      <c r="R45" s="179"/>
      <c r="S45" s="179" t="s">
        <v>302</v>
      </c>
      <c r="T45" s="180" t="s">
        <v>351</v>
      </c>
      <c r="U45" s="157">
        <v>1.56</v>
      </c>
      <c r="V45" s="157">
        <f>ROUND(E45*U45,2)</f>
        <v>3.12</v>
      </c>
      <c r="W45" s="157"/>
      <c r="X45" s="157" t="s">
        <v>288</v>
      </c>
      <c r="Y45" s="157" t="s">
        <v>289</v>
      </c>
      <c r="Z45" s="146"/>
      <c r="AA45" s="146"/>
      <c r="AB45" s="146"/>
      <c r="AC45" s="146"/>
      <c r="AD45" s="146"/>
      <c r="AE45" s="146"/>
      <c r="AF45" s="146"/>
      <c r="AG45" s="146" t="s">
        <v>290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">
      <c r="A46" s="167">
        <v>18</v>
      </c>
      <c r="B46" s="168" t="s">
        <v>603</v>
      </c>
      <c r="C46" s="184" t="s">
        <v>604</v>
      </c>
      <c r="D46" s="169" t="s">
        <v>423</v>
      </c>
      <c r="E46" s="170">
        <v>10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0">
        <v>1.0000000000000001E-5</v>
      </c>
      <c r="O46" s="170">
        <f>ROUND(E46*N46,2)</f>
        <v>0</v>
      </c>
      <c r="P46" s="170">
        <v>0</v>
      </c>
      <c r="Q46" s="170">
        <f>ROUND(E46*P46,2)</f>
        <v>0</v>
      </c>
      <c r="R46" s="172"/>
      <c r="S46" s="172" t="s">
        <v>302</v>
      </c>
      <c r="T46" s="173" t="s">
        <v>351</v>
      </c>
      <c r="U46" s="157">
        <v>0.08</v>
      </c>
      <c r="V46" s="157">
        <f>ROUND(E46*U46,2)</f>
        <v>0.8</v>
      </c>
      <c r="W46" s="157"/>
      <c r="X46" s="157" t="s">
        <v>288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290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92" t="s">
        <v>605</v>
      </c>
      <c r="D47" s="188"/>
      <c r="E47" s="189">
        <v>10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57"/>
      <c r="Z47" s="146"/>
      <c r="AA47" s="146"/>
      <c r="AB47" s="146"/>
      <c r="AC47" s="146"/>
      <c r="AD47" s="146"/>
      <c r="AE47" s="146"/>
      <c r="AF47" s="146"/>
      <c r="AG47" s="146" t="s">
        <v>353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67">
        <v>19</v>
      </c>
      <c r="B48" s="168" t="s">
        <v>606</v>
      </c>
      <c r="C48" s="184" t="s">
        <v>607</v>
      </c>
      <c r="D48" s="169" t="s">
        <v>457</v>
      </c>
      <c r="E48" s="170">
        <v>8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0">
        <v>2.0000000000000002E-5</v>
      </c>
      <c r="O48" s="170">
        <f>ROUND(E48*N48,2)</f>
        <v>0</v>
      </c>
      <c r="P48" s="170">
        <v>0</v>
      </c>
      <c r="Q48" s="170">
        <f>ROUND(E48*P48,2)</f>
        <v>0</v>
      </c>
      <c r="R48" s="172"/>
      <c r="S48" s="172" t="s">
        <v>302</v>
      </c>
      <c r="T48" s="173" t="s">
        <v>351</v>
      </c>
      <c r="U48" s="157">
        <v>0.20599999999999999</v>
      </c>
      <c r="V48" s="157">
        <f>ROUND(E48*U48,2)</f>
        <v>1.65</v>
      </c>
      <c r="W48" s="157"/>
      <c r="X48" s="157" t="s">
        <v>288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290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92" t="s">
        <v>608</v>
      </c>
      <c r="D49" s="188"/>
      <c r="E49" s="189">
        <v>8</v>
      </c>
      <c r="F49" s="157"/>
      <c r="G49" s="1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57"/>
      <c r="Z49" s="146"/>
      <c r="AA49" s="146"/>
      <c r="AB49" s="146"/>
      <c r="AC49" s="146"/>
      <c r="AD49" s="146"/>
      <c r="AE49" s="146"/>
      <c r="AF49" s="146"/>
      <c r="AG49" s="146" t="s">
        <v>353</v>
      </c>
      <c r="AH49" s="146">
        <v>5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">
      <c r="A50" s="167">
        <v>20</v>
      </c>
      <c r="B50" s="168" t="s">
        <v>609</v>
      </c>
      <c r="C50" s="184" t="s">
        <v>610</v>
      </c>
      <c r="D50" s="169" t="s">
        <v>457</v>
      </c>
      <c r="E50" s="170">
        <v>2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0">
        <v>1.7000000000000001E-4</v>
      </c>
      <c r="O50" s="170">
        <f>ROUND(E50*N50,2)</f>
        <v>0</v>
      </c>
      <c r="P50" s="170">
        <v>0</v>
      </c>
      <c r="Q50" s="170">
        <f>ROUND(E50*P50,2)</f>
        <v>0</v>
      </c>
      <c r="R50" s="172"/>
      <c r="S50" s="172" t="s">
        <v>302</v>
      </c>
      <c r="T50" s="173" t="s">
        <v>351</v>
      </c>
      <c r="U50" s="157">
        <v>1.69</v>
      </c>
      <c r="V50" s="157">
        <f>ROUND(E50*U50,2)</f>
        <v>3.38</v>
      </c>
      <c r="W50" s="157"/>
      <c r="X50" s="157" t="s">
        <v>288</v>
      </c>
      <c r="Y50" s="157" t="s">
        <v>289</v>
      </c>
      <c r="Z50" s="146"/>
      <c r="AA50" s="146"/>
      <c r="AB50" s="146"/>
      <c r="AC50" s="146"/>
      <c r="AD50" s="146"/>
      <c r="AE50" s="146"/>
      <c r="AF50" s="146"/>
      <c r="AG50" s="146" t="s">
        <v>290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92" t="s">
        <v>597</v>
      </c>
      <c r="D51" s="188"/>
      <c r="E51" s="189">
        <v>2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353</v>
      </c>
      <c r="AH51" s="146">
        <v>5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4">
        <v>21</v>
      </c>
      <c r="B52" s="175" t="s">
        <v>611</v>
      </c>
      <c r="C52" s="183" t="s">
        <v>612</v>
      </c>
      <c r="D52" s="176" t="s">
        <v>457</v>
      </c>
      <c r="E52" s="177">
        <v>2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0.14494000000000001</v>
      </c>
      <c r="O52" s="177">
        <f>ROUND(E52*N52,2)</f>
        <v>0.28999999999999998</v>
      </c>
      <c r="P52" s="177">
        <v>0</v>
      </c>
      <c r="Q52" s="177">
        <f>ROUND(E52*P52,2)</f>
        <v>0</v>
      </c>
      <c r="R52" s="179"/>
      <c r="S52" s="179" t="s">
        <v>302</v>
      </c>
      <c r="T52" s="180" t="s">
        <v>351</v>
      </c>
      <c r="U52" s="157">
        <v>5.024</v>
      </c>
      <c r="V52" s="157">
        <f>ROUND(E52*U52,2)</f>
        <v>10.050000000000001</v>
      </c>
      <c r="W52" s="157"/>
      <c r="X52" s="157" t="s">
        <v>288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290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67">
        <v>22</v>
      </c>
      <c r="B53" s="168" t="s">
        <v>613</v>
      </c>
      <c r="C53" s="184" t="s">
        <v>614</v>
      </c>
      <c r="D53" s="169" t="s">
        <v>457</v>
      </c>
      <c r="E53" s="170">
        <v>2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0">
        <v>9.3600000000000003E-3</v>
      </c>
      <c r="O53" s="170">
        <f>ROUND(E53*N53,2)</f>
        <v>0.02</v>
      </c>
      <c r="P53" s="170">
        <v>0</v>
      </c>
      <c r="Q53" s="170">
        <f>ROUND(E53*P53,2)</f>
        <v>0</v>
      </c>
      <c r="R53" s="172"/>
      <c r="S53" s="172" t="s">
        <v>302</v>
      </c>
      <c r="T53" s="173" t="s">
        <v>351</v>
      </c>
      <c r="U53" s="157">
        <v>1.3140000000000001</v>
      </c>
      <c r="V53" s="157">
        <f>ROUND(E53*U53,2)</f>
        <v>2.63</v>
      </c>
      <c r="W53" s="157"/>
      <c r="X53" s="157" t="s">
        <v>288</v>
      </c>
      <c r="Y53" s="157" t="s">
        <v>289</v>
      </c>
      <c r="Z53" s="146"/>
      <c r="AA53" s="146"/>
      <c r="AB53" s="146"/>
      <c r="AC53" s="146"/>
      <c r="AD53" s="146"/>
      <c r="AE53" s="146"/>
      <c r="AF53" s="146"/>
      <c r="AG53" s="146" t="s">
        <v>290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2" x14ac:dyDescent="0.2">
      <c r="A54" s="153"/>
      <c r="B54" s="154"/>
      <c r="C54" s="192" t="s">
        <v>597</v>
      </c>
      <c r="D54" s="188"/>
      <c r="E54" s="189">
        <v>2</v>
      </c>
      <c r="F54" s="157"/>
      <c r="G54" s="157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57"/>
      <c r="Z54" s="146"/>
      <c r="AA54" s="146"/>
      <c r="AB54" s="146"/>
      <c r="AC54" s="146"/>
      <c r="AD54" s="146"/>
      <c r="AE54" s="146"/>
      <c r="AF54" s="146"/>
      <c r="AG54" s="146" t="s">
        <v>353</v>
      </c>
      <c r="AH54" s="146">
        <v>5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67">
        <v>23</v>
      </c>
      <c r="B55" s="168" t="s">
        <v>615</v>
      </c>
      <c r="C55" s="184" t="s">
        <v>616</v>
      </c>
      <c r="D55" s="169" t="s">
        <v>457</v>
      </c>
      <c r="E55" s="170">
        <v>10.3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0">
        <v>5.0400000000000002E-3</v>
      </c>
      <c r="O55" s="170">
        <f>ROUND(E55*N55,2)</f>
        <v>0.05</v>
      </c>
      <c r="P55" s="170">
        <v>0</v>
      </c>
      <c r="Q55" s="170">
        <f>ROUND(E55*P55,2)</f>
        <v>0</v>
      </c>
      <c r="R55" s="172" t="s">
        <v>401</v>
      </c>
      <c r="S55" s="172" t="s">
        <v>302</v>
      </c>
      <c r="T55" s="173" t="s">
        <v>351</v>
      </c>
      <c r="U55" s="157">
        <v>0</v>
      </c>
      <c r="V55" s="157">
        <f>ROUND(E55*U55,2)</f>
        <v>0</v>
      </c>
      <c r="W55" s="157"/>
      <c r="X55" s="157" t="s">
        <v>402</v>
      </c>
      <c r="Y55" s="157" t="s">
        <v>289</v>
      </c>
      <c r="Z55" s="146"/>
      <c r="AA55" s="146"/>
      <c r="AB55" s="146"/>
      <c r="AC55" s="146"/>
      <c r="AD55" s="146"/>
      <c r="AE55" s="146"/>
      <c r="AF55" s="146"/>
      <c r="AG55" s="146" t="s">
        <v>403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92" t="s">
        <v>617</v>
      </c>
      <c r="D56" s="188"/>
      <c r="E56" s="189">
        <v>10.3</v>
      </c>
      <c r="F56" s="157"/>
      <c r="G56" s="157"/>
      <c r="H56" s="157"/>
      <c r="I56" s="157"/>
      <c r="J56" s="157"/>
      <c r="K56" s="157"/>
      <c r="L56" s="157"/>
      <c r="M56" s="157"/>
      <c r="N56" s="156"/>
      <c r="O56" s="156"/>
      <c r="P56" s="156"/>
      <c r="Q56" s="156"/>
      <c r="R56" s="157"/>
      <c r="S56" s="157"/>
      <c r="T56" s="157"/>
      <c r="U56" s="157"/>
      <c r="V56" s="157"/>
      <c r="W56" s="157"/>
      <c r="X56" s="157"/>
      <c r="Y56" s="157"/>
      <c r="Z56" s="146"/>
      <c r="AA56" s="146"/>
      <c r="AB56" s="146"/>
      <c r="AC56" s="146"/>
      <c r="AD56" s="146"/>
      <c r="AE56" s="146"/>
      <c r="AF56" s="146"/>
      <c r="AG56" s="146" t="s">
        <v>353</v>
      </c>
      <c r="AH56" s="146">
        <v>5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67">
        <v>24</v>
      </c>
      <c r="B57" s="168" t="s">
        <v>618</v>
      </c>
      <c r="C57" s="184" t="s">
        <v>619</v>
      </c>
      <c r="D57" s="169" t="s">
        <v>457</v>
      </c>
      <c r="E57" s="170">
        <v>8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0">
        <v>1.2700000000000001E-3</v>
      </c>
      <c r="O57" s="170">
        <f>ROUND(E57*N57,2)</f>
        <v>0.01</v>
      </c>
      <c r="P57" s="170">
        <v>0</v>
      </c>
      <c r="Q57" s="170">
        <f>ROUND(E57*P57,2)</f>
        <v>0</v>
      </c>
      <c r="R57" s="172" t="s">
        <v>401</v>
      </c>
      <c r="S57" s="172" t="s">
        <v>302</v>
      </c>
      <c r="T57" s="173" t="s">
        <v>351</v>
      </c>
      <c r="U57" s="157">
        <v>0</v>
      </c>
      <c r="V57" s="157">
        <f>ROUND(E57*U57,2)</f>
        <v>0</v>
      </c>
      <c r="W57" s="157"/>
      <c r="X57" s="157" t="s">
        <v>402</v>
      </c>
      <c r="Y57" s="157" t="s">
        <v>289</v>
      </c>
      <c r="Z57" s="146"/>
      <c r="AA57" s="146"/>
      <c r="AB57" s="146"/>
      <c r="AC57" s="146"/>
      <c r="AD57" s="146"/>
      <c r="AE57" s="146"/>
      <c r="AF57" s="146"/>
      <c r="AG57" s="146" t="s">
        <v>403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">
      <c r="A58" s="153"/>
      <c r="B58" s="154"/>
      <c r="C58" s="192" t="s">
        <v>620</v>
      </c>
      <c r="D58" s="188"/>
      <c r="E58" s="189">
        <v>8</v>
      </c>
      <c r="F58" s="157"/>
      <c r="G58" s="1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57"/>
      <c r="Z58" s="146"/>
      <c r="AA58" s="146"/>
      <c r="AB58" s="146"/>
      <c r="AC58" s="146"/>
      <c r="AD58" s="146"/>
      <c r="AE58" s="146"/>
      <c r="AF58" s="146"/>
      <c r="AG58" s="146" t="s">
        <v>353</v>
      </c>
      <c r="AH58" s="146">
        <v>5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">
      <c r="A59" s="167">
        <v>25</v>
      </c>
      <c r="B59" s="168" t="s">
        <v>621</v>
      </c>
      <c r="C59" s="184" t="s">
        <v>622</v>
      </c>
      <c r="D59" s="169" t="s">
        <v>457</v>
      </c>
      <c r="E59" s="170">
        <v>2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0">
        <v>1.7000000000000001E-2</v>
      </c>
      <c r="O59" s="170">
        <f>ROUND(E59*N59,2)</f>
        <v>0.03</v>
      </c>
      <c r="P59" s="170">
        <v>0</v>
      </c>
      <c r="Q59" s="170">
        <f>ROUND(E59*P59,2)</f>
        <v>0</v>
      </c>
      <c r="R59" s="172" t="s">
        <v>401</v>
      </c>
      <c r="S59" s="172" t="s">
        <v>302</v>
      </c>
      <c r="T59" s="173" t="s">
        <v>351</v>
      </c>
      <c r="U59" s="157">
        <v>0</v>
      </c>
      <c r="V59" s="157">
        <f>ROUND(E59*U59,2)</f>
        <v>0</v>
      </c>
      <c r="W59" s="157"/>
      <c r="X59" s="157" t="s">
        <v>402</v>
      </c>
      <c r="Y59" s="157" t="s">
        <v>289</v>
      </c>
      <c r="Z59" s="146"/>
      <c r="AA59" s="146"/>
      <c r="AB59" s="146"/>
      <c r="AC59" s="146"/>
      <c r="AD59" s="146"/>
      <c r="AE59" s="146"/>
      <c r="AF59" s="146"/>
      <c r="AG59" s="146" t="s">
        <v>403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">
      <c r="A60" s="153"/>
      <c r="B60" s="154"/>
      <c r="C60" s="192" t="s">
        <v>597</v>
      </c>
      <c r="D60" s="188"/>
      <c r="E60" s="189">
        <v>2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57"/>
      <c r="Z60" s="146"/>
      <c r="AA60" s="146"/>
      <c r="AB60" s="146"/>
      <c r="AC60" s="146"/>
      <c r="AD60" s="146"/>
      <c r="AE60" s="146"/>
      <c r="AF60" s="146"/>
      <c r="AG60" s="146" t="s">
        <v>353</v>
      </c>
      <c r="AH60" s="146">
        <v>5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">
      <c r="A61" s="167">
        <v>26</v>
      </c>
      <c r="B61" s="168" t="s">
        <v>623</v>
      </c>
      <c r="C61" s="184" t="s">
        <v>624</v>
      </c>
      <c r="D61" s="169" t="s">
        <v>457</v>
      </c>
      <c r="E61" s="170">
        <v>2</v>
      </c>
      <c r="F61" s="171"/>
      <c r="G61" s="172">
        <f>ROUND(E61*F61,2)</f>
        <v>0</v>
      </c>
      <c r="H61" s="171"/>
      <c r="I61" s="172">
        <f>ROUND(E61*H61,2)</f>
        <v>0</v>
      </c>
      <c r="J61" s="171"/>
      <c r="K61" s="172">
        <f>ROUND(E61*J61,2)</f>
        <v>0</v>
      </c>
      <c r="L61" s="172">
        <v>21</v>
      </c>
      <c r="M61" s="172">
        <f>G61*(1+L61/100)</f>
        <v>0</v>
      </c>
      <c r="N61" s="170">
        <v>6.8000000000000005E-2</v>
      </c>
      <c r="O61" s="170">
        <f>ROUND(E61*N61,2)</f>
        <v>0.14000000000000001</v>
      </c>
      <c r="P61" s="170">
        <v>0</v>
      </c>
      <c r="Q61" s="170">
        <f>ROUND(E61*P61,2)</f>
        <v>0</v>
      </c>
      <c r="R61" s="172" t="s">
        <v>401</v>
      </c>
      <c r="S61" s="172" t="s">
        <v>302</v>
      </c>
      <c r="T61" s="173" t="s">
        <v>351</v>
      </c>
      <c r="U61" s="157">
        <v>0</v>
      </c>
      <c r="V61" s="157">
        <f>ROUND(E61*U61,2)</f>
        <v>0</v>
      </c>
      <c r="W61" s="157"/>
      <c r="X61" s="157" t="s">
        <v>402</v>
      </c>
      <c r="Y61" s="157" t="s">
        <v>289</v>
      </c>
      <c r="Z61" s="146"/>
      <c r="AA61" s="146"/>
      <c r="AB61" s="146"/>
      <c r="AC61" s="146"/>
      <c r="AD61" s="146"/>
      <c r="AE61" s="146"/>
      <c r="AF61" s="146"/>
      <c r="AG61" s="146" t="s">
        <v>403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2" x14ac:dyDescent="0.2">
      <c r="A62" s="153"/>
      <c r="B62" s="154"/>
      <c r="C62" s="192" t="s">
        <v>597</v>
      </c>
      <c r="D62" s="188"/>
      <c r="E62" s="189">
        <v>2</v>
      </c>
      <c r="F62" s="157"/>
      <c r="G62" s="1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57"/>
      <c r="Z62" s="146"/>
      <c r="AA62" s="146"/>
      <c r="AB62" s="146"/>
      <c r="AC62" s="146"/>
      <c r="AD62" s="146"/>
      <c r="AE62" s="146"/>
      <c r="AF62" s="146"/>
      <c r="AG62" s="146" t="s">
        <v>353</v>
      </c>
      <c r="AH62" s="146">
        <v>5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2.5" outlineLevel="1" x14ac:dyDescent="0.2">
      <c r="A63" s="167">
        <v>27</v>
      </c>
      <c r="B63" s="168" t="s">
        <v>625</v>
      </c>
      <c r="C63" s="184" t="s">
        <v>626</v>
      </c>
      <c r="D63" s="169" t="s">
        <v>457</v>
      </c>
      <c r="E63" s="170">
        <v>2</v>
      </c>
      <c r="F63" s="171"/>
      <c r="G63" s="172">
        <f>ROUND(E63*F63,2)</f>
        <v>0</v>
      </c>
      <c r="H63" s="171"/>
      <c r="I63" s="172">
        <f>ROUND(E63*H63,2)</f>
        <v>0</v>
      </c>
      <c r="J63" s="171"/>
      <c r="K63" s="172">
        <f>ROUND(E63*J63,2)</f>
        <v>0</v>
      </c>
      <c r="L63" s="172">
        <v>21</v>
      </c>
      <c r="M63" s="172">
        <f>G63*(1+L63/100)</f>
        <v>0</v>
      </c>
      <c r="N63" s="170">
        <v>8.5000000000000006E-3</v>
      </c>
      <c r="O63" s="170">
        <f>ROUND(E63*N63,2)</f>
        <v>0.02</v>
      </c>
      <c r="P63" s="170">
        <v>0</v>
      </c>
      <c r="Q63" s="170">
        <f>ROUND(E63*P63,2)</f>
        <v>0</v>
      </c>
      <c r="R63" s="172" t="s">
        <v>401</v>
      </c>
      <c r="S63" s="172" t="s">
        <v>302</v>
      </c>
      <c r="T63" s="173" t="s">
        <v>351</v>
      </c>
      <c r="U63" s="157">
        <v>0</v>
      </c>
      <c r="V63" s="157">
        <f>ROUND(E63*U63,2)</f>
        <v>0</v>
      </c>
      <c r="W63" s="157"/>
      <c r="X63" s="157" t="s">
        <v>402</v>
      </c>
      <c r="Y63" s="157" t="s">
        <v>289</v>
      </c>
      <c r="Z63" s="146"/>
      <c r="AA63" s="146"/>
      <c r="AB63" s="146"/>
      <c r="AC63" s="146"/>
      <c r="AD63" s="146"/>
      <c r="AE63" s="146"/>
      <c r="AF63" s="146"/>
      <c r="AG63" s="146" t="s">
        <v>403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92" t="s">
        <v>597</v>
      </c>
      <c r="D64" s="188"/>
      <c r="E64" s="189">
        <v>2</v>
      </c>
      <c r="F64" s="157"/>
      <c r="G64" s="157"/>
      <c r="H64" s="157"/>
      <c r="I64" s="157"/>
      <c r="J64" s="157"/>
      <c r="K64" s="157"/>
      <c r="L64" s="157"/>
      <c r="M64" s="157"/>
      <c r="N64" s="156"/>
      <c r="O64" s="156"/>
      <c r="P64" s="156"/>
      <c r="Q64" s="156"/>
      <c r="R64" s="157"/>
      <c r="S64" s="157"/>
      <c r="T64" s="157"/>
      <c r="U64" s="157"/>
      <c r="V64" s="157"/>
      <c r="W64" s="157"/>
      <c r="X64" s="157"/>
      <c r="Y64" s="157"/>
      <c r="Z64" s="146"/>
      <c r="AA64" s="146"/>
      <c r="AB64" s="146"/>
      <c r="AC64" s="146"/>
      <c r="AD64" s="146"/>
      <c r="AE64" s="146"/>
      <c r="AF64" s="146"/>
      <c r="AG64" s="146" t="s">
        <v>353</v>
      </c>
      <c r="AH64" s="146">
        <v>5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">
      <c r="A65" s="167">
        <v>28</v>
      </c>
      <c r="B65" s="168" t="s">
        <v>627</v>
      </c>
      <c r="C65" s="184" t="s">
        <v>628</v>
      </c>
      <c r="D65" s="169" t="s">
        <v>457</v>
      </c>
      <c r="E65" s="170">
        <v>2</v>
      </c>
      <c r="F65" s="171"/>
      <c r="G65" s="172">
        <f>ROUND(E65*F65,2)</f>
        <v>0</v>
      </c>
      <c r="H65" s="171"/>
      <c r="I65" s="172">
        <f>ROUND(E65*H65,2)</f>
        <v>0</v>
      </c>
      <c r="J65" s="171"/>
      <c r="K65" s="172">
        <f>ROUND(E65*J65,2)</f>
        <v>0</v>
      </c>
      <c r="L65" s="172">
        <v>21</v>
      </c>
      <c r="M65" s="172">
        <f>G65*(1+L65/100)</f>
        <v>0</v>
      </c>
      <c r="N65" s="170">
        <v>6.9000000000000006E-2</v>
      </c>
      <c r="O65" s="170">
        <f>ROUND(E65*N65,2)</f>
        <v>0.14000000000000001</v>
      </c>
      <c r="P65" s="170">
        <v>0</v>
      </c>
      <c r="Q65" s="170">
        <f>ROUND(E65*P65,2)</f>
        <v>0</v>
      </c>
      <c r="R65" s="172" t="s">
        <v>401</v>
      </c>
      <c r="S65" s="172" t="s">
        <v>302</v>
      </c>
      <c r="T65" s="173" t="s">
        <v>351</v>
      </c>
      <c r="U65" s="157">
        <v>0</v>
      </c>
      <c r="V65" s="157">
        <f>ROUND(E65*U65,2)</f>
        <v>0</v>
      </c>
      <c r="W65" s="157"/>
      <c r="X65" s="157" t="s">
        <v>402</v>
      </c>
      <c r="Y65" s="157" t="s">
        <v>289</v>
      </c>
      <c r="Z65" s="146"/>
      <c r="AA65" s="146"/>
      <c r="AB65" s="146"/>
      <c r="AC65" s="146"/>
      <c r="AD65" s="146"/>
      <c r="AE65" s="146"/>
      <c r="AF65" s="146"/>
      <c r="AG65" s="146" t="s">
        <v>403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">
      <c r="A66" s="153"/>
      <c r="B66" s="154"/>
      <c r="C66" s="192" t="s">
        <v>597</v>
      </c>
      <c r="D66" s="188"/>
      <c r="E66" s="189">
        <v>2</v>
      </c>
      <c r="F66" s="157"/>
      <c r="G66" s="157"/>
      <c r="H66" s="157"/>
      <c r="I66" s="157"/>
      <c r="J66" s="157"/>
      <c r="K66" s="157"/>
      <c r="L66" s="157"/>
      <c r="M66" s="157"/>
      <c r="N66" s="156"/>
      <c r="O66" s="156"/>
      <c r="P66" s="156"/>
      <c r="Q66" s="156"/>
      <c r="R66" s="157"/>
      <c r="S66" s="157"/>
      <c r="T66" s="157"/>
      <c r="U66" s="157"/>
      <c r="V66" s="157"/>
      <c r="W66" s="157"/>
      <c r="X66" s="157"/>
      <c r="Y66" s="157"/>
      <c r="Z66" s="146"/>
      <c r="AA66" s="146"/>
      <c r="AB66" s="146"/>
      <c r="AC66" s="146"/>
      <c r="AD66" s="146"/>
      <c r="AE66" s="146"/>
      <c r="AF66" s="146"/>
      <c r="AG66" s="146" t="s">
        <v>353</v>
      </c>
      <c r="AH66" s="146">
        <v>5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">
      <c r="A67" s="167">
        <v>29</v>
      </c>
      <c r="B67" s="168" t="s">
        <v>629</v>
      </c>
      <c r="C67" s="184" t="s">
        <v>630</v>
      </c>
      <c r="D67" s="169" t="s">
        <v>457</v>
      </c>
      <c r="E67" s="170">
        <v>2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0">
        <v>7.4999999999999997E-2</v>
      </c>
      <c r="O67" s="170">
        <f>ROUND(E67*N67,2)</f>
        <v>0.15</v>
      </c>
      <c r="P67" s="170">
        <v>0</v>
      </c>
      <c r="Q67" s="170">
        <f>ROUND(E67*P67,2)</f>
        <v>0</v>
      </c>
      <c r="R67" s="172" t="s">
        <v>401</v>
      </c>
      <c r="S67" s="172" t="s">
        <v>302</v>
      </c>
      <c r="T67" s="173" t="s">
        <v>351</v>
      </c>
      <c r="U67" s="157">
        <v>0</v>
      </c>
      <c r="V67" s="157">
        <f>ROUND(E67*U67,2)</f>
        <v>0</v>
      </c>
      <c r="W67" s="157"/>
      <c r="X67" s="157" t="s">
        <v>402</v>
      </c>
      <c r="Y67" s="157" t="s">
        <v>289</v>
      </c>
      <c r="Z67" s="146"/>
      <c r="AA67" s="146"/>
      <c r="AB67" s="146"/>
      <c r="AC67" s="146"/>
      <c r="AD67" s="146"/>
      <c r="AE67" s="146"/>
      <c r="AF67" s="146"/>
      <c r="AG67" s="146" t="s">
        <v>403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">
      <c r="A68" s="153"/>
      <c r="B68" s="154"/>
      <c r="C68" s="192" t="s">
        <v>597</v>
      </c>
      <c r="D68" s="188"/>
      <c r="E68" s="189">
        <v>2</v>
      </c>
      <c r="F68" s="157"/>
      <c r="G68" s="157"/>
      <c r="H68" s="157"/>
      <c r="I68" s="157"/>
      <c r="J68" s="157"/>
      <c r="K68" s="157"/>
      <c r="L68" s="157"/>
      <c r="M68" s="157"/>
      <c r="N68" s="156"/>
      <c r="O68" s="156"/>
      <c r="P68" s="156"/>
      <c r="Q68" s="156"/>
      <c r="R68" s="157"/>
      <c r="S68" s="157"/>
      <c r="T68" s="157"/>
      <c r="U68" s="157"/>
      <c r="V68" s="157"/>
      <c r="W68" s="157"/>
      <c r="X68" s="157"/>
      <c r="Y68" s="157"/>
      <c r="Z68" s="146"/>
      <c r="AA68" s="146"/>
      <c r="AB68" s="146"/>
      <c r="AC68" s="146"/>
      <c r="AD68" s="146"/>
      <c r="AE68" s="146"/>
      <c r="AF68" s="146"/>
      <c r="AG68" s="146" t="s">
        <v>353</v>
      </c>
      <c r="AH68" s="146">
        <v>5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">
      <c r="A69" s="167">
        <v>30</v>
      </c>
      <c r="B69" s="168" t="s">
        <v>631</v>
      </c>
      <c r="C69" s="184" t="s">
        <v>632</v>
      </c>
      <c r="D69" s="169" t="s">
        <v>457</v>
      </c>
      <c r="E69" s="170">
        <v>2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0">
        <v>3.7999999999999999E-2</v>
      </c>
      <c r="O69" s="170">
        <f>ROUND(E69*N69,2)</f>
        <v>0.08</v>
      </c>
      <c r="P69" s="170">
        <v>0</v>
      </c>
      <c r="Q69" s="170">
        <f>ROUND(E69*P69,2)</f>
        <v>0</v>
      </c>
      <c r="R69" s="172" t="s">
        <v>401</v>
      </c>
      <c r="S69" s="172" t="s">
        <v>302</v>
      </c>
      <c r="T69" s="173" t="s">
        <v>351</v>
      </c>
      <c r="U69" s="157">
        <v>0</v>
      </c>
      <c r="V69" s="157">
        <f>ROUND(E69*U69,2)</f>
        <v>0</v>
      </c>
      <c r="W69" s="157"/>
      <c r="X69" s="157" t="s">
        <v>402</v>
      </c>
      <c r="Y69" s="157" t="s">
        <v>289</v>
      </c>
      <c r="Z69" s="146"/>
      <c r="AA69" s="146"/>
      <c r="AB69" s="146"/>
      <c r="AC69" s="146"/>
      <c r="AD69" s="146"/>
      <c r="AE69" s="146"/>
      <c r="AF69" s="146"/>
      <c r="AG69" s="146" t="s">
        <v>403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92" t="s">
        <v>597</v>
      </c>
      <c r="D70" s="188"/>
      <c r="E70" s="189">
        <v>2</v>
      </c>
      <c r="F70" s="157"/>
      <c r="G70" s="1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57"/>
      <c r="Z70" s="146"/>
      <c r="AA70" s="146"/>
      <c r="AB70" s="146"/>
      <c r="AC70" s="146"/>
      <c r="AD70" s="146"/>
      <c r="AE70" s="146"/>
      <c r="AF70" s="146"/>
      <c r="AG70" s="146" t="s">
        <v>353</v>
      </c>
      <c r="AH70" s="146">
        <v>5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67">
        <v>31</v>
      </c>
      <c r="B71" s="168" t="s">
        <v>633</v>
      </c>
      <c r="C71" s="184" t="s">
        <v>634</v>
      </c>
      <c r="D71" s="169" t="s">
        <v>457</v>
      </c>
      <c r="E71" s="170">
        <v>2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0">
        <v>5.8000000000000003E-2</v>
      </c>
      <c r="O71" s="170">
        <f>ROUND(E71*N71,2)</f>
        <v>0.12</v>
      </c>
      <c r="P71" s="170">
        <v>0</v>
      </c>
      <c r="Q71" s="170">
        <f>ROUND(E71*P71,2)</f>
        <v>0</v>
      </c>
      <c r="R71" s="172" t="s">
        <v>401</v>
      </c>
      <c r="S71" s="172" t="s">
        <v>302</v>
      </c>
      <c r="T71" s="173" t="s">
        <v>351</v>
      </c>
      <c r="U71" s="157">
        <v>0</v>
      </c>
      <c r="V71" s="157">
        <f>ROUND(E71*U71,2)</f>
        <v>0</v>
      </c>
      <c r="W71" s="157"/>
      <c r="X71" s="157" t="s">
        <v>402</v>
      </c>
      <c r="Y71" s="157" t="s">
        <v>289</v>
      </c>
      <c r="Z71" s="146"/>
      <c r="AA71" s="146"/>
      <c r="AB71" s="146"/>
      <c r="AC71" s="146"/>
      <c r="AD71" s="146"/>
      <c r="AE71" s="146"/>
      <c r="AF71" s="146"/>
      <c r="AG71" s="146" t="s">
        <v>403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">
      <c r="A72" s="153"/>
      <c r="B72" s="154"/>
      <c r="C72" s="192" t="s">
        <v>597</v>
      </c>
      <c r="D72" s="188"/>
      <c r="E72" s="189">
        <v>2</v>
      </c>
      <c r="F72" s="157"/>
      <c r="G72" s="157"/>
      <c r="H72" s="157"/>
      <c r="I72" s="157"/>
      <c r="J72" s="157"/>
      <c r="K72" s="157"/>
      <c r="L72" s="157"/>
      <c r="M72" s="157"/>
      <c r="N72" s="156"/>
      <c r="O72" s="156"/>
      <c r="P72" s="156"/>
      <c r="Q72" s="156"/>
      <c r="R72" s="157"/>
      <c r="S72" s="157"/>
      <c r="T72" s="157"/>
      <c r="U72" s="157"/>
      <c r="V72" s="157"/>
      <c r="W72" s="157"/>
      <c r="X72" s="157"/>
      <c r="Y72" s="157"/>
      <c r="Z72" s="146"/>
      <c r="AA72" s="146"/>
      <c r="AB72" s="146"/>
      <c r="AC72" s="146"/>
      <c r="AD72" s="146"/>
      <c r="AE72" s="146"/>
      <c r="AF72" s="146"/>
      <c r="AG72" s="146" t="s">
        <v>353</v>
      </c>
      <c r="AH72" s="146">
        <v>5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1" x14ac:dyDescent="0.2">
      <c r="A73" s="167">
        <v>32</v>
      </c>
      <c r="B73" s="168" t="s">
        <v>635</v>
      </c>
      <c r="C73" s="184" t="s">
        <v>636</v>
      </c>
      <c r="D73" s="169" t="s">
        <v>457</v>
      </c>
      <c r="E73" s="170">
        <v>2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0">
        <v>0.03</v>
      </c>
      <c r="O73" s="170">
        <f>ROUND(E73*N73,2)</f>
        <v>0.06</v>
      </c>
      <c r="P73" s="170">
        <v>0</v>
      </c>
      <c r="Q73" s="170">
        <f>ROUND(E73*P73,2)</f>
        <v>0</v>
      </c>
      <c r="R73" s="172" t="s">
        <v>401</v>
      </c>
      <c r="S73" s="172" t="s">
        <v>302</v>
      </c>
      <c r="T73" s="173" t="s">
        <v>351</v>
      </c>
      <c r="U73" s="157">
        <v>0</v>
      </c>
      <c r="V73" s="157">
        <f>ROUND(E73*U73,2)</f>
        <v>0</v>
      </c>
      <c r="W73" s="157"/>
      <c r="X73" s="157" t="s">
        <v>402</v>
      </c>
      <c r="Y73" s="157" t="s">
        <v>289</v>
      </c>
      <c r="Z73" s="146"/>
      <c r="AA73" s="146"/>
      <c r="AB73" s="146"/>
      <c r="AC73" s="146"/>
      <c r="AD73" s="146"/>
      <c r="AE73" s="146"/>
      <c r="AF73" s="146"/>
      <c r="AG73" s="146" t="s">
        <v>403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2" x14ac:dyDescent="0.2">
      <c r="A74" s="153"/>
      <c r="B74" s="154"/>
      <c r="C74" s="192" t="s">
        <v>597</v>
      </c>
      <c r="D74" s="188"/>
      <c r="E74" s="189">
        <v>2</v>
      </c>
      <c r="F74" s="157"/>
      <c r="G74" s="157"/>
      <c r="H74" s="157"/>
      <c r="I74" s="157"/>
      <c r="J74" s="157"/>
      <c r="K74" s="157"/>
      <c r="L74" s="157"/>
      <c r="M74" s="157"/>
      <c r="N74" s="156"/>
      <c r="O74" s="156"/>
      <c r="P74" s="156"/>
      <c r="Q74" s="156"/>
      <c r="R74" s="157"/>
      <c r="S74" s="157"/>
      <c r="T74" s="157"/>
      <c r="U74" s="157"/>
      <c r="V74" s="157"/>
      <c r="W74" s="157"/>
      <c r="X74" s="157"/>
      <c r="Y74" s="157"/>
      <c r="Z74" s="146"/>
      <c r="AA74" s="146"/>
      <c r="AB74" s="146"/>
      <c r="AC74" s="146"/>
      <c r="AD74" s="146"/>
      <c r="AE74" s="146"/>
      <c r="AF74" s="146"/>
      <c r="AG74" s="146" t="s">
        <v>353</v>
      </c>
      <c r="AH74" s="146">
        <v>5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x14ac:dyDescent="0.2">
      <c r="A75" s="160" t="s">
        <v>281</v>
      </c>
      <c r="B75" s="161" t="s">
        <v>201</v>
      </c>
      <c r="C75" s="182" t="s">
        <v>202</v>
      </c>
      <c r="D75" s="162"/>
      <c r="E75" s="163"/>
      <c r="F75" s="164"/>
      <c r="G75" s="164">
        <f>SUMIF(AG76:AG76,"&lt;&gt;NOR",G76:G76)</f>
        <v>0</v>
      </c>
      <c r="H75" s="164"/>
      <c r="I75" s="164">
        <f>SUM(I76:I76)</f>
        <v>0</v>
      </c>
      <c r="J75" s="164"/>
      <c r="K75" s="164">
        <f>SUM(K76:K76)</f>
        <v>0</v>
      </c>
      <c r="L75" s="164"/>
      <c r="M75" s="164">
        <f>SUM(M76:M76)</f>
        <v>0</v>
      </c>
      <c r="N75" s="163"/>
      <c r="O75" s="163">
        <f>SUM(O76:O76)</f>
        <v>0</v>
      </c>
      <c r="P75" s="163"/>
      <c r="Q75" s="163">
        <f>SUM(Q76:Q76)</f>
        <v>0</v>
      </c>
      <c r="R75" s="164"/>
      <c r="S75" s="164"/>
      <c r="T75" s="165"/>
      <c r="U75" s="159"/>
      <c r="V75" s="159">
        <f>SUM(V76:V76)</f>
        <v>0</v>
      </c>
      <c r="W75" s="159"/>
      <c r="X75" s="159"/>
      <c r="Y75" s="159"/>
      <c r="AG75" t="s">
        <v>282</v>
      </c>
    </row>
    <row r="76" spans="1:60" outlineLevel="1" x14ac:dyDescent="0.2">
      <c r="A76" s="174">
        <v>33</v>
      </c>
      <c r="B76" s="175" t="s">
        <v>637</v>
      </c>
      <c r="C76" s="183" t="s">
        <v>638</v>
      </c>
      <c r="D76" s="176" t="s">
        <v>639</v>
      </c>
      <c r="E76" s="177">
        <v>2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/>
      <c r="S76" s="179" t="s">
        <v>286</v>
      </c>
      <c r="T76" s="180" t="s">
        <v>287</v>
      </c>
      <c r="U76" s="157">
        <v>0</v>
      </c>
      <c r="V76" s="157">
        <f>ROUND(E76*U76,2)</f>
        <v>0</v>
      </c>
      <c r="W76" s="157"/>
      <c r="X76" s="157" t="s">
        <v>288</v>
      </c>
      <c r="Y76" s="157" t="s">
        <v>289</v>
      </c>
      <c r="Z76" s="146"/>
      <c r="AA76" s="146"/>
      <c r="AB76" s="146"/>
      <c r="AC76" s="146"/>
      <c r="AD76" s="146"/>
      <c r="AE76" s="146"/>
      <c r="AF76" s="146"/>
      <c r="AG76" s="146" t="s">
        <v>290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x14ac:dyDescent="0.2">
      <c r="A77" s="160" t="s">
        <v>281</v>
      </c>
      <c r="B77" s="161" t="s">
        <v>203</v>
      </c>
      <c r="C77" s="182" t="s">
        <v>204</v>
      </c>
      <c r="D77" s="162"/>
      <c r="E77" s="163"/>
      <c r="F77" s="164"/>
      <c r="G77" s="164">
        <f>SUMIF(AG78:AG78,"&lt;&gt;NOR",G78:G78)</f>
        <v>0</v>
      </c>
      <c r="H77" s="164"/>
      <c r="I77" s="164">
        <f>SUM(I78:I78)</f>
        <v>0</v>
      </c>
      <c r="J77" s="164"/>
      <c r="K77" s="164">
        <f>SUM(K78:K78)</f>
        <v>0</v>
      </c>
      <c r="L77" s="164"/>
      <c r="M77" s="164">
        <f>SUM(M78:M78)</f>
        <v>0</v>
      </c>
      <c r="N77" s="163"/>
      <c r="O77" s="163">
        <f>SUM(O78:O78)</f>
        <v>0</v>
      </c>
      <c r="P77" s="163"/>
      <c r="Q77" s="163">
        <f>SUM(Q78:Q78)</f>
        <v>0</v>
      </c>
      <c r="R77" s="164"/>
      <c r="S77" s="164"/>
      <c r="T77" s="165"/>
      <c r="U77" s="159"/>
      <c r="V77" s="159">
        <f>SUM(V78:V78)</f>
        <v>6.81</v>
      </c>
      <c r="W77" s="159"/>
      <c r="X77" s="159"/>
      <c r="Y77" s="159"/>
      <c r="AG77" t="s">
        <v>282</v>
      </c>
    </row>
    <row r="78" spans="1:60" outlineLevel="1" x14ac:dyDescent="0.2">
      <c r="A78" s="167">
        <v>34</v>
      </c>
      <c r="B78" s="168" t="s">
        <v>640</v>
      </c>
      <c r="C78" s="184" t="s">
        <v>641</v>
      </c>
      <c r="D78" s="169" t="s">
        <v>400</v>
      </c>
      <c r="E78" s="170">
        <v>32.214129999999997</v>
      </c>
      <c r="F78" s="171"/>
      <c r="G78" s="172">
        <f>ROUND(E78*F78,2)</f>
        <v>0</v>
      </c>
      <c r="H78" s="171"/>
      <c r="I78" s="172">
        <f>ROUND(E78*H78,2)</f>
        <v>0</v>
      </c>
      <c r="J78" s="171"/>
      <c r="K78" s="172">
        <f>ROUND(E78*J78,2)</f>
        <v>0</v>
      </c>
      <c r="L78" s="172">
        <v>21</v>
      </c>
      <c r="M78" s="172">
        <f>G78*(1+L78/100)</f>
        <v>0</v>
      </c>
      <c r="N78" s="170">
        <v>0</v>
      </c>
      <c r="O78" s="170">
        <f>ROUND(E78*N78,2)</f>
        <v>0</v>
      </c>
      <c r="P78" s="170">
        <v>0</v>
      </c>
      <c r="Q78" s="170">
        <f>ROUND(E78*P78,2)</f>
        <v>0</v>
      </c>
      <c r="R78" s="172"/>
      <c r="S78" s="172" t="s">
        <v>302</v>
      </c>
      <c r="T78" s="173" t="s">
        <v>351</v>
      </c>
      <c r="U78" s="157">
        <v>0.21149999999999999</v>
      </c>
      <c r="V78" s="157">
        <f>ROUND(E78*U78,2)</f>
        <v>6.81</v>
      </c>
      <c r="W78" s="157"/>
      <c r="X78" s="157" t="s">
        <v>496</v>
      </c>
      <c r="Y78" s="157" t="s">
        <v>289</v>
      </c>
      <c r="Z78" s="146"/>
      <c r="AA78" s="146"/>
      <c r="AB78" s="146"/>
      <c r="AC78" s="146"/>
      <c r="AD78" s="146"/>
      <c r="AE78" s="146"/>
      <c r="AF78" s="146"/>
      <c r="AG78" s="146" t="s">
        <v>497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x14ac:dyDescent="0.2">
      <c r="A79" s="3"/>
      <c r="B79" s="4"/>
      <c r="C79" s="185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v>12</v>
      </c>
      <c r="AF79">
        <v>21</v>
      </c>
      <c r="AG79" t="s">
        <v>267</v>
      </c>
    </row>
    <row r="80" spans="1:60" x14ac:dyDescent="0.2">
      <c r="A80" s="149"/>
      <c r="B80" s="150" t="s">
        <v>31</v>
      </c>
      <c r="C80" s="186"/>
      <c r="D80" s="151"/>
      <c r="E80" s="152"/>
      <c r="F80" s="152"/>
      <c r="G80" s="166">
        <f>G8+G37+G40+G75+G77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f>SUMIF(L7:L78,AE79,G7:G78)</f>
        <v>0</v>
      </c>
      <c r="AF80">
        <f>SUMIF(L7:L78,AF79,G7:G78)</f>
        <v>0</v>
      </c>
      <c r="AG80" t="s">
        <v>343</v>
      </c>
    </row>
    <row r="81" spans="1:33" x14ac:dyDescent="0.2">
      <c r="A81" s="3"/>
      <c r="B81" s="4"/>
      <c r="C81" s="185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">
      <c r="A82" s="3"/>
      <c r="B82" s="4"/>
      <c r="C82" s="185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x14ac:dyDescent="0.2">
      <c r="A83" s="735" t="s">
        <v>344</v>
      </c>
      <c r="B83" s="735"/>
      <c r="C83" s="736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33" x14ac:dyDescent="0.2">
      <c r="A84" s="737"/>
      <c r="B84" s="738"/>
      <c r="C84" s="739"/>
      <c r="D84" s="738"/>
      <c r="E84" s="738"/>
      <c r="F84" s="738"/>
      <c r="G84" s="740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AG84" t="s">
        <v>345</v>
      </c>
    </row>
    <row r="85" spans="1:33" x14ac:dyDescent="0.2">
      <c r="A85" s="741"/>
      <c r="B85" s="742"/>
      <c r="C85" s="743"/>
      <c r="D85" s="742"/>
      <c r="E85" s="742"/>
      <c r="F85" s="742"/>
      <c r="G85" s="744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33" x14ac:dyDescent="0.2">
      <c r="A86" s="741"/>
      <c r="B86" s="742"/>
      <c r="C86" s="743"/>
      <c r="D86" s="742"/>
      <c r="E86" s="742"/>
      <c r="F86" s="742"/>
      <c r="G86" s="744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33" x14ac:dyDescent="0.2">
      <c r="A87" s="741"/>
      <c r="B87" s="742"/>
      <c r="C87" s="743"/>
      <c r="D87" s="742"/>
      <c r="E87" s="742"/>
      <c r="F87" s="742"/>
      <c r="G87" s="744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x14ac:dyDescent="0.2">
      <c r="A88" s="745"/>
      <c r="B88" s="746"/>
      <c r="C88" s="747"/>
      <c r="D88" s="746"/>
      <c r="E88" s="746"/>
      <c r="F88" s="746"/>
      <c r="G88" s="748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33" x14ac:dyDescent="0.2">
      <c r="A89" s="3"/>
      <c r="B89" s="4"/>
      <c r="C89" s="185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33" x14ac:dyDescent="0.2">
      <c r="C90" s="187"/>
      <c r="D90" s="10"/>
      <c r="AG90" t="s">
        <v>347</v>
      </c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YdnWB/oljXM3jY1awJlcMEul7UNFAKx+/deoTLo7aHxoaoFaWzr6cwmWmQmJP+BM6o3o93CPZEqH3DHzB1o2A==" saltValue="lX4K6fNy0SHKVfViUGckeg==" spinCount="100000" sheet="1" formatRows="0"/>
  <mergeCells count="6">
    <mergeCell ref="A84:G88"/>
    <mergeCell ref="A1:G1"/>
    <mergeCell ref="C2:G2"/>
    <mergeCell ref="C3:G3"/>
    <mergeCell ref="C4:G4"/>
    <mergeCell ref="A83:C83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61</v>
      </c>
      <c r="C3" s="754" t="s">
        <v>62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71</v>
      </c>
      <c r="C4" s="757" t="s">
        <v>72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160</v>
      </c>
      <c r="C8" s="182" t="s">
        <v>161</v>
      </c>
      <c r="D8" s="162"/>
      <c r="E8" s="163"/>
      <c r="F8" s="164"/>
      <c r="G8" s="164">
        <f>SUMIF(AG9:AG18,"&lt;&gt;NOR",G9:G18)</f>
        <v>0</v>
      </c>
      <c r="H8" s="164"/>
      <c r="I8" s="164">
        <f>SUM(I9:I18)</f>
        <v>0</v>
      </c>
      <c r="J8" s="164"/>
      <c r="K8" s="164">
        <f>SUM(K9:K18)</f>
        <v>0</v>
      </c>
      <c r="L8" s="164"/>
      <c r="M8" s="164">
        <f>SUM(M9:M18)</f>
        <v>0</v>
      </c>
      <c r="N8" s="163"/>
      <c r="O8" s="163">
        <f>SUM(O9:O18)</f>
        <v>0</v>
      </c>
      <c r="P8" s="163"/>
      <c r="Q8" s="163">
        <f>SUM(Q9:Q18)</f>
        <v>0</v>
      </c>
      <c r="R8" s="164"/>
      <c r="S8" s="164"/>
      <c r="T8" s="165"/>
      <c r="U8" s="159"/>
      <c r="V8" s="159">
        <f>SUM(V9:V18)</f>
        <v>0.66999999999999993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642</v>
      </c>
      <c r="C9" s="184" t="s">
        <v>643</v>
      </c>
      <c r="D9" s="169" t="s">
        <v>356</v>
      </c>
      <c r="E9" s="170">
        <v>0.1225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3.5329999999999999</v>
      </c>
      <c r="V9" s="157">
        <f>ROUND(E9*U9,2)</f>
        <v>0.43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644</v>
      </c>
      <c r="D10" s="188"/>
      <c r="E10" s="189">
        <v>0.1225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375</v>
      </c>
      <c r="C11" s="184" t="s">
        <v>376</v>
      </c>
      <c r="D11" s="169" t="s">
        <v>356</v>
      </c>
      <c r="E11" s="170">
        <v>0.1225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1.0999999999999999E-2</v>
      </c>
      <c r="V11" s="157">
        <f>ROUND(E11*U11,2)</f>
        <v>0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645</v>
      </c>
      <c r="D12" s="188"/>
      <c r="E12" s="189">
        <v>0.1225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67">
        <v>3</v>
      </c>
      <c r="B13" s="168" t="s">
        <v>646</v>
      </c>
      <c r="C13" s="184" t="s">
        <v>647</v>
      </c>
      <c r="D13" s="169" t="s">
        <v>356</v>
      </c>
      <c r="E13" s="170">
        <v>0.1225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0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302</v>
      </c>
      <c r="T13" s="173" t="s">
        <v>351</v>
      </c>
      <c r="U13" s="157">
        <v>1.9379999999999999</v>
      </c>
      <c r="V13" s="157">
        <f>ROUND(E13*U13,2)</f>
        <v>0.24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92" t="s">
        <v>648</v>
      </c>
      <c r="D14" s="188"/>
      <c r="E14" s="189">
        <v>0.1225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5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4</v>
      </c>
      <c r="B15" s="168" t="s">
        <v>385</v>
      </c>
      <c r="C15" s="184" t="s">
        <v>386</v>
      </c>
      <c r="D15" s="169" t="s">
        <v>356</v>
      </c>
      <c r="E15" s="170">
        <v>0.1225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8.9999999999999993E-3</v>
      </c>
      <c r="V15" s="157">
        <f>ROUND(E15*U15,2)</f>
        <v>0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290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648</v>
      </c>
      <c r="D16" s="188"/>
      <c r="E16" s="189">
        <v>0.1225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22.5" outlineLevel="1" x14ac:dyDescent="0.2">
      <c r="A17" s="167">
        <v>5</v>
      </c>
      <c r="B17" s="168" t="s">
        <v>392</v>
      </c>
      <c r="C17" s="184" t="s">
        <v>393</v>
      </c>
      <c r="D17" s="169" t="s">
        <v>356</v>
      </c>
      <c r="E17" s="170">
        <v>0.1225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0</v>
      </c>
      <c r="V17" s="157">
        <f>ROUND(E17*U17,2)</f>
        <v>0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648</v>
      </c>
      <c r="D18" s="188"/>
      <c r="E18" s="189">
        <v>0.1225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x14ac:dyDescent="0.2">
      <c r="A19" s="160" t="s">
        <v>281</v>
      </c>
      <c r="B19" s="161" t="s">
        <v>195</v>
      </c>
      <c r="C19" s="182" t="s">
        <v>196</v>
      </c>
      <c r="D19" s="162"/>
      <c r="E19" s="163"/>
      <c r="F19" s="164"/>
      <c r="G19" s="164">
        <f>SUMIF(AG20:AG26,"&lt;&gt;NOR",G20:G26)</f>
        <v>0</v>
      </c>
      <c r="H19" s="164"/>
      <c r="I19" s="164">
        <f>SUM(I20:I26)</f>
        <v>0</v>
      </c>
      <c r="J19" s="164"/>
      <c r="K19" s="164">
        <f>SUM(K20:K26)</f>
        <v>0</v>
      </c>
      <c r="L19" s="164"/>
      <c r="M19" s="164">
        <f>SUM(M20:M26)</f>
        <v>0</v>
      </c>
      <c r="N19" s="163"/>
      <c r="O19" s="163">
        <f>SUM(O20:O26)</f>
        <v>0.51</v>
      </c>
      <c r="P19" s="163"/>
      <c r="Q19" s="163">
        <f>SUM(Q20:Q26)</f>
        <v>0</v>
      </c>
      <c r="R19" s="164"/>
      <c r="S19" s="164"/>
      <c r="T19" s="165"/>
      <c r="U19" s="159"/>
      <c r="V19" s="159">
        <f>SUM(V20:V26)</f>
        <v>1.64</v>
      </c>
      <c r="W19" s="159"/>
      <c r="X19" s="159"/>
      <c r="Y19" s="159"/>
      <c r="AG19" t="s">
        <v>282</v>
      </c>
    </row>
    <row r="20" spans="1:60" outlineLevel="1" x14ac:dyDescent="0.2">
      <c r="A20" s="174">
        <v>6</v>
      </c>
      <c r="B20" s="175" t="s">
        <v>649</v>
      </c>
      <c r="C20" s="183" t="s">
        <v>650</v>
      </c>
      <c r="D20" s="176" t="s">
        <v>457</v>
      </c>
      <c r="E20" s="177">
        <v>2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0.25080000000000002</v>
      </c>
      <c r="O20" s="177">
        <f>ROUND(E20*N20,2)</f>
        <v>0.5</v>
      </c>
      <c r="P20" s="177">
        <v>0</v>
      </c>
      <c r="Q20" s="177">
        <f>ROUND(E20*P20,2)</f>
        <v>0</v>
      </c>
      <c r="R20" s="179"/>
      <c r="S20" s="179" t="s">
        <v>302</v>
      </c>
      <c r="T20" s="180" t="s">
        <v>351</v>
      </c>
      <c r="U20" s="157">
        <v>0.81799999999999995</v>
      </c>
      <c r="V20" s="157">
        <f>ROUND(E20*U20,2)</f>
        <v>1.64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2.5" outlineLevel="1" x14ac:dyDescent="0.2">
      <c r="A21" s="167">
        <v>7</v>
      </c>
      <c r="B21" s="168" t="s">
        <v>651</v>
      </c>
      <c r="C21" s="184" t="s">
        <v>652</v>
      </c>
      <c r="D21" s="169" t="s">
        <v>457</v>
      </c>
      <c r="E21" s="170">
        <v>1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0">
        <v>5.1000000000000004E-3</v>
      </c>
      <c r="O21" s="170">
        <f>ROUND(E21*N21,2)</f>
        <v>0.01</v>
      </c>
      <c r="P21" s="170">
        <v>0</v>
      </c>
      <c r="Q21" s="170">
        <f>ROUND(E21*P21,2)</f>
        <v>0</v>
      </c>
      <c r="R21" s="172" t="s">
        <v>401</v>
      </c>
      <c r="S21" s="172" t="s">
        <v>302</v>
      </c>
      <c r="T21" s="173" t="s">
        <v>351</v>
      </c>
      <c r="U21" s="157">
        <v>0</v>
      </c>
      <c r="V21" s="157">
        <f>ROUND(E21*U21,2)</f>
        <v>0</v>
      </c>
      <c r="W21" s="157"/>
      <c r="X21" s="157" t="s">
        <v>402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403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92" t="s">
        <v>653</v>
      </c>
      <c r="D22" s="188"/>
      <c r="E22" s="189">
        <v>1</v>
      </c>
      <c r="F22" s="157"/>
      <c r="G22" s="1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353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67">
        <v>8</v>
      </c>
      <c r="B23" s="168" t="s">
        <v>654</v>
      </c>
      <c r="C23" s="184" t="s">
        <v>655</v>
      </c>
      <c r="D23" s="169" t="s">
        <v>457</v>
      </c>
      <c r="E23" s="170">
        <v>2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0">
        <v>0</v>
      </c>
      <c r="O23" s="170">
        <f>ROUND(E23*N23,2)</f>
        <v>0</v>
      </c>
      <c r="P23" s="170">
        <v>0</v>
      </c>
      <c r="Q23" s="170">
        <f>ROUND(E23*P23,2)</f>
        <v>0</v>
      </c>
      <c r="R23" s="172" t="s">
        <v>401</v>
      </c>
      <c r="S23" s="172" t="s">
        <v>302</v>
      </c>
      <c r="T23" s="173" t="s">
        <v>351</v>
      </c>
      <c r="U23" s="157">
        <v>0</v>
      </c>
      <c r="V23" s="157">
        <f>ROUND(E23*U23,2)</f>
        <v>0</v>
      </c>
      <c r="W23" s="157"/>
      <c r="X23" s="157" t="s">
        <v>402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403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92" t="s">
        <v>656</v>
      </c>
      <c r="D24" s="188"/>
      <c r="E24" s="189">
        <v>2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67">
        <v>9</v>
      </c>
      <c r="B25" s="168" t="s">
        <v>657</v>
      </c>
      <c r="C25" s="184" t="s">
        <v>658</v>
      </c>
      <c r="D25" s="169" t="s">
        <v>457</v>
      </c>
      <c r="E25" s="170">
        <v>2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0">
        <v>0</v>
      </c>
      <c r="O25" s="170">
        <f>ROUND(E25*N25,2)</f>
        <v>0</v>
      </c>
      <c r="P25" s="170">
        <v>0</v>
      </c>
      <c r="Q25" s="170">
        <f>ROUND(E25*P25,2)</f>
        <v>0</v>
      </c>
      <c r="R25" s="172" t="s">
        <v>401</v>
      </c>
      <c r="S25" s="172" t="s">
        <v>302</v>
      </c>
      <c r="T25" s="173" t="s">
        <v>351</v>
      </c>
      <c r="U25" s="157">
        <v>0</v>
      </c>
      <c r="V25" s="157">
        <f>ROUND(E25*U25,2)</f>
        <v>0</v>
      </c>
      <c r="W25" s="157"/>
      <c r="X25" s="157" t="s">
        <v>402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403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92" t="s">
        <v>656</v>
      </c>
      <c r="D26" s="188"/>
      <c r="E26" s="189">
        <v>2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353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0" t="s">
        <v>281</v>
      </c>
      <c r="B27" s="161" t="s">
        <v>203</v>
      </c>
      <c r="C27" s="182" t="s">
        <v>204</v>
      </c>
      <c r="D27" s="162"/>
      <c r="E27" s="163"/>
      <c r="F27" s="164"/>
      <c r="G27" s="164">
        <f>SUMIF(AG28:AG28,"&lt;&gt;NOR",G28:G28)</f>
        <v>0</v>
      </c>
      <c r="H27" s="164"/>
      <c r="I27" s="164">
        <f>SUM(I28:I28)</f>
        <v>0</v>
      </c>
      <c r="J27" s="164"/>
      <c r="K27" s="164">
        <f>SUM(K28:K28)</f>
        <v>0</v>
      </c>
      <c r="L27" s="164"/>
      <c r="M27" s="164">
        <f>SUM(M28:M28)</f>
        <v>0</v>
      </c>
      <c r="N27" s="163"/>
      <c r="O27" s="163">
        <f>SUM(O28:O28)</f>
        <v>0</v>
      </c>
      <c r="P27" s="163"/>
      <c r="Q27" s="163">
        <f>SUM(Q28:Q28)</f>
        <v>0</v>
      </c>
      <c r="R27" s="164"/>
      <c r="S27" s="164"/>
      <c r="T27" s="165"/>
      <c r="U27" s="159"/>
      <c r="V27" s="159">
        <f>SUM(V28:V28)</f>
        <v>0.2</v>
      </c>
      <c r="W27" s="159"/>
      <c r="X27" s="159"/>
      <c r="Y27" s="159"/>
      <c r="AG27" t="s">
        <v>282</v>
      </c>
    </row>
    <row r="28" spans="1:60" outlineLevel="1" x14ac:dyDescent="0.2">
      <c r="A28" s="167">
        <v>10</v>
      </c>
      <c r="B28" s="168" t="s">
        <v>494</v>
      </c>
      <c r="C28" s="184" t="s">
        <v>495</v>
      </c>
      <c r="D28" s="169" t="s">
        <v>400</v>
      </c>
      <c r="E28" s="170">
        <v>0.50670000000000004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0</v>
      </c>
      <c r="O28" s="170">
        <f>ROUND(E28*N28,2)</f>
        <v>0</v>
      </c>
      <c r="P28" s="170">
        <v>0</v>
      </c>
      <c r="Q28" s="170">
        <f>ROUND(E28*P28,2)</f>
        <v>0</v>
      </c>
      <c r="R28" s="172"/>
      <c r="S28" s="172" t="s">
        <v>302</v>
      </c>
      <c r="T28" s="173" t="s">
        <v>351</v>
      </c>
      <c r="U28" s="157">
        <v>0.39</v>
      </c>
      <c r="V28" s="157">
        <f>ROUND(E28*U28,2)</f>
        <v>0.2</v>
      </c>
      <c r="W28" s="157"/>
      <c r="X28" s="157" t="s">
        <v>496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497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x14ac:dyDescent="0.2">
      <c r="A29" s="3"/>
      <c r="B29" s="4"/>
      <c r="C29" s="185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AE29">
        <v>12</v>
      </c>
      <c r="AF29">
        <v>21</v>
      </c>
      <c r="AG29" t="s">
        <v>267</v>
      </c>
    </row>
    <row r="30" spans="1:60" x14ac:dyDescent="0.2">
      <c r="A30" s="149"/>
      <c r="B30" s="150" t="s">
        <v>31</v>
      </c>
      <c r="C30" s="186"/>
      <c r="D30" s="151"/>
      <c r="E30" s="152"/>
      <c r="F30" s="152"/>
      <c r="G30" s="166">
        <f>G8+G19+G27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AE30">
        <f>SUMIF(L7:L28,AE29,G7:G28)</f>
        <v>0</v>
      </c>
      <c r="AF30">
        <f>SUMIF(L7:L28,AF29,G7:G28)</f>
        <v>0</v>
      </c>
      <c r="AG30" t="s">
        <v>343</v>
      </c>
    </row>
    <row r="31" spans="1:60" x14ac:dyDescent="0.2">
      <c r="A31" s="3"/>
      <c r="B31" s="4"/>
      <c r="C31" s="185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60" x14ac:dyDescent="0.2">
      <c r="A32" s="3"/>
      <c r="B32" s="4"/>
      <c r="C32" s="185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33" x14ac:dyDescent="0.2">
      <c r="A33" s="735" t="s">
        <v>344</v>
      </c>
      <c r="B33" s="735"/>
      <c r="C33" s="736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33" x14ac:dyDescent="0.2">
      <c r="A34" s="737"/>
      <c r="B34" s="738"/>
      <c r="C34" s="739"/>
      <c r="D34" s="738"/>
      <c r="E34" s="738"/>
      <c r="F34" s="738"/>
      <c r="G34" s="740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G34" t="s">
        <v>345</v>
      </c>
    </row>
    <row r="35" spans="1:33" x14ac:dyDescent="0.2">
      <c r="A35" s="741"/>
      <c r="B35" s="742"/>
      <c r="C35" s="743"/>
      <c r="D35" s="742"/>
      <c r="E35" s="742"/>
      <c r="F35" s="742"/>
      <c r="G35" s="744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741"/>
      <c r="B36" s="742"/>
      <c r="C36" s="743"/>
      <c r="D36" s="742"/>
      <c r="E36" s="742"/>
      <c r="F36" s="742"/>
      <c r="G36" s="744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33" x14ac:dyDescent="0.2">
      <c r="A37" s="741"/>
      <c r="B37" s="742"/>
      <c r="C37" s="743"/>
      <c r="D37" s="742"/>
      <c r="E37" s="742"/>
      <c r="F37" s="742"/>
      <c r="G37" s="744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33" x14ac:dyDescent="0.2">
      <c r="A38" s="745"/>
      <c r="B38" s="746"/>
      <c r="C38" s="747"/>
      <c r="D38" s="746"/>
      <c r="E38" s="746"/>
      <c r="F38" s="746"/>
      <c r="G38" s="748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33" x14ac:dyDescent="0.2">
      <c r="A39" s="3"/>
      <c r="B39" s="4"/>
      <c r="C39" s="185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33" x14ac:dyDescent="0.2">
      <c r="C40" s="187"/>
      <c r="D40" s="10"/>
      <c r="AG40" t="s">
        <v>347</v>
      </c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0F5SjGoClfwVkKJiK9yXewIC+Duy/u7PD+0YDPT6kFXQAPnsSXx4rP/oo9XlKma62kVHlGQn5mTFDUb3IZCfA==" saltValue="DllYMJor4XH/OIBpL6g+ZQ==" spinCount="100000" sheet="1" formatRows="0"/>
  <mergeCells count="6">
    <mergeCell ref="A34:G38"/>
    <mergeCell ref="A1:G1"/>
    <mergeCell ref="C2:G2"/>
    <mergeCell ref="C3:G3"/>
    <mergeCell ref="C4:G4"/>
    <mergeCell ref="A33:C33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73</v>
      </c>
      <c r="C3" s="754" t="s">
        <v>74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75</v>
      </c>
      <c r="C4" s="757" t="s">
        <v>76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156</v>
      </c>
      <c r="C8" s="182" t="s">
        <v>157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3"/>
      <c r="O8" s="163">
        <f>SUM(O9:O10)</f>
        <v>0</v>
      </c>
      <c r="P8" s="163"/>
      <c r="Q8" s="163">
        <f>SUM(Q9:Q10)</f>
        <v>0</v>
      </c>
      <c r="R8" s="164"/>
      <c r="S8" s="164"/>
      <c r="T8" s="165"/>
      <c r="U8" s="159"/>
      <c r="V8" s="159">
        <f>SUM(V9:V10)</f>
        <v>2.31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354</v>
      </c>
      <c r="C9" s="184" t="s">
        <v>355</v>
      </c>
      <c r="D9" s="169" t="s">
        <v>356</v>
      </c>
      <c r="E9" s="170">
        <v>172.14449999999999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1.34E-2</v>
      </c>
      <c r="V9" s="157">
        <f>ROUND(E9*U9,2)</f>
        <v>2.31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659</v>
      </c>
      <c r="D10" s="188"/>
      <c r="E10" s="189">
        <v>172.14449999999999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x14ac:dyDescent="0.2">
      <c r="A11" s="160" t="s">
        <v>281</v>
      </c>
      <c r="B11" s="161" t="s">
        <v>158</v>
      </c>
      <c r="C11" s="182" t="s">
        <v>159</v>
      </c>
      <c r="D11" s="162"/>
      <c r="E11" s="163"/>
      <c r="F11" s="164"/>
      <c r="G11" s="164">
        <f>SUMIF(AG12:AG36,"&lt;&gt;NOR",G12:G36)</f>
        <v>0</v>
      </c>
      <c r="H11" s="164"/>
      <c r="I11" s="164">
        <f>SUM(I12:I36)</f>
        <v>0</v>
      </c>
      <c r="J11" s="164"/>
      <c r="K11" s="164">
        <f>SUM(K12:K36)</f>
        <v>0</v>
      </c>
      <c r="L11" s="164"/>
      <c r="M11" s="164">
        <f>SUM(M12:M36)</f>
        <v>0</v>
      </c>
      <c r="N11" s="163"/>
      <c r="O11" s="163">
        <f>SUM(O12:O36)</f>
        <v>19.8</v>
      </c>
      <c r="P11" s="163"/>
      <c r="Q11" s="163">
        <f>SUM(Q12:Q36)</f>
        <v>0</v>
      </c>
      <c r="R11" s="164"/>
      <c r="S11" s="164"/>
      <c r="T11" s="165"/>
      <c r="U11" s="159"/>
      <c r="V11" s="159">
        <f>SUM(V12:V36)</f>
        <v>168.56</v>
      </c>
      <c r="W11" s="159"/>
      <c r="X11" s="159"/>
      <c r="Y11" s="159"/>
      <c r="AG11" t="s">
        <v>282</v>
      </c>
    </row>
    <row r="12" spans="1:60" outlineLevel="1" x14ac:dyDescent="0.2">
      <c r="A12" s="167">
        <v>2</v>
      </c>
      <c r="B12" s="168" t="s">
        <v>364</v>
      </c>
      <c r="C12" s="184" t="s">
        <v>365</v>
      </c>
      <c r="D12" s="169" t="s">
        <v>356</v>
      </c>
      <c r="E12" s="170">
        <v>172.14449999999999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0.223</v>
      </c>
      <c r="V12" s="157">
        <f>ROUND(E12*U12,2)</f>
        <v>38.39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660</v>
      </c>
      <c r="D13" s="188"/>
      <c r="E13" s="189">
        <v>344.28899999999999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3" x14ac:dyDescent="0.2">
      <c r="A14" s="153"/>
      <c r="B14" s="154"/>
      <c r="C14" s="192" t="s">
        <v>661</v>
      </c>
      <c r="D14" s="188"/>
      <c r="E14" s="189">
        <v>-172.14449999999999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3</v>
      </c>
      <c r="B15" s="168" t="s">
        <v>372</v>
      </c>
      <c r="C15" s="184" t="s">
        <v>373</v>
      </c>
      <c r="D15" s="169" t="s">
        <v>356</v>
      </c>
      <c r="E15" s="170">
        <v>60.250579999999999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0.09</v>
      </c>
      <c r="V15" s="157">
        <f>ROUND(E15*U15,2)</f>
        <v>5.42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290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662</v>
      </c>
      <c r="D16" s="188"/>
      <c r="E16" s="189">
        <v>60.250579999999999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22.5" outlineLevel="1" x14ac:dyDescent="0.2">
      <c r="A17" s="167">
        <v>4</v>
      </c>
      <c r="B17" s="168" t="s">
        <v>663</v>
      </c>
      <c r="C17" s="184" t="s">
        <v>664</v>
      </c>
      <c r="D17" s="169" t="s">
        <v>356</v>
      </c>
      <c r="E17" s="170">
        <v>8.5760000000000005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0.23</v>
      </c>
      <c r="V17" s="157">
        <f>ROUND(E17*U17,2)</f>
        <v>1.97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665</v>
      </c>
      <c r="D18" s="188"/>
      <c r="E18" s="189">
        <v>8.5760000000000005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67">
        <v>5</v>
      </c>
      <c r="B19" s="168" t="s">
        <v>666</v>
      </c>
      <c r="C19" s="184" t="s">
        <v>667</v>
      </c>
      <c r="D19" s="169" t="s">
        <v>356</v>
      </c>
      <c r="E19" s="170">
        <v>4.2880000000000003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0">
        <v>0</v>
      </c>
      <c r="O19" s="170">
        <f>ROUND(E19*N19,2)</f>
        <v>0</v>
      </c>
      <c r="P19" s="170">
        <v>0</v>
      </c>
      <c r="Q19" s="170">
        <f>ROUND(E19*P19,2)</f>
        <v>0</v>
      </c>
      <c r="R19" s="172"/>
      <c r="S19" s="172" t="s">
        <v>302</v>
      </c>
      <c r="T19" s="173" t="s">
        <v>351</v>
      </c>
      <c r="U19" s="157">
        <v>0.38979999999999998</v>
      </c>
      <c r="V19" s="157">
        <f>ROUND(E19*U19,2)</f>
        <v>1.67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290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2" x14ac:dyDescent="0.2">
      <c r="A20" s="153"/>
      <c r="B20" s="154"/>
      <c r="C20" s="192" t="s">
        <v>668</v>
      </c>
      <c r="D20" s="188"/>
      <c r="E20" s="189">
        <v>4.2880000000000003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353</v>
      </c>
      <c r="AH20" s="146">
        <v>5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67">
        <v>6</v>
      </c>
      <c r="B21" s="168" t="s">
        <v>669</v>
      </c>
      <c r="C21" s="184" t="s">
        <v>670</v>
      </c>
      <c r="D21" s="169" t="s">
        <v>356</v>
      </c>
      <c r="E21" s="170">
        <v>153.72049999999999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0">
        <v>0</v>
      </c>
      <c r="O21" s="170">
        <f>ROUND(E21*N21,2)</f>
        <v>0</v>
      </c>
      <c r="P21" s="170">
        <v>0</v>
      </c>
      <c r="Q21" s="170">
        <f>ROUND(E21*P21,2)</f>
        <v>0</v>
      </c>
      <c r="R21" s="172"/>
      <c r="S21" s="172" t="s">
        <v>302</v>
      </c>
      <c r="T21" s="173" t="s">
        <v>351</v>
      </c>
      <c r="U21" s="157">
        <v>1.0999999999999999E-2</v>
      </c>
      <c r="V21" s="157">
        <f>ROUND(E21*U21,2)</f>
        <v>1.69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290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92" t="s">
        <v>671</v>
      </c>
      <c r="D22" s="188"/>
      <c r="E22" s="189">
        <v>172.14449999999999</v>
      </c>
      <c r="F22" s="157"/>
      <c r="G22" s="1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353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3" x14ac:dyDescent="0.2">
      <c r="A23" s="153"/>
      <c r="B23" s="154"/>
      <c r="C23" s="192" t="s">
        <v>672</v>
      </c>
      <c r="D23" s="188"/>
      <c r="E23" s="189">
        <v>-27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">
      <c r="A24" s="153"/>
      <c r="B24" s="154"/>
      <c r="C24" s="192" t="s">
        <v>673</v>
      </c>
      <c r="D24" s="188"/>
      <c r="E24" s="189">
        <v>8.5760000000000005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67">
        <v>7</v>
      </c>
      <c r="B25" s="168" t="s">
        <v>379</v>
      </c>
      <c r="C25" s="184" t="s">
        <v>380</v>
      </c>
      <c r="D25" s="169" t="s">
        <v>356</v>
      </c>
      <c r="E25" s="170">
        <v>27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0">
        <v>0</v>
      </c>
      <c r="O25" s="170">
        <f>ROUND(E25*N25,2)</f>
        <v>0</v>
      </c>
      <c r="P25" s="170">
        <v>0</v>
      </c>
      <c r="Q25" s="170">
        <f>ROUND(E25*P25,2)</f>
        <v>0</v>
      </c>
      <c r="R25" s="172"/>
      <c r="S25" s="172" t="s">
        <v>302</v>
      </c>
      <c r="T25" s="173" t="s">
        <v>351</v>
      </c>
      <c r="U25" s="157">
        <v>0.04</v>
      </c>
      <c r="V25" s="157">
        <f>ROUND(E25*U25,2)</f>
        <v>1.08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290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92" t="s">
        <v>674</v>
      </c>
      <c r="D26" s="188"/>
      <c r="E26" s="189">
        <v>21.4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353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">
      <c r="A27" s="153"/>
      <c r="B27" s="154"/>
      <c r="C27" s="192" t="s">
        <v>675</v>
      </c>
      <c r="D27" s="188"/>
      <c r="E27" s="189">
        <v>5.6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67">
        <v>8</v>
      </c>
      <c r="B28" s="168" t="s">
        <v>382</v>
      </c>
      <c r="C28" s="184" t="s">
        <v>383</v>
      </c>
      <c r="D28" s="169" t="s">
        <v>356</v>
      </c>
      <c r="E28" s="170">
        <v>9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0</v>
      </c>
      <c r="O28" s="170">
        <f>ROUND(E28*N28,2)</f>
        <v>0</v>
      </c>
      <c r="P28" s="170">
        <v>0</v>
      </c>
      <c r="Q28" s="170">
        <f>ROUND(E28*P28,2)</f>
        <v>0</v>
      </c>
      <c r="R28" s="172"/>
      <c r="S28" s="172" t="s">
        <v>302</v>
      </c>
      <c r="T28" s="173" t="s">
        <v>351</v>
      </c>
      <c r="U28" s="157">
        <v>0.05</v>
      </c>
      <c r="V28" s="157">
        <f>ROUND(E28*U28,2)</f>
        <v>0.45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676</v>
      </c>
      <c r="D29" s="188"/>
      <c r="E29" s="189">
        <v>9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9</v>
      </c>
      <c r="B30" s="168" t="s">
        <v>385</v>
      </c>
      <c r="C30" s="184" t="s">
        <v>386</v>
      </c>
      <c r="D30" s="169" t="s">
        <v>356</v>
      </c>
      <c r="E30" s="170">
        <v>153.72049999999999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0</v>
      </c>
      <c r="O30" s="170">
        <f>ROUND(E30*N30,2)</f>
        <v>0</v>
      </c>
      <c r="P30" s="170">
        <v>0</v>
      </c>
      <c r="Q30" s="170">
        <f>ROUND(E30*P30,2)</f>
        <v>0</v>
      </c>
      <c r="R30" s="172"/>
      <c r="S30" s="172" t="s">
        <v>302</v>
      </c>
      <c r="T30" s="173" t="s">
        <v>351</v>
      </c>
      <c r="U30" s="157">
        <v>8.9999999999999993E-3</v>
      </c>
      <c r="V30" s="157">
        <f>ROUND(E30*U30,2)</f>
        <v>1.38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ht="22.5" outlineLevel="2" x14ac:dyDescent="0.2">
      <c r="A31" s="153"/>
      <c r="B31" s="154"/>
      <c r="C31" s="192" t="s">
        <v>677</v>
      </c>
      <c r="D31" s="188"/>
      <c r="E31" s="189"/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353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">
      <c r="A32" s="153"/>
      <c r="B32" s="154"/>
      <c r="C32" s="192" t="s">
        <v>678</v>
      </c>
      <c r="D32" s="188"/>
      <c r="E32" s="189">
        <v>153.72049999999999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10</v>
      </c>
      <c r="B33" s="168" t="s">
        <v>679</v>
      </c>
      <c r="C33" s="184" t="s">
        <v>680</v>
      </c>
      <c r="D33" s="169" t="s">
        <v>350</v>
      </c>
      <c r="E33" s="170">
        <v>1213.6300000000001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0</v>
      </c>
      <c r="O33" s="170">
        <f>ROUND(E33*N33,2)</f>
        <v>0</v>
      </c>
      <c r="P33" s="170">
        <v>0</v>
      </c>
      <c r="Q33" s="170">
        <f>ROUND(E33*P33,2)</f>
        <v>0</v>
      </c>
      <c r="R33" s="172"/>
      <c r="S33" s="172" t="s">
        <v>302</v>
      </c>
      <c r="T33" s="173" t="s">
        <v>351</v>
      </c>
      <c r="U33" s="157">
        <v>9.6000000000000002E-2</v>
      </c>
      <c r="V33" s="157">
        <f>ROUND(E33*U33,2)</f>
        <v>116.51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681</v>
      </c>
      <c r="D34" s="188"/>
      <c r="E34" s="189">
        <v>1213.6300000000001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67">
        <v>11</v>
      </c>
      <c r="B35" s="168" t="s">
        <v>682</v>
      </c>
      <c r="C35" s="184" t="s">
        <v>399</v>
      </c>
      <c r="D35" s="169" t="s">
        <v>400</v>
      </c>
      <c r="E35" s="170">
        <v>19.8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1</v>
      </c>
      <c r="O35" s="170">
        <f>ROUND(E35*N35,2)</f>
        <v>19.8</v>
      </c>
      <c r="P35" s="170">
        <v>0</v>
      </c>
      <c r="Q35" s="170">
        <f>ROUND(E35*P35,2)</f>
        <v>0</v>
      </c>
      <c r="R35" s="172" t="s">
        <v>401</v>
      </c>
      <c r="S35" s="172" t="s">
        <v>302</v>
      </c>
      <c r="T35" s="173" t="s">
        <v>351</v>
      </c>
      <c r="U35" s="157">
        <v>0</v>
      </c>
      <c r="V35" s="157">
        <f>ROUND(E35*U35,2)</f>
        <v>0</v>
      </c>
      <c r="W35" s="157"/>
      <c r="X35" s="157" t="s">
        <v>402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403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92" t="s">
        <v>683</v>
      </c>
      <c r="D36" s="188"/>
      <c r="E36" s="189">
        <v>19.8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x14ac:dyDescent="0.2">
      <c r="A37" s="160" t="s">
        <v>281</v>
      </c>
      <c r="B37" s="161" t="s">
        <v>164</v>
      </c>
      <c r="C37" s="182" t="s">
        <v>165</v>
      </c>
      <c r="D37" s="162"/>
      <c r="E37" s="163"/>
      <c r="F37" s="164"/>
      <c r="G37" s="164">
        <f>SUMIF(AG38:AG39,"&lt;&gt;NOR",G38:G39)</f>
        <v>0</v>
      </c>
      <c r="H37" s="164"/>
      <c r="I37" s="164">
        <f>SUM(I38:I39)</f>
        <v>0</v>
      </c>
      <c r="J37" s="164"/>
      <c r="K37" s="164">
        <f>SUM(K38:K39)</f>
        <v>0</v>
      </c>
      <c r="L37" s="164"/>
      <c r="M37" s="164">
        <f>SUM(M38:M39)</f>
        <v>0</v>
      </c>
      <c r="N37" s="163"/>
      <c r="O37" s="163">
        <f>SUM(O38:O39)</f>
        <v>9.4700000000000006</v>
      </c>
      <c r="P37" s="163"/>
      <c r="Q37" s="163">
        <f>SUM(Q38:Q39)</f>
        <v>0</v>
      </c>
      <c r="R37" s="164"/>
      <c r="S37" s="164"/>
      <c r="T37" s="165"/>
      <c r="U37" s="159"/>
      <c r="V37" s="159">
        <f>SUM(V38:V39)</f>
        <v>1.8</v>
      </c>
      <c r="W37" s="159"/>
      <c r="X37" s="159"/>
      <c r="Y37" s="159"/>
      <c r="AG37" t="s">
        <v>282</v>
      </c>
    </row>
    <row r="38" spans="1:60" outlineLevel="1" x14ac:dyDescent="0.2">
      <c r="A38" s="167">
        <v>12</v>
      </c>
      <c r="B38" s="168" t="s">
        <v>684</v>
      </c>
      <c r="C38" s="184" t="s">
        <v>685</v>
      </c>
      <c r="D38" s="169" t="s">
        <v>356</v>
      </c>
      <c r="E38" s="170">
        <v>3.7519999999999998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0">
        <v>2.5249999999999999</v>
      </c>
      <c r="O38" s="170">
        <f>ROUND(E38*N38,2)</f>
        <v>9.4700000000000006</v>
      </c>
      <c r="P38" s="170">
        <v>0</v>
      </c>
      <c r="Q38" s="170">
        <f>ROUND(E38*P38,2)</f>
        <v>0</v>
      </c>
      <c r="R38" s="172"/>
      <c r="S38" s="172" t="s">
        <v>302</v>
      </c>
      <c r="T38" s="173" t="s">
        <v>351</v>
      </c>
      <c r="U38" s="157">
        <v>0.48</v>
      </c>
      <c r="V38" s="157">
        <f>ROUND(E38*U38,2)</f>
        <v>1.8</v>
      </c>
      <c r="W38" s="157"/>
      <c r="X38" s="157" t="s">
        <v>288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290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">
      <c r="A39" s="153"/>
      <c r="B39" s="154"/>
      <c r="C39" s="192" t="s">
        <v>686</v>
      </c>
      <c r="D39" s="188"/>
      <c r="E39" s="189">
        <v>3.7519999999999998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353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x14ac:dyDescent="0.2">
      <c r="A40" s="160" t="s">
        <v>281</v>
      </c>
      <c r="B40" s="161" t="s">
        <v>170</v>
      </c>
      <c r="C40" s="182" t="s">
        <v>171</v>
      </c>
      <c r="D40" s="162"/>
      <c r="E40" s="163"/>
      <c r="F40" s="164"/>
      <c r="G40" s="164">
        <f>SUMIF(AG41:AG44,"&lt;&gt;NOR",G41:G44)</f>
        <v>0</v>
      </c>
      <c r="H40" s="164"/>
      <c r="I40" s="164">
        <f>SUM(I41:I44)</f>
        <v>0</v>
      </c>
      <c r="J40" s="164"/>
      <c r="K40" s="164">
        <f>SUM(K41:K44)</f>
        <v>0</v>
      </c>
      <c r="L40" s="164"/>
      <c r="M40" s="164">
        <f>SUM(M41:M44)</f>
        <v>0</v>
      </c>
      <c r="N40" s="163"/>
      <c r="O40" s="163">
        <f>SUM(O41:O44)</f>
        <v>12.16</v>
      </c>
      <c r="P40" s="163"/>
      <c r="Q40" s="163">
        <f>SUM(Q41:Q44)</f>
        <v>0</v>
      </c>
      <c r="R40" s="164"/>
      <c r="S40" s="164"/>
      <c r="T40" s="165"/>
      <c r="U40" s="159"/>
      <c r="V40" s="159">
        <f>SUM(V41:V44)</f>
        <v>23.25</v>
      </c>
      <c r="W40" s="159"/>
      <c r="X40" s="159"/>
      <c r="Y40" s="159"/>
      <c r="AG40" t="s">
        <v>282</v>
      </c>
    </row>
    <row r="41" spans="1:60" ht="22.5" outlineLevel="1" x14ac:dyDescent="0.2">
      <c r="A41" s="167">
        <v>13</v>
      </c>
      <c r="B41" s="168" t="s">
        <v>687</v>
      </c>
      <c r="C41" s="184" t="s">
        <v>688</v>
      </c>
      <c r="D41" s="169" t="s">
        <v>350</v>
      </c>
      <c r="E41" s="170">
        <v>20.100000000000001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0">
        <v>0.59209999999999996</v>
      </c>
      <c r="O41" s="170">
        <f>ROUND(E41*N41,2)</f>
        <v>11.9</v>
      </c>
      <c r="P41" s="170">
        <v>0</v>
      </c>
      <c r="Q41" s="170">
        <f>ROUND(E41*P41,2)</f>
        <v>0</v>
      </c>
      <c r="R41" s="172"/>
      <c r="S41" s="172" t="s">
        <v>302</v>
      </c>
      <c r="T41" s="173" t="s">
        <v>351</v>
      </c>
      <c r="U41" s="157">
        <v>0.83399999999999996</v>
      </c>
      <c r="V41" s="157">
        <f>ROUND(E41*U41,2)</f>
        <v>16.760000000000002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290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92" t="s">
        <v>689</v>
      </c>
      <c r="D42" s="188"/>
      <c r="E42" s="189">
        <v>20.100000000000001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1" x14ac:dyDescent="0.2">
      <c r="A43" s="167">
        <v>14</v>
      </c>
      <c r="B43" s="168" t="s">
        <v>690</v>
      </c>
      <c r="C43" s="184" t="s">
        <v>691</v>
      </c>
      <c r="D43" s="169" t="s">
        <v>400</v>
      </c>
      <c r="E43" s="170">
        <v>0.25669999999999998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1.0210999999999999</v>
      </c>
      <c r="O43" s="170">
        <f>ROUND(E43*N43,2)</f>
        <v>0.26</v>
      </c>
      <c r="P43" s="170">
        <v>0</v>
      </c>
      <c r="Q43" s="170">
        <f>ROUND(E43*P43,2)</f>
        <v>0</v>
      </c>
      <c r="R43" s="172"/>
      <c r="S43" s="172" t="s">
        <v>302</v>
      </c>
      <c r="T43" s="173" t="s">
        <v>351</v>
      </c>
      <c r="U43" s="157">
        <v>25.271000000000001</v>
      </c>
      <c r="V43" s="157">
        <f>ROUND(E43*U43,2)</f>
        <v>6.49</v>
      </c>
      <c r="W43" s="157"/>
      <c r="X43" s="157" t="s">
        <v>288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290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92" t="s">
        <v>692</v>
      </c>
      <c r="D44" s="188"/>
      <c r="E44" s="189">
        <v>0.25669999999999998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0" t="s">
        <v>281</v>
      </c>
      <c r="B45" s="161" t="s">
        <v>180</v>
      </c>
      <c r="C45" s="182" t="s">
        <v>181</v>
      </c>
      <c r="D45" s="162"/>
      <c r="E45" s="163"/>
      <c r="F45" s="164"/>
      <c r="G45" s="164">
        <f>SUMIF(AG46:AG55,"&lt;&gt;NOR",G46:G55)</f>
        <v>0</v>
      </c>
      <c r="H45" s="164"/>
      <c r="I45" s="164">
        <f>SUM(I46:I55)</f>
        <v>0</v>
      </c>
      <c r="J45" s="164"/>
      <c r="K45" s="164">
        <f>SUM(K46:K55)</f>
        <v>0</v>
      </c>
      <c r="L45" s="164"/>
      <c r="M45" s="164">
        <f>SUM(M46:M55)</f>
        <v>0</v>
      </c>
      <c r="N45" s="163"/>
      <c r="O45" s="163">
        <f>SUM(O46:O55)</f>
        <v>763.88000000000011</v>
      </c>
      <c r="P45" s="163"/>
      <c r="Q45" s="163">
        <f>SUM(Q46:Q55)</f>
        <v>0</v>
      </c>
      <c r="R45" s="164"/>
      <c r="S45" s="164"/>
      <c r="T45" s="165"/>
      <c r="U45" s="159"/>
      <c r="V45" s="159">
        <f>SUM(V46:V55)</f>
        <v>195.18</v>
      </c>
      <c r="W45" s="159"/>
      <c r="X45" s="159"/>
      <c r="Y45" s="159"/>
      <c r="AG45" t="s">
        <v>282</v>
      </c>
    </row>
    <row r="46" spans="1:60" outlineLevel="1" x14ac:dyDescent="0.2">
      <c r="A46" s="167">
        <v>15</v>
      </c>
      <c r="B46" s="168" t="s">
        <v>693</v>
      </c>
      <c r="C46" s="184" t="s">
        <v>694</v>
      </c>
      <c r="D46" s="169" t="s">
        <v>350</v>
      </c>
      <c r="E46" s="170">
        <v>1213.6300000000001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0">
        <v>0.43</v>
      </c>
      <c r="O46" s="170">
        <f>ROUND(E46*N46,2)</f>
        <v>521.86</v>
      </c>
      <c r="P46" s="170">
        <v>0</v>
      </c>
      <c r="Q46" s="170">
        <f>ROUND(E46*P46,2)</f>
        <v>0</v>
      </c>
      <c r="R46" s="172"/>
      <c r="S46" s="172" t="s">
        <v>302</v>
      </c>
      <c r="T46" s="173" t="s">
        <v>351</v>
      </c>
      <c r="U46" s="157">
        <v>2.8000000000000001E-2</v>
      </c>
      <c r="V46" s="157">
        <f>ROUND(E46*U46,2)</f>
        <v>33.979999999999997</v>
      </c>
      <c r="W46" s="157"/>
      <c r="X46" s="157" t="s">
        <v>288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290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92" t="s">
        <v>695</v>
      </c>
      <c r="D47" s="188"/>
      <c r="E47" s="189">
        <v>1213.6300000000001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57"/>
      <c r="Z47" s="146"/>
      <c r="AA47" s="146"/>
      <c r="AB47" s="146"/>
      <c r="AC47" s="146"/>
      <c r="AD47" s="146"/>
      <c r="AE47" s="146"/>
      <c r="AF47" s="146"/>
      <c r="AG47" s="146" t="s">
        <v>353</v>
      </c>
      <c r="AH47" s="146">
        <v>5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67">
        <v>16</v>
      </c>
      <c r="B48" s="168" t="s">
        <v>696</v>
      </c>
      <c r="C48" s="184" t="s">
        <v>697</v>
      </c>
      <c r="D48" s="169" t="s">
        <v>350</v>
      </c>
      <c r="E48" s="170">
        <v>1103.3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0">
        <v>0.13800000000000001</v>
      </c>
      <c r="O48" s="170">
        <f>ROUND(E48*N48,2)</f>
        <v>152.26</v>
      </c>
      <c r="P48" s="170">
        <v>0</v>
      </c>
      <c r="Q48" s="170">
        <f>ROUND(E48*P48,2)</f>
        <v>0</v>
      </c>
      <c r="R48" s="172"/>
      <c r="S48" s="172" t="s">
        <v>302</v>
      </c>
      <c r="T48" s="173" t="s">
        <v>351</v>
      </c>
      <c r="U48" s="157">
        <v>2.3E-2</v>
      </c>
      <c r="V48" s="157">
        <f>ROUND(E48*U48,2)</f>
        <v>25.38</v>
      </c>
      <c r="W48" s="157"/>
      <c r="X48" s="157" t="s">
        <v>288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290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92" t="s">
        <v>698</v>
      </c>
      <c r="D49" s="188"/>
      <c r="E49" s="189">
        <v>1103.3</v>
      </c>
      <c r="F49" s="157"/>
      <c r="G49" s="1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57"/>
      <c r="Z49" s="146"/>
      <c r="AA49" s="146"/>
      <c r="AB49" s="146"/>
      <c r="AC49" s="146"/>
      <c r="AD49" s="146"/>
      <c r="AE49" s="146"/>
      <c r="AF49" s="146"/>
      <c r="AG49" s="146" t="s">
        <v>353</v>
      </c>
      <c r="AH49" s="146">
        <v>5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67">
        <v>17</v>
      </c>
      <c r="B50" s="168" t="s">
        <v>699</v>
      </c>
      <c r="C50" s="184" t="s">
        <v>700</v>
      </c>
      <c r="D50" s="169" t="s">
        <v>350</v>
      </c>
      <c r="E50" s="170">
        <v>1103.3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0">
        <v>8.0960000000000004E-2</v>
      </c>
      <c r="O50" s="170">
        <f>ROUND(E50*N50,2)</f>
        <v>89.32</v>
      </c>
      <c r="P50" s="170">
        <v>0</v>
      </c>
      <c r="Q50" s="170">
        <f>ROUND(E50*P50,2)</f>
        <v>0</v>
      </c>
      <c r="R50" s="172"/>
      <c r="S50" s="172" t="s">
        <v>302</v>
      </c>
      <c r="T50" s="173" t="s">
        <v>351</v>
      </c>
      <c r="U50" s="157">
        <v>2.3E-2</v>
      </c>
      <c r="V50" s="157">
        <f>ROUND(E50*U50,2)</f>
        <v>25.38</v>
      </c>
      <c r="W50" s="157"/>
      <c r="X50" s="157" t="s">
        <v>288</v>
      </c>
      <c r="Y50" s="157" t="s">
        <v>289</v>
      </c>
      <c r="Z50" s="146"/>
      <c r="AA50" s="146"/>
      <c r="AB50" s="146"/>
      <c r="AC50" s="146"/>
      <c r="AD50" s="146"/>
      <c r="AE50" s="146"/>
      <c r="AF50" s="146"/>
      <c r="AG50" s="146" t="s">
        <v>290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92" t="s">
        <v>701</v>
      </c>
      <c r="D51" s="188"/>
      <c r="E51" s="189">
        <v>1103.3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353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67">
        <v>18</v>
      </c>
      <c r="B52" s="168" t="s">
        <v>413</v>
      </c>
      <c r="C52" s="184" t="s">
        <v>414</v>
      </c>
      <c r="D52" s="169" t="s">
        <v>350</v>
      </c>
      <c r="E52" s="170">
        <v>1213.6300000000001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0">
        <v>0</v>
      </c>
      <c r="O52" s="170">
        <f>ROUND(E52*N52,2)</f>
        <v>0</v>
      </c>
      <c r="P52" s="170">
        <v>0</v>
      </c>
      <c r="Q52" s="170">
        <f>ROUND(E52*P52,2)</f>
        <v>0</v>
      </c>
      <c r="R52" s="172"/>
      <c r="S52" s="172" t="s">
        <v>302</v>
      </c>
      <c r="T52" s="173" t="s">
        <v>351</v>
      </c>
      <c r="U52" s="157">
        <v>9.0999999999999998E-2</v>
      </c>
      <c r="V52" s="157">
        <f>ROUND(E52*U52,2)</f>
        <v>110.44</v>
      </c>
      <c r="W52" s="157"/>
      <c r="X52" s="157" t="s">
        <v>288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290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92" t="s">
        <v>702</v>
      </c>
      <c r="D53" s="188"/>
      <c r="E53" s="189">
        <v>1213.6300000000001</v>
      </c>
      <c r="F53" s="157"/>
      <c r="G53" s="1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353</v>
      </c>
      <c r="AH53" s="146">
        <v>5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67">
        <v>19</v>
      </c>
      <c r="B54" s="168" t="s">
        <v>452</v>
      </c>
      <c r="C54" s="184" t="s">
        <v>453</v>
      </c>
      <c r="D54" s="169" t="s">
        <v>350</v>
      </c>
      <c r="E54" s="170">
        <v>1456.356</v>
      </c>
      <c r="F54" s="171"/>
      <c r="G54" s="172">
        <f>ROUND(E54*F54,2)</f>
        <v>0</v>
      </c>
      <c r="H54" s="171"/>
      <c r="I54" s="172">
        <f>ROUND(E54*H54,2)</f>
        <v>0</v>
      </c>
      <c r="J54" s="171"/>
      <c r="K54" s="172">
        <f>ROUND(E54*J54,2)</f>
        <v>0</v>
      </c>
      <c r="L54" s="172">
        <v>21</v>
      </c>
      <c r="M54" s="172">
        <f>G54*(1+L54/100)</f>
        <v>0</v>
      </c>
      <c r="N54" s="170">
        <v>2.9999999999999997E-4</v>
      </c>
      <c r="O54" s="170">
        <f>ROUND(E54*N54,2)</f>
        <v>0.44</v>
      </c>
      <c r="P54" s="170">
        <v>0</v>
      </c>
      <c r="Q54" s="170">
        <f>ROUND(E54*P54,2)</f>
        <v>0</v>
      </c>
      <c r="R54" s="172" t="s">
        <v>401</v>
      </c>
      <c r="S54" s="172" t="s">
        <v>302</v>
      </c>
      <c r="T54" s="173" t="s">
        <v>351</v>
      </c>
      <c r="U54" s="157">
        <v>0</v>
      </c>
      <c r="V54" s="157">
        <f>ROUND(E54*U54,2)</f>
        <v>0</v>
      </c>
      <c r="W54" s="157"/>
      <c r="X54" s="157" t="s">
        <v>402</v>
      </c>
      <c r="Y54" s="157" t="s">
        <v>289</v>
      </c>
      <c r="Z54" s="146"/>
      <c r="AA54" s="146"/>
      <c r="AB54" s="146"/>
      <c r="AC54" s="146"/>
      <c r="AD54" s="146"/>
      <c r="AE54" s="146"/>
      <c r="AF54" s="146"/>
      <c r="AG54" s="146" t="s">
        <v>403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2" x14ac:dyDescent="0.2">
      <c r="A55" s="153"/>
      <c r="B55" s="154"/>
      <c r="C55" s="192" t="s">
        <v>703</v>
      </c>
      <c r="D55" s="188"/>
      <c r="E55" s="189">
        <v>1456.356</v>
      </c>
      <c r="F55" s="157"/>
      <c r="G55" s="1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57"/>
      <c r="Z55" s="146"/>
      <c r="AA55" s="146"/>
      <c r="AB55" s="146"/>
      <c r="AC55" s="146"/>
      <c r="AD55" s="146"/>
      <c r="AE55" s="146"/>
      <c r="AF55" s="146"/>
      <c r="AG55" s="146" t="s">
        <v>353</v>
      </c>
      <c r="AH55" s="146">
        <v>5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x14ac:dyDescent="0.2">
      <c r="A56" s="160" t="s">
        <v>281</v>
      </c>
      <c r="B56" s="161" t="s">
        <v>195</v>
      </c>
      <c r="C56" s="182" t="s">
        <v>196</v>
      </c>
      <c r="D56" s="162"/>
      <c r="E56" s="163"/>
      <c r="F56" s="164"/>
      <c r="G56" s="164">
        <f>SUMIF(AG57:AG62,"&lt;&gt;NOR",G57:G62)</f>
        <v>0</v>
      </c>
      <c r="H56" s="164"/>
      <c r="I56" s="164">
        <f>SUM(I57:I62)</f>
        <v>0</v>
      </c>
      <c r="J56" s="164"/>
      <c r="K56" s="164">
        <f>SUM(K57:K62)</f>
        <v>0</v>
      </c>
      <c r="L56" s="164"/>
      <c r="M56" s="164">
        <f>SUM(M57:M62)</f>
        <v>0</v>
      </c>
      <c r="N56" s="163"/>
      <c r="O56" s="163">
        <f>SUM(O57:O62)</f>
        <v>165.54</v>
      </c>
      <c r="P56" s="163"/>
      <c r="Q56" s="163">
        <f>SUM(Q57:Q62)</f>
        <v>0</v>
      </c>
      <c r="R56" s="164"/>
      <c r="S56" s="164"/>
      <c r="T56" s="165"/>
      <c r="U56" s="159"/>
      <c r="V56" s="159">
        <f>SUM(V57:V62)</f>
        <v>163.33000000000001</v>
      </c>
      <c r="W56" s="159"/>
      <c r="X56" s="159"/>
      <c r="Y56" s="159"/>
      <c r="AG56" t="s">
        <v>282</v>
      </c>
    </row>
    <row r="57" spans="1:60" ht="22.5" outlineLevel="1" x14ac:dyDescent="0.2">
      <c r="A57" s="167">
        <v>20</v>
      </c>
      <c r="B57" s="168" t="s">
        <v>704</v>
      </c>
      <c r="C57" s="184" t="s">
        <v>705</v>
      </c>
      <c r="D57" s="169" t="s">
        <v>423</v>
      </c>
      <c r="E57" s="170">
        <v>26.8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0">
        <v>0.11359</v>
      </c>
      <c r="O57" s="170">
        <f>ROUND(E57*N57,2)</f>
        <v>3.04</v>
      </c>
      <c r="P57" s="170">
        <v>0</v>
      </c>
      <c r="Q57" s="170">
        <f>ROUND(E57*P57,2)</f>
        <v>0</v>
      </c>
      <c r="R57" s="172"/>
      <c r="S57" s="172" t="s">
        <v>302</v>
      </c>
      <c r="T57" s="173" t="s">
        <v>351</v>
      </c>
      <c r="U57" s="157">
        <v>0.26</v>
      </c>
      <c r="V57" s="157">
        <f>ROUND(E57*U57,2)</f>
        <v>6.97</v>
      </c>
      <c r="W57" s="157"/>
      <c r="X57" s="157" t="s">
        <v>288</v>
      </c>
      <c r="Y57" s="157" t="s">
        <v>289</v>
      </c>
      <c r="Z57" s="146"/>
      <c r="AA57" s="146"/>
      <c r="AB57" s="146"/>
      <c r="AC57" s="146"/>
      <c r="AD57" s="146"/>
      <c r="AE57" s="146"/>
      <c r="AF57" s="146"/>
      <c r="AG57" s="146" t="s">
        <v>290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">
      <c r="A58" s="153"/>
      <c r="B58" s="154"/>
      <c r="C58" s="192" t="s">
        <v>706</v>
      </c>
      <c r="D58" s="188"/>
      <c r="E58" s="189">
        <v>26.8</v>
      </c>
      <c r="F58" s="157"/>
      <c r="G58" s="1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57"/>
      <c r="Z58" s="146"/>
      <c r="AA58" s="146"/>
      <c r="AB58" s="146"/>
      <c r="AC58" s="146"/>
      <c r="AD58" s="146"/>
      <c r="AE58" s="146"/>
      <c r="AF58" s="146"/>
      <c r="AG58" s="146" t="s">
        <v>353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ht="22.5" outlineLevel="1" x14ac:dyDescent="0.2">
      <c r="A59" s="167">
        <v>21</v>
      </c>
      <c r="B59" s="168" t="s">
        <v>707</v>
      </c>
      <c r="C59" s="184" t="s">
        <v>708</v>
      </c>
      <c r="D59" s="169" t="s">
        <v>423</v>
      </c>
      <c r="E59" s="170">
        <v>1303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0">
        <v>0.12471</v>
      </c>
      <c r="O59" s="170">
        <f>ROUND(E59*N59,2)</f>
        <v>162.5</v>
      </c>
      <c r="P59" s="170">
        <v>0</v>
      </c>
      <c r="Q59" s="170">
        <f>ROUND(E59*P59,2)</f>
        <v>0</v>
      </c>
      <c r="R59" s="172"/>
      <c r="S59" s="172" t="s">
        <v>286</v>
      </c>
      <c r="T59" s="173" t="s">
        <v>287</v>
      </c>
      <c r="U59" s="157">
        <v>0.12</v>
      </c>
      <c r="V59" s="157">
        <f>ROUND(E59*U59,2)</f>
        <v>156.36000000000001</v>
      </c>
      <c r="W59" s="157"/>
      <c r="X59" s="157" t="s">
        <v>288</v>
      </c>
      <c r="Y59" s="157" t="s">
        <v>289</v>
      </c>
      <c r="Z59" s="146"/>
      <c r="AA59" s="146"/>
      <c r="AB59" s="146"/>
      <c r="AC59" s="146"/>
      <c r="AD59" s="146"/>
      <c r="AE59" s="146"/>
      <c r="AF59" s="146"/>
      <c r="AG59" s="146" t="s">
        <v>290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">
      <c r="A60" s="153"/>
      <c r="B60" s="154"/>
      <c r="C60" s="192" t="s">
        <v>709</v>
      </c>
      <c r="D60" s="188"/>
      <c r="E60" s="189"/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57"/>
      <c r="Z60" s="146"/>
      <c r="AA60" s="146"/>
      <c r="AB60" s="146"/>
      <c r="AC60" s="146"/>
      <c r="AD60" s="146"/>
      <c r="AE60" s="146"/>
      <c r="AF60" s="146"/>
      <c r="AG60" s="146" t="s">
        <v>353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ht="33.75" outlineLevel="3" x14ac:dyDescent="0.2">
      <c r="A61" s="153"/>
      <c r="B61" s="154"/>
      <c r="C61" s="192" t="s">
        <v>710</v>
      </c>
      <c r="D61" s="188"/>
      <c r="E61" s="189">
        <v>231</v>
      </c>
      <c r="F61" s="157"/>
      <c r="G61" s="157"/>
      <c r="H61" s="157"/>
      <c r="I61" s="157"/>
      <c r="J61" s="157"/>
      <c r="K61" s="157"/>
      <c r="L61" s="157"/>
      <c r="M61" s="157"/>
      <c r="N61" s="156"/>
      <c r="O61" s="156"/>
      <c r="P61" s="156"/>
      <c r="Q61" s="156"/>
      <c r="R61" s="157"/>
      <c r="S61" s="157"/>
      <c r="T61" s="157"/>
      <c r="U61" s="157"/>
      <c r="V61" s="157"/>
      <c r="W61" s="157"/>
      <c r="X61" s="157"/>
      <c r="Y61" s="157"/>
      <c r="Z61" s="146"/>
      <c r="AA61" s="146"/>
      <c r="AB61" s="146"/>
      <c r="AC61" s="146"/>
      <c r="AD61" s="146"/>
      <c r="AE61" s="146"/>
      <c r="AF61" s="146"/>
      <c r="AG61" s="146" t="s">
        <v>353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ht="33.75" outlineLevel="3" x14ac:dyDescent="0.2">
      <c r="A62" s="153"/>
      <c r="B62" s="154"/>
      <c r="C62" s="192" t="s">
        <v>711</v>
      </c>
      <c r="D62" s="188"/>
      <c r="E62" s="189">
        <v>1072</v>
      </c>
      <c r="F62" s="157"/>
      <c r="G62" s="1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57"/>
      <c r="Z62" s="146"/>
      <c r="AA62" s="146"/>
      <c r="AB62" s="146"/>
      <c r="AC62" s="146"/>
      <c r="AD62" s="146"/>
      <c r="AE62" s="146"/>
      <c r="AF62" s="146"/>
      <c r="AG62" s="146" t="s">
        <v>353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x14ac:dyDescent="0.2">
      <c r="A63" s="160" t="s">
        <v>281</v>
      </c>
      <c r="B63" s="161" t="s">
        <v>203</v>
      </c>
      <c r="C63" s="182" t="s">
        <v>204</v>
      </c>
      <c r="D63" s="162"/>
      <c r="E63" s="163"/>
      <c r="F63" s="164"/>
      <c r="G63" s="164">
        <f>SUMIF(AG64:AG64,"&lt;&gt;NOR",G64:G64)</f>
        <v>0</v>
      </c>
      <c r="H63" s="164"/>
      <c r="I63" s="164">
        <f>SUM(I64:I64)</f>
        <v>0</v>
      </c>
      <c r="J63" s="164"/>
      <c r="K63" s="164">
        <f>SUM(K64:K64)</f>
        <v>0</v>
      </c>
      <c r="L63" s="164"/>
      <c r="M63" s="164">
        <f>SUM(M64:M64)</f>
        <v>0</v>
      </c>
      <c r="N63" s="163"/>
      <c r="O63" s="163">
        <f>SUM(O64:O64)</f>
        <v>0</v>
      </c>
      <c r="P63" s="163"/>
      <c r="Q63" s="163">
        <f>SUM(Q64:Q64)</f>
        <v>0</v>
      </c>
      <c r="R63" s="164"/>
      <c r="S63" s="164"/>
      <c r="T63" s="165"/>
      <c r="U63" s="159"/>
      <c r="V63" s="159">
        <f>SUM(V64:V64)</f>
        <v>72.81</v>
      </c>
      <c r="W63" s="159"/>
      <c r="X63" s="159"/>
      <c r="Y63" s="159"/>
      <c r="AG63" t="s">
        <v>282</v>
      </c>
    </row>
    <row r="64" spans="1:60" outlineLevel="1" x14ac:dyDescent="0.2">
      <c r="A64" s="167">
        <v>22</v>
      </c>
      <c r="B64" s="168" t="s">
        <v>712</v>
      </c>
      <c r="C64" s="184" t="s">
        <v>713</v>
      </c>
      <c r="D64" s="169" t="s">
        <v>400</v>
      </c>
      <c r="E64" s="170">
        <v>970.85483999999997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0">
        <v>0</v>
      </c>
      <c r="O64" s="170">
        <f>ROUND(E64*N64,2)</f>
        <v>0</v>
      </c>
      <c r="P64" s="170">
        <v>0</v>
      </c>
      <c r="Q64" s="170">
        <f>ROUND(E64*P64,2)</f>
        <v>0</v>
      </c>
      <c r="R64" s="172"/>
      <c r="S64" s="172" t="s">
        <v>302</v>
      </c>
      <c r="T64" s="173" t="s">
        <v>351</v>
      </c>
      <c r="U64" s="157">
        <v>7.4999999999999997E-2</v>
      </c>
      <c r="V64" s="157">
        <f>ROUND(E64*U64,2)</f>
        <v>72.81</v>
      </c>
      <c r="W64" s="157"/>
      <c r="X64" s="157" t="s">
        <v>496</v>
      </c>
      <c r="Y64" s="157" t="s">
        <v>289</v>
      </c>
      <c r="Z64" s="146"/>
      <c r="AA64" s="146"/>
      <c r="AB64" s="146"/>
      <c r="AC64" s="146"/>
      <c r="AD64" s="146"/>
      <c r="AE64" s="146"/>
      <c r="AF64" s="146"/>
      <c r="AG64" s="146" t="s">
        <v>497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33" x14ac:dyDescent="0.2">
      <c r="A65" s="3"/>
      <c r="B65" s="4"/>
      <c r="C65" s="185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AE65">
        <v>12</v>
      </c>
      <c r="AF65">
        <v>21</v>
      </c>
      <c r="AG65" t="s">
        <v>267</v>
      </c>
    </row>
    <row r="66" spans="1:33" x14ac:dyDescent="0.2">
      <c r="A66" s="149"/>
      <c r="B66" s="150" t="s">
        <v>31</v>
      </c>
      <c r="C66" s="186"/>
      <c r="D66" s="151"/>
      <c r="E66" s="152"/>
      <c r="F66" s="152"/>
      <c r="G66" s="166">
        <f>G8+G11+G37+G40+G45+G56+G63</f>
        <v>0</v>
      </c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f>SUMIF(L7:L64,AE65,G7:G64)</f>
        <v>0</v>
      </c>
      <c r="AF66">
        <f>SUMIF(L7:L64,AF65,G7:G64)</f>
        <v>0</v>
      </c>
      <c r="AG66" t="s">
        <v>343</v>
      </c>
    </row>
    <row r="67" spans="1:33" x14ac:dyDescent="0.2">
      <c r="A67" s="3"/>
      <c r="B67" s="4"/>
      <c r="C67" s="185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">
      <c r="A68" s="3"/>
      <c r="B68" s="4"/>
      <c r="C68" s="185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33" x14ac:dyDescent="0.2">
      <c r="A69" s="735" t="s">
        <v>344</v>
      </c>
      <c r="B69" s="735"/>
      <c r="C69" s="736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33" x14ac:dyDescent="0.2">
      <c r="A70" s="737"/>
      <c r="B70" s="738"/>
      <c r="C70" s="739"/>
      <c r="D70" s="738"/>
      <c r="E70" s="738"/>
      <c r="F70" s="738"/>
      <c r="G70" s="740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AG70" t="s">
        <v>345</v>
      </c>
    </row>
    <row r="71" spans="1:33" x14ac:dyDescent="0.2">
      <c r="A71" s="741"/>
      <c r="B71" s="742"/>
      <c r="C71" s="743"/>
      <c r="D71" s="742"/>
      <c r="E71" s="742"/>
      <c r="F71" s="742"/>
      <c r="G71" s="744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33" x14ac:dyDescent="0.2">
      <c r="A72" s="741"/>
      <c r="B72" s="742"/>
      <c r="C72" s="743"/>
      <c r="D72" s="742"/>
      <c r="E72" s="742"/>
      <c r="F72" s="742"/>
      <c r="G72" s="744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33" x14ac:dyDescent="0.2">
      <c r="A73" s="741"/>
      <c r="B73" s="742"/>
      <c r="C73" s="743"/>
      <c r="D73" s="742"/>
      <c r="E73" s="742"/>
      <c r="F73" s="742"/>
      <c r="G73" s="744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33" x14ac:dyDescent="0.2">
      <c r="A74" s="745"/>
      <c r="B74" s="746"/>
      <c r="C74" s="747"/>
      <c r="D74" s="746"/>
      <c r="E74" s="746"/>
      <c r="F74" s="746"/>
      <c r="G74" s="748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33" x14ac:dyDescent="0.2">
      <c r="A75" s="3"/>
      <c r="B75" s="4"/>
      <c r="C75" s="185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33" x14ac:dyDescent="0.2">
      <c r="C76" s="187"/>
      <c r="D76" s="10"/>
      <c r="AG76" t="s">
        <v>347</v>
      </c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TwsrWxUer50ZvlYPGZqO7uuhT3z7PCMTbV+Cmci63V0SYNxFGD0vJOr7xGDFM8XTFhtqrDwaeaoqe4gM3iZPg==" saltValue="PdcDS4tjKtUV58GzEIhbjQ==" spinCount="100000" sheet="1" formatRows="0"/>
  <mergeCells count="6">
    <mergeCell ref="A70:G74"/>
    <mergeCell ref="A1:G1"/>
    <mergeCell ref="C2:G2"/>
    <mergeCell ref="C3:G3"/>
    <mergeCell ref="C4:G4"/>
    <mergeCell ref="A69:C69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73</v>
      </c>
      <c r="C3" s="754" t="s">
        <v>74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77</v>
      </c>
      <c r="C4" s="757" t="s">
        <v>78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156</v>
      </c>
      <c r="C8" s="182" t="s">
        <v>157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3"/>
      <c r="O8" s="163">
        <f>SUM(O9:O10)</f>
        <v>0</v>
      </c>
      <c r="P8" s="163"/>
      <c r="Q8" s="163">
        <f>SUM(Q9:Q10)</f>
        <v>0</v>
      </c>
      <c r="R8" s="164"/>
      <c r="S8" s="164"/>
      <c r="T8" s="165"/>
      <c r="U8" s="159"/>
      <c r="V8" s="159">
        <f>SUM(V9:V10)</f>
        <v>0.67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354</v>
      </c>
      <c r="C9" s="184" t="s">
        <v>355</v>
      </c>
      <c r="D9" s="169" t="s">
        <v>356</v>
      </c>
      <c r="E9" s="170">
        <v>49.896000000000001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1.34E-2</v>
      </c>
      <c r="V9" s="157">
        <f>ROUND(E9*U9,2)</f>
        <v>0.67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714</v>
      </c>
      <c r="D10" s="188"/>
      <c r="E10" s="189">
        <v>49.896000000000001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x14ac:dyDescent="0.2">
      <c r="A11" s="160" t="s">
        <v>281</v>
      </c>
      <c r="B11" s="161" t="s">
        <v>158</v>
      </c>
      <c r="C11" s="182" t="s">
        <v>159</v>
      </c>
      <c r="D11" s="162"/>
      <c r="E11" s="163"/>
      <c r="F11" s="164"/>
      <c r="G11" s="164">
        <f>SUMIF(AG12:AG29,"&lt;&gt;NOR",G12:G29)</f>
        <v>0</v>
      </c>
      <c r="H11" s="164"/>
      <c r="I11" s="164">
        <f>SUM(I12:I29)</f>
        <v>0</v>
      </c>
      <c r="J11" s="164"/>
      <c r="K11" s="164">
        <f>SUM(K12:K29)</f>
        <v>0</v>
      </c>
      <c r="L11" s="164"/>
      <c r="M11" s="164">
        <f>SUM(M12:M29)</f>
        <v>0</v>
      </c>
      <c r="N11" s="163"/>
      <c r="O11" s="163">
        <f>SUM(O12:O29)</f>
        <v>0</v>
      </c>
      <c r="P11" s="163"/>
      <c r="Q11" s="163">
        <f>SUM(Q12:Q29)</f>
        <v>0</v>
      </c>
      <c r="R11" s="164"/>
      <c r="S11" s="164"/>
      <c r="T11" s="165"/>
      <c r="U11" s="159"/>
      <c r="V11" s="159">
        <f>SUM(V12:V29)</f>
        <v>53.3</v>
      </c>
      <c r="W11" s="159"/>
      <c r="X11" s="159"/>
      <c r="Y11" s="159"/>
      <c r="AG11" t="s">
        <v>282</v>
      </c>
    </row>
    <row r="12" spans="1:60" outlineLevel="1" x14ac:dyDescent="0.2">
      <c r="A12" s="167">
        <v>2</v>
      </c>
      <c r="B12" s="168" t="s">
        <v>364</v>
      </c>
      <c r="C12" s="184" t="s">
        <v>365</v>
      </c>
      <c r="D12" s="169" t="s">
        <v>356</v>
      </c>
      <c r="E12" s="170">
        <v>69.854399999999998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0.223</v>
      </c>
      <c r="V12" s="157">
        <f>ROUND(E12*U12,2)</f>
        <v>15.58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715</v>
      </c>
      <c r="D13" s="188"/>
      <c r="E13" s="189">
        <v>119.7504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3" x14ac:dyDescent="0.2">
      <c r="A14" s="153"/>
      <c r="B14" s="154"/>
      <c r="C14" s="192" t="s">
        <v>716</v>
      </c>
      <c r="D14" s="188"/>
      <c r="E14" s="189">
        <v>-49.896000000000001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3</v>
      </c>
      <c r="B15" s="168" t="s">
        <v>372</v>
      </c>
      <c r="C15" s="184" t="s">
        <v>373</v>
      </c>
      <c r="D15" s="169" t="s">
        <v>356</v>
      </c>
      <c r="E15" s="170">
        <v>24.44904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0.09</v>
      </c>
      <c r="V15" s="157">
        <f>ROUND(E15*U15,2)</f>
        <v>2.2000000000000002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290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717</v>
      </c>
      <c r="D16" s="188"/>
      <c r="E16" s="189">
        <v>24.44904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4</v>
      </c>
      <c r="B17" s="168" t="s">
        <v>375</v>
      </c>
      <c r="C17" s="184" t="s">
        <v>376</v>
      </c>
      <c r="D17" s="169" t="s">
        <v>356</v>
      </c>
      <c r="E17" s="170">
        <v>65.454400000000007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0.01</v>
      </c>
      <c r="V17" s="157">
        <f>ROUND(E17*U17,2)</f>
        <v>0.65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718</v>
      </c>
      <c r="D18" s="188"/>
      <c r="E18" s="189">
        <v>69.854399999999998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3" x14ac:dyDescent="0.2">
      <c r="A19" s="153"/>
      <c r="B19" s="154"/>
      <c r="C19" s="192" t="s">
        <v>719</v>
      </c>
      <c r="D19" s="188"/>
      <c r="E19" s="189">
        <v>-4.4000000000000004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5</v>
      </c>
      <c r="B20" s="168" t="s">
        <v>379</v>
      </c>
      <c r="C20" s="184" t="s">
        <v>380</v>
      </c>
      <c r="D20" s="169" t="s">
        <v>356</v>
      </c>
      <c r="E20" s="170">
        <v>4.4000000000000004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0.04</v>
      </c>
      <c r="V20" s="157">
        <f>ROUND(E20*U20,2)</f>
        <v>0.18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720</v>
      </c>
      <c r="D21" s="188"/>
      <c r="E21" s="189">
        <v>4.4000000000000004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67">
        <v>6</v>
      </c>
      <c r="B22" s="168" t="s">
        <v>385</v>
      </c>
      <c r="C22" s="184" t="s">
        <v>386</v>
      </c>
      <c r="D22" s="169" t="s">
        <v>356</v>
      </c>
      <c r="E22" s="170">
        <v>65.454400000000007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0</v>
      </c>
      <c r="O22" s="170">
        <f>ROUND(E22*N22,2)</f>
        <v>0</v>
      </c>
      <c r="P22" s="170">
        <v>0</v>
      </c>
      <c r="Q22" s="170">
        <f>ROUND(E22*P22,2)</f>
        <v>0</v>
      </c>
      <c r="R22" s="172"/>
      <c r="S22" s="172" t="s">
        <v>302</v>
      </c>
      <c r="T22" s="173" t="s">
        <v>351</v>
      </c>
      <c r="U22" s="157">
        <v>8.9999999999999993E-3</v>
      </c>
      <c r="V22" s="157">
        <f>ROUND(E22*U22,2)</f>
        <v>0.59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721</v>
      </c>
      <c r="D23" s="188"/>
      <c r="E23" s="189">
        <v>65.454400000000007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7</v>
      </c>
      <c r="B24" s="168" t="s">
        <v>679</v>
      </c>
      <c r="C24" s="184" t="s">
        <v>680</v>
      </c>
      <c r="D24" s="169" t="s">
        <v>350</v>
      </c>
      <c r="E24" s="170">
        <v>355.22300000000001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0">
        <v>0</v>
      </c>
      <c r="O24" s="170">
        <f>ROUND(E24*N24,2)</f>
        <v>0</v>
      </c>
      <c r="P24" s="170">
        <v>0</v>
      </c>
      <c r="Q24" s="170">
        <f>ROUND(E24*P24,2)</f>
        <v>0</v>
      </c>
      <c r="R24" s="172"/>
      <c r="S24" s="172" t="s">
        <v>302</v>
      </c>
      <c r="T24" s="173" t="s">
        <v>351</v>
      </c>
      <c r="U24" s="157">
        <v>9.6000000000000002E-2</v>
      </c>
      <c r="V24" s="157">
        <f>ROUND(E24*U24,2)</f>
        <v>34.1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92" t="s">
        <v>722</v>
      </c>
      <c r="D25" s="188"/>
      <c r="E25" s="189">
        <v>355.22300000000001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353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22.5" outlineLevel="1" x14ac:dyDescent="0.2">
      <c r="A26" s="167">
        <v>8</v>
      </c>
      <c r="B26" s="168" t="s">
        <v>392</v>
      </c>
      <c r="C26" s="184" t="s">
        <v>393</v>
      </c>
      <c r="D26" s="169" t="s">
        <v>356</v>
      </c>
      <c r="E26" s="170">
        <v>6.5454400000000001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0</v>
      </c>
      <c r="O26" s="170">
        <f>ROUND(E26*N26,2)</f>
        <v>0</v>
      </c>
      <c r="P26" s="170">
        <v>0</v>
      </c>
      <c r="Q26" s="170">
        <f>ROUND(E26*P26,2)</f>
        <v>0</v>
      </c>
      <c r="R26" s="172"/>
      <c r="S26" s="172" t="s">
        <v>302</v>
      </c>
      <c r="T26" s="173" t="s">
        <v>351</v>
      </c>
      <c r="U26" s="157">
        <v>0</v>
      </c>
      <c r="V26" s="157">
        <f>ROUND(E26*U26,2)</f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92" t="s">
        <v>723</v>
      </c>
      <c r="D27" s="188"/>
      <c r="E27" s="189">
        <v>6.5454400000000001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5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67">
        <v>9</v>
      </c>
      <c r="B28" s="168" t="s">
        <v>395</v>
      </c>
      <c r="C28" s="184" t="s">
        <v>396</v>
      </c>
      <c r="D28" s="169" t="s">
        <v>356</v>
      </c>
      <c r="E28" s="170">
        <v>58.90896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0</v>
      </c>
      <c r="O28" s="170">
        <f>ROUND(E28*N28,2)</f>
        <v>0</v>
      </c>
      <c r="P28" s="170">
        <v>0</v>
      </c>
      <c r="Q28" s="170">
        <f>ROUND(E28*P28,2)</f>
        <v>0</v>
      </c>
      <c r="R28" s="172"/>
      <c r="S28" s="172" t="s">
        <v>286</v>
      </c>
      <c r="T28" s="173" t="s">
        <v>351</v>
      </c>
      <c r="U28" s="157">
        <v>0</v>
      </c>
      <c r="V28" s="157">
        <f>ROUND(E28*U28,2)</f>
        <v>0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724</v>
      </c>
      <c r="D29" s="188"/>
      <c r="E29" s="189">
        <v>58.90896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x14ac:dyDescent="0.2">
      <c r="A30" s="160" t="s">
        <v>281</v>
      </c>
      <c r="B30" s="161" t="s">
        <v>180</v>
      </c>
      <c r="C30" s="182" t="s">
        <v>181</v>
      </c>
      <c r="D30" s="162"/>
      <c r="E30" s="163"/>
      <c r="F30" s="164"/>
      <c r="G30" s="164">
        <f>SUMIF(AG31:AG56,"&lt;&gt;NOR",G31:G56)</f>
        <v>0</v>
      </c>
      <c r="H30" s="164"/>
      <c r="I30" s="164">
        <f>SUM(I31:I56)</f>
        <v>0</v>
      </c>
      <c r="J30" s="164"/>
      <c r="K30" s="164">
        <f>SUM(K31:K56)</f>
        <v>0</v>
      </c>
      <c r="L30" s="164"/>
      <c r="M30" s="164">
        <f>SUM(M31:M56)</f>
        <v>0</v>
      </c>
      <c r="N30" s="163"/>
      <c r="O30" s="163">
        <f>SUM(O31:O56)</f>
        <v>313.75999999999993</v>
      </c>
      <c r="P30" s="163"/>
      <c r="Q30" s="163">
        <f>SUM(Q31:Q56)</f>
        <v>0</v>
      </c>
      <c r="R30" s="164"/>
      <c r="S30" s="164"/>
      <c r="T30" s="165"/>
      <c r="U30" s="159"/>
      <c r="V30" s="159">
        <f>SUM(V31:V56)</f>
        <v>455.31</v>
      </c>
      <c r="W30" s="159"/>
      <c r="X30" s="159"/>
      <c r="Y30" s="159"/>
      <c r="AG30" t="s">
        <v>282</v>
      </c>
    </row>
    <row r="31" spans="1:60" outlineLevel="1" x14ac:dyDescent="0.2">
      <c r="A31" s="167">
        <v>10</v>
      </c>
      <c r="B31" s="168" t="s">
        <v>693</v>
      </c>
      <c r="C31" s="184" t="s">
        <v>694</v>
      </c>
      <c r="D31" s="169" t="s">
        <v>350</v>
      </c>
      <c r="E31" s="170">
        <v>355.22300000000001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0.43</v>
      </c>
      <c r="O31" s="170">
        <f>ROUND(E31*N31,2)</f>
        <v>152.75</v>
      </c>
      <c r="P31" s="170">
        <v>0</v>
      </c>
      <c r="Q31" s="170">
        <f>ROUND(E31*P31,2)</f>
        <v>0</v>
      </c>
      <c r="R31" s="172"/>
      <c r="S31" s="172" t="s">
        <v>302</v>
      </c>
      <c r="T31" s="173" t="s">
        <v>351</v>
      </c>
      <c r="U31" s="157">
        <v>2.8000000000000001E-2</v>
      </c>
      <c r="V31" s="157">
        <f>ROUND(E31*U31,2)</f>
        <v>9.9499999999999993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725</v>
      </c>
      <c r="D32" s="188"/>
      <c r="E32" s="189">
        <v>355.22300000000001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11</v>
      </c>
      <c r="B33" s="168" t="s">
        <v>413</v>
      </c>
      <c r="C33" s="184" t="s">
        <v>414</v>
      </c>
      <c r="D33" s="169" t="s">
        <v>350</v>
      </c>
      <c r="E33" s="170">
        <v>355.22300000000001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0</v>
      </c>
      <c r="O33" s="170">
        <f>ROUND(E33*N33,2)</f>
        <v>0</v>
      </c>
      <c r="P33" s="170">
        <v>0</v>
      </c>
      <c r="Q33" s="170">
        <f>ROUND(E33*P33,2)</f>
        <v>0</v>
      </c>
      <c r="R33" s="172"/>
      <c r="S33" s="172" t="s">
        <v>302</v>
      </c>
      <c r="T33" s="173" t="s">
        <v>351</v>
      </c>
      <c r="U33" s="157">
        <v>9.0999999999999998E-2</v>
      </c>
      <c r="V33" s="157">
        <f>ROUND(E33*U33,2)</f>
        <v>32.33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726</v>
      </c>
      <c r="D34" s="188"/>
      <c r="E34" s="189">
        <v>355.22300000000001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67">
        <v>12</v>
      </c>
      <c r="B35" s="168" t="s">
        <v>727</v>
      </c>
      <c r="C35" s="184" t="s">
        <v>728</v>
      </c>
      <c r="D35" s="169" t="s">
        <v>350</v>
      </c>
      <c r="E35" s="170">
        <v>322.93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</v>
      </c>
      <c r="O35" s="170">
        <f>ROUND(E35*N35,2)</f>
        <v>0</v>
      </c>
      <c r="P35" s="170">
        <v>0</v>
      </c>
      <c r="Q35" s="170">
        <f>ROUND(E35*P35,2)</f>
        <v>0</v>
      </c>
      <c r="R35" s="172"/>
      <c r="S35" s="172" t="s">
        <v>302</v>
      </c>
      <c r="T35" s="173" t="s">
        <v>351</v>
      </c>
      <c r="U35" s="157">
        <v>5.5E-2</v>
      </c>
      <c r="V35" s="157">
        <f>ROUND(E35*U35,2)</f>
        <v>17.760000000000002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290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92" t="s">
        <v>729</v>
      </c>
      <c r="D36" s="188"/>
      <c r="E36" s="189">
        <v>322.93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ht="22.5" outlineLevel="1" x14ac:dyDescent="0.2">
      <c r="A37" s="167">
        <v>13</v>
      </c>
      <c r="B37" s="168" t="s">
        <v>730</v>
      </c>
      <c r="C37" s="184" t="s">
        <v>731</v>
      </c>
      <c r="D37" s="169" t="s">
        <v>350</v>
      </c>
      <c r="E37" s="170">
        <v>322.93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0">
        <v>0.23</v>
      </c>
      <c r="O37" s="170">
        <f>ROUND(E37*N37,2)</f>
        <v>74.27</v>
      </c>
      <c r="P37" s="170">
        <v>0</v>
      </c>
      <c r="Q37" s="170">
        <f>ROUND(E37*P37,2)</f>
        <v>0</v>
      </c>
      <c r="R37" s="172"/>
      <c r="S37" s="172" t="s">
        <v>286</v>
      </c>
      <c r="T37" s="173" t="s">
        <v>351</v>
      </c>
      <c r="U37" s="157">
        <v>2.3E-2</v>
      </c>
      <c r="V37" s="157">
        <f>ROUND(E37*U37,2)</f>
        <v>7.43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290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92" t="s">
        <v>729</v>
      </c>
      <c r="D38" s="188"/>
      <c r="E38" s="189">
        <v>322.93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14</v>
      </c>
      <c r="B39" s="168" t="s">
        <v>732</v>
      </c>
      <c r="C39" s="184" t="s">
        <v>733</v>
      </c>
      <c r="D39" s="169" t="s">
        <v>350</v>
      </c>
      <c r="E39" s="170">
        <v>355.22300000000001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2.647E-2</v>
      </c>
      <c r="O39" s="170">
        <f>ROUND(E39*N39,2)</f>
        <v>9.4</v>
      </c>
      <c r="P39" s="170">
        <v>0</v>
      </c>
      <c r="Q39" s="170">
        <f>ROUND(E39*P39,2)</f>
        <v>0</v>
      </c>
      <c r="R39" s="172"/>
      <c r="S39" s="172" t="s">
        <v>286</v>
      </c>
      <c r="T39" s="173" t="s">
        <v>287</v>
      </c>
      <c r="U39" s="157">
        <v>0.01</v>
      </c>
      <c r="V39" s="157">
        <f>ROUND(E39*U39,2)</f>
        <v>3.55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290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92" t="s">
        <v>726</v>
      </c>
      <c r="D40" s="188"/>
      <c r="E40" s="189">
        <v>355.22300000000001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5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67">
        <v>15</v>
      </c>
      <c r="B41" s="168" t="s">
        <v>734</v>
      </c>
      <c r="C41" s="184" t="s">
        <v>735</v>
      </c>
      <c r="D41" s="169" t="s">
        <v>350</v>
      </c>
      <c r="E41" s="170">
        <v>322.93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0">
        <v>0.11</v>
      </c>
      <c r="O41" s="170">
        <f>ROUND(E41*N41,2)</f>
        <v>35.520000000000003</v>
      </c>
      <c r="P41" s="170">
        <v>0</v>
      </c>
      <c r="Q41" s="170">
        <f>ROUND(E41*P41,2)</f>
        <v>0</v>
      </c>
      <c r="R41" s="172"/>
      <c r="S41" s="172" t="s">
        <v>286</v>
      </c>
      <c r="T41" s="173" t="s">
        <v>287</v>
      </c>
      <c r="U41" s="157">
        <v>1.19</v>
      </c>
      <c r="V41" s="157">
        <f>ROUND(E41*U41,2)</f>
        <v>384.29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290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92" t="s">
        <v>736</v>
      </c>
      <c r="D42" s="188"/>
      <c r="E42" s="189"/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3" x14ac:dyDescent="0.2">
      <c r="A43" s="153"/>
      <c r="B43" s="154"/>
      <c r="C43" s="192" t="s">
        <v>737</v>
      </c>
      <c r="D43" s="188"/>
      <c r="E43" s="189">
        <v>293.39999999999998</v>
      </c>
      <c r="F43" s="157"/>
      <c r="G43" s="157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57"/>
      <c r="Z43" s="146"/>
      <c r="AA43" s="146"/>
      <c r="AB43" s="146"/>
      <c r="AC43" s="146"/>
      <c r="AD43" s="146"/>
      <c r="AE43" s="146"/>
      <c r="AF43" s="146"/>
      <c r="AG43" s="146" t="s">
        <v>353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">
      <c r="A44" s="153"/>
      <c r="B44" s="154"/>
      <c r="C44" s="192" t="s">
        <v>738</v>
      </c>
      <c r="D44" s="188"/>
      <c r="E44" s="189">
        <v>9.0299999999999994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ht="22.5" outlineLevel="3" x14ac:dyDescent="0.2">
      <c r="A45" s="153"/>
      <c r="B45" s="154"/>
      <c r="C45" s="192" t="s">
        <v>739</v>
      </c>
      <c r="D45" s="188"/>
      <c r="E45" s="189">
        <v>20.5</v>
      </c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57"/>
      <c r="Z45" s="146"/>
      <c r="AA45" s="146"/>
      <c r="AB45" s="146"/>
      <c r="AC45" s="146"/>
      <c r="AD45" s="146"/>
      <c r="AE45" s="146"/>
      <c r="AF45" s="146"/>
      <c r="AG45" s="146" t="s">
        <v>353</v>
      </c>
      <c r="AH45" s="146">
        <v>0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">
      <c r="A46" s="167">
        <v>16</v>
      </c>
      <c r="B46" s="168" t="s">
        <v>537</v>
      </c>
      <c r="C46" s="184" t="s">
        <v>740</v>
      </c>
      <c r="D46" s="169" t="s">
        <v>350</v>
      </c>
      <c r="E46" s="170">
        <v>308.07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0">
        <v>0.12</v>
      </c>
      <c r="O46" s="170">
        <f>ROUND(E46*N46,2)</f>
        <v>36.97</v>
      </c>
      <c r="P46" s="170">
        <v>0</v>
      </c>
      <c r="Q46" s="170">
        <f>ROUND(E46*P46,2)</f>
        <v>0</v>
      </c>
      <c r="R46" s="172" t="s">
        <v>401</v>
      </c>
      <c r="S46" s="172" t="s">
        <v>302</v>
      </c>
      <c r="T46" s="173" t="s">
        <v>351</v>
      </c>
      <c r="U46" s="157">
        <v>0</v>
      </c>
      <c r="V46" s="157">
        <f>ROUND(E46*U46,2)</f>
        <v>0</v>
      </c>
      <c r="W46" s="157"/>
      <c r="X46" s="157" t="s">
        <v>402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403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92" t="s">
        <v>741</v>
      </c>
      <c r="D47" s="188"/>
      <c r="E47" s="189">
        <v>293.39999999999998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57"/>
      <c r="Z47" s="146"/>
      <c r="AA47" s="146"/>
      <c r="AB47" s="146"/>
      <c r="AC47" s="146"/>
      <c r="AD47" s="146"/>
      <c r="AE47" s="146"/>
      <c r="AF47" s="146"/>
      <c r="AG47" s="146" t="s">
        <v>353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">
      <c r="A48" s="153"/>
      <c r="B48" s="154"/>
      <c r="C48" s="193" t="s">
        <v>437</v>
      </c>
      <c r="D48" s="190"/>
      <c r="E48" s="191">
        <v>14.67</v>
      </c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57"/>
      <c r="Z48" s="146"/>
      <c r="AA48" s="146"/>
      <c r="AB48" s="146"/>
      <c r="AC48" s="146"/>
      <c r="AD48" s="146"/>
      <c r="AE48" s="146"/>
      <c r="AF48" s="146"/>
      <c r="AG48" s="146" t="s">
        <v>353</v>
      </c>
      <c r="AH48" s="146">
        <v>4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67">
        <v>17</v>
      </c>
      <c r="B49" s="168" t="s">
        <v>742</v>
      </c>
      <c r="C49" s="184" t="s">
        <v>743</v>
      </c>
      <c r="D49" s="169" t="s">
        <v>350</v>
      </c>
      <c r="E49" s="170">
        <v>9.4499999999999993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0">
        <v>0.12</v>
      </c>
      <c r="O49" s="170">
        <f>ROUND(E49*N49,2)</f>
        <v>1.1299999999999999</v>
      </c>
      <c r="P49" s="170">
        <v>0</v>
      </c>
      <c r="Q49" s="170">
        <f>ROUND(E49*P49,2)</f>
        <v>0</v>
      </c>
      <c r="R49" s="172"/>
      <c r="S49" s="172" t="s">
        <v>286</v>
      </c>
      <c r="T49" s="173" t="s">
        <v>287</v>
      </c>
      <c r="U49" s="157">
        <v>0</v>
      </c>
      <c r="V49" s="157">
        <f>ROUND(E49*U49,2)</f>
        <v>0</v>
      </c>
      <c r="W49" s="157"/>
      <c r="X49" s="157" t="s">
        <v>402</v>
      </c>
      <c r="Y49" s="157" t="s">
        <v>289</v>
      </c>
      <c r="Z49" s="146"/>
      <c r="AA49" s="146"/>
      <c r="AB49" s="146"/>
      <c r="AC49" s="146"/>
      <c r="AD49" s="146"/>
      <c r="AE49" s="146"/>
      <c r="AF49" s="146"/>
      <c r="AG49" s="146" t="s">
        <v>403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2" x14ac:dyDescent="0.2">
      <c r="A50" s="153"/>
      <c r="B50" s="154"/>
      <c r="C50" s="192" t="s">
        <v>191</v>
      </c>
      <c r="D50" s="188"/>
      <c r="E50" s="189">
        <v>9</v>
      </c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57"/>
      <c r="Z50" s="146"/>
      <c r="AA50" s="146"/>
      <c r="AB50" s="146"/>
      <c r="AC50" s="146"/>
      <c r="AD50" s="146"/>
      <c r="AE50" s="146"/>
      <c r="AF50" s="146"/>
      <c r="AG50" s="146" t="s">
        <v>353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">
      <c r="A51" s="153"/>
      <c r="B51" s="154"/>
      <c r="C51" s="193" t="s">
        <v>437</v>
      </c>
      <c r="D51" s="190"/>
      <c r="E51" s="191">
        <v>0.45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353</v>
      </c>
      <c r="AH51" s="146">
        <v>4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67">
        <v>18</v>
      </c>
      <c r="B52" s="168" t="s">
        <v>744</v>
      </c>
      <c r="C52" s="184" t="s">
        <v>745</v>
      </c>
      <c r="D52" s="169" t="s">
        <v>350</v>
      </c>
      <c r="E52" s="170">
        <v>21.524999999999999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0">
        <v>0.16700000000000001</v>
      </c>
      <c r="O52" s="170">
        <f>ROUND(E52*N52,2)</f>
        <v>3.59</v>
      </c>
      <c r="P52" s="170">
        <v>0</v>
      </c>
      <c r="Q52" s="170">
        <f>ROUND(E52*P52,2)</f>
        <v>0</v>
      </c>
      <c r="R52" s="172"/>
      <c r="S52" s="172" t="s">
        <v>286</v>
      </c>
      <c r="T52" s="173" t="s">
        <v>287</v>
      </c>
      <c r="U52" s="157">
        <v>0</v>
      </c>
      <c r="V52" s="157">
        <f>ROUND(E52*U52,2)</f>
        <v>0</v>
      </c>
      <c r="W52" s="157"/>
      <c r="X52" s="157" t="s">
        <v>402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403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92" t="s">
        <v>746</v>
      </c>
      <c r="D53" s="188"/>
      <c r="E53" s="189">
        <v>20.5</v>
      </c>
      <c r="F53" s="157"/>
      <c r="G53" s="1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353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">
      <c r="A54" s="153"/>
      <c r="B54" s="154"/>
      <c r="C54" s="193" t="s">
        <v>437</v>
      </c>
      <c r="D54" s="190"/>
      <c r="E54" s="191">
        <v>1.0249999999999999</v>
      </c>
      <c r="F54" s="157"/>
      <c r="G54" s="157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57"/>
      <c r="Z54" s="146"/>
      <c r="AA54" s="146"/>
      <c r="AB54" s="146"/>
      <c r="AC54" s="146"/>
      <c r="AD54" s="146"/>
      <c r="AE54" s="146"/>
      <c r="AF54" s="146"/>
      <c r="AG54" s="146" t="s">
        <v>353</v>
      </c>
      <c r="AH54" s="146">
        <v>4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1" x14ac:dyDescent="0.2">
      <c r="A55" s="167">
        <v>19</v>
      </c>
      <c r="B55" s="168" t="s">
        <v>452</v>
      </c>
      <c r="C55" s="184" t="s">
        <v>453</v>
      </c>
      <c r="D55" s="169" t="s">
        <v>350</v>
      </c>
      <c r="E55" s="170">
        <v>426.26760000000002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0">
        <v>2.9999999999999997E-4</v>
      </c>
      <c r="O55" s="170">
        <f>ROUND(E55*N55,2)</f>
        <v>0.13</v>
      </c>
      <c r="P55" s="170">
        <v>0</v>
      </c>
      <c r="Q55" s="170">
        <f>ROUND(E55*P55,2)</f>
        <v>0</v>
      </c>
      <c r="R55" s="172" t="s">
        <v>401</v>
      </c>
      <c r="S55" s="172" t="s">
        <v>302</v>
      </c>
      <c r="T55" s="173" t="s">
        <v>351</v>
      </c>
      <c r="U55" s="157">
        <v>0</v>
      </c>
      <c r="V55" s="157">
        <f>ROUND(E55*U55,2)</f>
        <v>0</v>
      </c>
      <c r="W55" s="157"/>
      <c r="X55" s="157" t="s">
        <v>402</v>
      </c>
      <c r="Y55" s="157" t="s">
        <v>289</v>
      </c>
      <c r="Z55" s="146"/>
      <c r="AA55" s="146"/>
      <c r="AB55" s="146"/>
      <c r="AC55" s="146"/>
      <c r="AD55" s="146"/>
      <c r="AE55" s="146"/>
      <c r="AF55" s="146"/>
      <c r="AG55" s="146" t="s">
        <v>403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92" t="s">
        <v>747</v>
      </c>
      <c r="D56" s="188"/>
      <c r="E56" s="189">
        <v>426.26760000000002</v>
      </c>
      <c r="F56" s="157"/>
      <c r="G56" s="157"/>
      <c r="H56" s="157"/>
      <c r="I56" s="157"/>
      <c r="J56" s="157"/>
      <c r="K56" s="157"/>
      <c r="L56" s="157"/>
      <c r="M56" s="157"/>
      <c r="N56" s="156"/>
      <c r="O56" s="156"/>
      <c r="P56" s="156"/>
      <c r="Q56" s="156"/>
      <c r="R56" s="157"/>
      <c r="S56" s="157"/>
      <c r="T56" s="157"/>
      <c r="U56" s="157"/>
      <c r="V56" s="157"/>
      <c r="W56" s="157"/>
      <c r="X56" s="157"/>
      <c r="Y56" s="157"/>
      <c r="Z56" s="146"/>
      <c r="AA56" s="146"/>
      <c r="AB56" s="146"/>
      <c r="AC56" s="146"/>
      <c r="AD56" s="146"/>
      <c r="AE56" s="146"/>
      <c r="AF56" s="146"/>
      <c r="AG56" s="146" t="s">
        <v>353</v>
      </c>
      <c r="AH56" s="146">
        <v>5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x14ac:dyDescent="0.2">
      <c r="A57" s="160" t="s">
        <v>281</v>
      </c>
      <c r="B57" s="161" t="s">
        <v>195</v>
      </c>
      <c r="C57" s="182" t="s">
        <v>196</v>
      </c>
      <c r="D57" s="162"/>
      <c r="E57" s="163"/>
      <c r="F57" s="164"/>
      <c r="G57" s="164">
        <f>SUMIF(AG58:AG64,"&lt;&gt;NOR",G58:G64)</f>
        <v>0</v>
      </c>
      <c r="H57" s="164"/>
      <c r="I57" s="164">
        <f>SUM(I58:I64)</f>
        <v>0</v>
      </c>
      <c r="J57" s="164"/>
      <c r="K57" s="164">
        <f>SUM(K58:K64)</f>
        <v>0</v>
      </c>
      <c r="L57" s="164"/>
      <c r="M57" s="164">
        <f>SUM(M58:M64)</f>
        <v>0</v>
      </c>
      <c r="N57" s="163"/>
      <c r="O57" s="163">
        <f>SUM(O58:O64)</f>
        <v>36.840000000000003</v>
      </c>
      <c r="P57" s="163"/>
      <c r="Q57" s="163">
        <f>SUM(Q58:Q64)</f>
        <v>0</v>
      </c>
      <c r="R57" s="164"/>
      <c r="S57" s="164"/>
      <c r="T57" s="165"/>
      <c r="U57" s="159"/>
      <c r="V57" s="159">
        <f>SUM(V58:V64)</f>
        <v>35.450000000000003</v>
      </c>
      <c r="W57" s="159"/>
      <c r="X57" s="159"/>
      <c r="Y57" s="159"/>
      <c r="AG57" t="s">
        <v>282</v>
      </c>
    </row>
    <row r="58" spans="1:60" ht="22.5" outlineLevel="1" x14ac:dyDescent="0.2">
      <c r="A58" s="167">
        <v>20</v>
      </c>
      <c r="B58" s="168" t="s">
        <v>707</v>
      </c>
      <c r="C58" s="184" t="s">
        <v>708</v>
      </c>
      <c r="D58" s="169" t="s">
        <v>423</v>
      </c>
      <c r="E58" s="170">
        <v>264.60000000000002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0">
        <v>0.12471</v>
      </c>
      <c r="O58" s="170">
        <f>ROUND(E58*N58,2)</f>
        <v>33</v>
      </c>
      <c r="P58" s="170">
        <v>0</v>
      </c>
      <c r="Q58" s="170">
        <f>ROUND(E58*P58,2)</f>
        <v>0</v>
      </c>
      <c r="R58" s="172"/>
      <c r="S58" s="172" t="s">
        <v>286</v>
      </c>
      <c r="T58" s="173" t="s">
        <v>287</v>
      </c>
      <c r="U58" s="157">
        <v>0.12</v>
      </c>
      <c r="V58" s="157">
        <f>ROUND(E58*U58,2)</f>
        <v>31.75</v>
      </c>
      <c r="W58" s="157"/>
      <c r="X58" s="157" t="s">
        <v>288</v>
      </c>
      <c r="Y58" s="157" t="s">
        <v>289</v>
      </c>
      <c r="Z58" s="146"/>
      <c r="AA58" s="146"/>
      <c r="AB58" s="146"/>
      <c r="AC58" s="146"/>
      <c r="AD58" s="146"/>
      <c r="AE58" s="146"/>
      <c r="AF58" s="146"/>
      <c r="AG58" s="146" t="s">
        <v>290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92" t="s">
        <v>709</v>
      </c>
      <c r="D59" s="188"/>
      <c r="E59" s="189"/>
      <c r="F59" s="157"/>
      <c r="G59" s="157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57"/>
      <c r="Z59" s="146"/>
      <c r="AA59" s="146"/>
      <c r="AB59" s="146"/>
      <c r="AC59" s="146"/>
      <c r="AD59" s="146"/>
      <c r="AE59" s="146"/>
      <c r="AF59" s="146"/>
      <c r="AG59" s="146" t="s">
        <v>353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">
      <c r="A60" s="153"/>
      <c r="B60" s="154"/>
      <c r="C60" s="192" t="s">
        <v>748</v>
      </c>
      <c r="D60" s="188"/>
      <c r="E60" s="189">
        <v>41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57"/>
      <c r="Z60" s="146"/>
      <c r="AA60" s="146"/>
      <c r="AB60" s="146"/>
      <c r="AC60" s="146"/>
      <c r="AD60" s="146"/>
      <c r="AE60" s="146"/>
      <c r="AF60" s="146"/>
      <c r="AG60" s="146" t="s">
        <v>353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ht="33.75" outlineLevel="3" x14ac:dyDescent="0.2">
      <c r="A61" s="153"/>
      <c r="B61" s="154"/>
      <c r="C61" s="192" t="s">
        <v>749</v>
      </c>
      <c r="D61" s="188"/>
      <c r="E61" s="189">
        <v>223.6</v>
      </c>
      <c r="F61" s="157"/>
      <c r="G61" s="157"/>
      <c r="H61" s="157"/>
      <c r="I61" s="157"/>
      <c r="J61" s="157"/>
      <c r="K61" s="157"/>
      <c r="L61" s="157"/>
      <c r="M61" s="157"/>
      <c r="N61" s="156"/>
      <c r="O61" s="156"/>
      <c r="P61" s="156"/>
      <c r="Q61" s="156"/>
      <c r="R61" s="157"/>
      <c r="S61" s="157"/>
      <c r="T61" s="157"/>
      <c r="U61" s="157"/>
      <c r="V61" s="157"/>
      <c r="W61" s="157"/>
      <c r="X61" s="157"/>
      <c r="Y61" s="157"/>
      <c r="Z61" s="146"/>
      <c r="AA61" s="146"/>
      <c r="AB61" s="146"/>
      <c r="AC61" s="146"/>
      <c r="AD61" s="146"/>
      <c r="AE61" s="146"/>
      <c r="AF61" s="146"/>
      <c r="AG61" s="146" t="s">
        <v>353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ht="22.5" outlineLevel="1" x14ac:dyDescent="0.2">
      <c r="A62" s="167">
        <v>21</v>
      </c>
      <c r="B62" s="168" t="s">
        <v>750</v>
      </c>
      <c r="C62" s="184" t="s">
        <v>708</v>
      </c>
      <c r="D62" s="169" t="s">
        <v>423</v>
      </c>
      <c r="E62" s="170">
        <v>30.8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0">
        <v>0.12471</v>
      </c>
      <c r="O62" s="170">
        <f>ROUND(E62*N62,2)</f>
        <v>3.84</v>
      </c>
      <c r="P62" s="170">
        <v>0</v>
      </c>
      <c r="Q62" s="170">
        <f>ROUND(E62*P62,2)</f>
        <v>0</v>
      </c>
      <c r="R62" s="172"/>
      <c r="S62" s="172" t="s">
        <v>286</v>
      </c>
      <c r="T62" s="173" t="s">
        <v>287</v>
      </c>
      <c r="U62" s="157">
        <v>0.12</v>
      </c>
      <c r="V62" s="157">
        <f>ROUND(E62*U62,2)</f>
        <v>3.7</v>
      </c>
      <c r="W62" s="157"/>
      <c r="X62" s="157" t="s">
        <v>288</v>
      </c>
      <c r="Y62" s="157" t="s">
        <v>289</v>
      </c>
      <c r="Z62" s="146"/>
      <c r="AA62" s="146"/>
      <c r="AB62" s="146"/>
      <c r="AC62" s="146"/>
      <c r="AD62" s="146"/>
      <c r="AE62" s="146"/>
      <c r="AF62" s="146"/>
      <c r="AG62" s="146" t="s">
        <v>290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2" x14ac:dyDescent="0.2">
      <c r="A63" s="153"/>
      <c r="B63" s="154"/>
      <c r="C63" s="192" t="s">
        <v>751</v>
      </c>
      <c r="D63" s="188"/>
      <c r="E63" s="189"/>
      <c r="F63" s="157"/>
      <c r="G63" s="157"/>
      <c r="H63" s="157"/>
      <c r="I63" s="157"/>
      <c r="J63" s="157"/>
      <c r="K63" s="157"/>
      <c r="L63" s="157"/>
      <c r="M63" s="157"/>
      <c r="N63" s="156"/>
      <c r="O63" s="156"/>
      <c r="P63" s="156"/>
      <c r="Q63" s="156"/>
      <c r="R63" s="157"/>
      <c r="S63" s="157"/>
      <c r="T63" s="157"/>
      <c r="U63" s="157"/>
      <c r="V63" s="157"/>
      <c r="W63" s="157"/>
      <c r="X63" s="157"/>
      <c r="Y63" s="157"/>
      <c r="Z63" s="146"/>
      <c r="AA63" s="146"/>
      <c r="AB63" s="146"/>
      <c r="AC63" s="146"/>
      <c r="AD63" s="146"/>
      <c r="AE63" s="146"/>
      <c r="AF63" s="146"/>
      <c r="AG63" s="146" t="s">
        <v>353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3" x14ac:dyDescent="0.2">
      <c r="A64" s="153"/>
      <c r="B64" s="154"/>
      <c r="C64" s="192" t="s">
        <v>752</v>
      </c>
      <c r="D64" s="188"/>
      <c r="E64" s="189">
        <v>30.8</v>
      </c>
      <c r="F64" s="157"/>
      <c r="G64" s="157"/>
      <c r="H64" s="157"/>
      <c r="I64" s="157"/>
      <c r="J64" s="157"/>
      <c r="K64" s="157"/>
      <c r="L64" s="157"/>
      <c r="M64" s="157"/>
      <c r="N64" s="156"/>
      <c r="O64" s="156"/>
      <c r="P64" s="156"/>
      <c r="Q64" s="156"/>
      <c r="R64" s="157"/>
      <c r="S64" s="157"/>
      <c r="T64" s="157"/>
      <c r="U64" s="157"/>
      <c r="V64" s="157"/>
      <c r="W64" s="157"/>
      <c r="X64" s="157"/>
      <c r="Y64" s="157"/>
      <c r="Z64" s="146"/>
      <c r="AA64" s="146"/>
      <c r="AB64" s="146"/>
      <c r="AC64" s="146"/>
      <c r="AD64" s="146"/>
      <c r="AE64" s="146"/>
      <c r="AF64" s="146"/>
      <c r="AG64" s="146" t="s">
        <v>353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x14ac:dyDescent="0.2">
      <c r="A65" s="160" t="s">
        <v>281</v>
      </c>
      <c r="B65" s="161" t="s">
        <v>203</v>
      </c>
      <c r="C65" s="182" t="s">
        <v>204</v>
      </c>
      <c r="D65" s="162"/>
      <c r="E65" s="163"/>
      <c r="F65" s="164"/>
      <c r="G65" s="164">
        <f>SUMIF(AG66:AG66,"&lt;&gt;NOR",G66:G66)</f>
        <v>0</v>
      </c>
      <c r="H65" s="164"/>
      <c r="I65" s="164">
        <f>SUM(I66:I66)</f>
        <v>0</v>
      </c>
      <c r="J65" s="164"/>
      <c r="K65" s="164">
        <f>SUM(K66:K66)</f>
        <v>0</v>
      </c>
      <c r="L65" s="164"/>
      <c r="M65" s="164">
        <f>SUM(M66:M66)</f>
        <v>0</v>
      </c>
      <c r="N65" s="163"/>
      <c r="O65" s="163">
        <f>SUM(O66:O66)</f>
        <v>0</v>
      </c>
      <c r="P65" s="163"/>
      <c r="Q65" s="163">
        <f>SUM(Q66:Q66)</f>
        <v>0</v>
      </c>
      <c r="R65" s="164"/>
      <c r="S65" s="164"/>
      <c r="T65" s="165"/>
      <c r="U65" s="159"/>
      <c r="V65" s="159">
        <f>SUM(V66:V66)</f>
        <v>136.74</v>
      </c>
      <c r="W65" s="159"/>
      <c r="X65" s="159"/>
      <c r="Y65" s="159"/>
      <c r="AG65" t="s">
        <v>282</v>
      </c>
    </row>
    <row r="66" spans="1:60" outlineLevel="1" x14ac:dyDescent="0.2">
      <c r="A66" s="167">
        <v>22</v>
      </c>
      <c r="B66" s="168" t="s">
        <v>494</v>
      </c>
      <c r="C66" s="184" t="s">
        <v>495</v>
      </c>
      <c r="D66" s="169" t="s">
        <v>400</v>
      </c>
      <c r="E66" s="170">
        <v>350.60912999999999</v>
      </c>
      <c r="F66" s="171"/>
      <c r="G66" s="172">
        <f>ROUND(E66*F66,2)</f>
        <v>0</v>
      </c>
      <c r="H66" s="171"/>
      <c r="I66" s="172">
        <f>ROUND(E66*H66,2)</f>
        <v>0</v>
      </c>
      <c r="J66" s="171"/>
      <c r="K66" s="172">
        <f>ROUND(E66*J66,2)</f>
        <v>0</v>
      </c>
      <c r="L66" s="172">
        <v>21</v>
      </c>
      <c r="M66" s="172">
        <f>G66*(1+L66/100)</f>
        <v>0</v>
      </c>
      <c r="N66" s="170">
        <v>0</v>
      </c>
      <c r="O66" s="170">
        <f>ROUND(E66*N66,2)</f>
        <v>0</v>
      </c>
      <c r="P66" s="170">
        <v>0</v>
      </c>
      <c r="Q66" s="170">
        <f>ROUND(E66*P66,2)</f>
        <v>0</v>
      </c>
      <c r="R66" s="172"/>
      <c r="S66" s="172" t="s">
        <v>302</v>
      </c>
      <c r="T66" s="173" t="s">
        <v>351</v>
      </c>
      <c r="U66" s="157">
        <v>0.39</v>
      </c>
      <c r="V66" s="157">
        <f>ROUND(E66*U66,2)</f>
        <v>136.74</v>
      </c>
      <c r="W66" s="157"/>
      <c r="X66" s="157" t="s">
        <v>496</v>
      </c>
      <c r="Y66" s="157" t="s">
        <v>289</v>
      </c>
      <c r="Z66" s="146"/>
      <c r="AA66" s="146"/>
      <c r="AB66" s="146"/>
      <c r="AC66" s="146"/>
      <c r="AD66" s="146"/>
      <c r="AE66" s="146"/>
      <c r="AF66" s="146"/>
      <c r="AG66" s="146" t="s">
        <v>497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x14ac:dyDescent="0.2">
      <c r="A67" s="3"/>
      <c r="B67" s="4"/>
      <c r="C67" s="185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v>12</v>
      </c>
      <c r="AF67">
        <v>21</v>
      </c>
      <c r="AG67" t="s">
        <v>267</v>
      </c>
    </row>
    <row r="68" spans="1:60" x14ac:dyDescent="0.2">
      <c r="A68" s="149"/>
      <c r="B68" s="150" t="s">
        <v>31</v>
      </c>
      <c r="C68" s="186"/>
      <c r="D68" s="151"/>
      <c r="E68" s="152"/>
      <c r="F68" s="152"/>
      <c r="G68" s="166">
        <f>G8+G11+G30+G57+G65</f>
        <v>0</v>
      </c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AE68">
        <f>SUMIF(L7:L66,AE67,G7:G66)</f>
        <v>0</v>
      </c>
      <c r="AF68">
        <f>SUMIF(L7:L66,AF67,G7:G66)</f>
        <v>0</v>
      </c>
      <c r="AG68" t="s">
        <v>343</v>
      </c>
    </row>
    <row r="69" spans="1:60" x14ac:dyDescent="0.2">
      <c r="A69" s="3"/>
      <c r="B69" s="4"/>
      <c r="C69" s="185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60" x14ac:dyDescent="0.2">
      <c r="A70" s="3"/>
      <c r="B70" s="4"/>
      <c r="C70" s="185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60" x14ac:dyDescent="0.2">
      <c r="A71" s="735" t="s">
        <v>344</v>
      </c>
      <c r="B71" s="735"/>
      <c r="C71" s="736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60" x14ac:dyDescent="0.2">
      <c r="A72" s="737"/>
      <c r="B72" s="738"/>
      <c r="C72" s="739"/>
      <c r="D72" s="738"/>
      <c r="E72" s="738"/>
      <c r="F72" s="738"/>
      <c r="G72" s="740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G72" t="s">
        <v>345</v>
      </c>
    </row>
    <row r="73" spans="1:60" x14ac:dyDescent="0.2">
      <c r="A73" s="741"/>
      <c r="B73" s="742"/>
      <c r="C73" s="743"/>
      <c r="D73" s="742"/>
      <c r="E73" s="742"/>
      <c r="F73" s="742"/>
      <c r="G73" s="744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">
      <c r="A74" s="741"/>
      <c r="B74" s="742"/>
      <c r="C74" s="743"/>
      <c r="D74" s="742"/>
      <c r="E74" s="742"/>
      <c r="F74" s="742"/>
      <c r="G74" s="744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">
      <c r="A75" s="741"/>
      <c r="B75" s="742"/>
      <c r="C75" s="743"/>
      <c r="D75" s="742"/>
      <c r="E75" s="742"/>
      <c r="F75" s="742"/>
      <c r="G75" s="744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">
      <c r="A76" s="745"/>
      <c r="B76" s="746"/>
      <c r="C76" s="747"/>
      <c r="D76" s="746"/>
      <c r="E76" s="746"/>
      <c r="F76" s="746"/>
      <c r="G76" s="748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x14ac:dyDescent="0.2">
      <c r="A77" s="3"/>
      <c r="B77" s="4"/>
      <c r="C77" s="185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">
      <c r="C78" s="187"/>
      <c r="D78" s="10"/>
      <c r="AG78" t="s">
        <v>347</v>
      </c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AFGVmAHXrZPQPslsuO7hRL7S6mOFztNUKgWr3GWIQQi1Ps7LFX9GofzNzWJlM1epRTqqwC7rfbGtp3i3Wcjrw==" saltValue="f0Vzk4qOmKc/+bU7XC5gtQ==" spinCount="100000" sheet="1" formatRows="0"/>
  <mergeCells count="6">
    <mergeCell ref="A72:G76"/>
    <mergeCell ref="A1:G1"/>
    <mergeCell ref="C2:G2"/>
    <mergeCell ref="C3:G3"/>
    <mergeCell ref="C4:G4"/>
    <mergeCell ref="A71:C71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73</v>
      </c>
      <c r="C3" s="754" t="s">
        <v>74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79</v>
      </c>
      <c r="C4" s="757" t="s">
        <v>80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156</v>
      </c>
      <c r="C8" s="182" t="s">
        <v>157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3"/>
      <c r="O8" s="163">
        <f>SUM(O9:O10)</f>
        <v>0</v>
      </c>
      <c r="P8" s="163"/>
      <c r="Q8" s="163">
        <f>SUM(Q9:Q10)</f>
        <v>0</v>
      </c>
      <c r="R8" s="164"/>
      <c r="S8" s="164"/>
      <c r="T8" s="165"/>
      <c r="U8" s="159"/>
      <c r="V8" s="159">
        <f>SUM(V9:V10)</f>
        <v>0.13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354</v>
      </c>
      <c r="C9" s="184" t="s">
        <v>355</v>
      </c>
      <c r="D9" s="169" t="s">
        <v>356</v>
      </c>
      <c r="E9" s="170">
        <v>9.7844999999999995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1.34E-2</v>
      </c>
      <c r="V9" s="157">
        <f>ROUND(E9*U9,2)</f>
        <v>0.13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753</v>
      </c>
      <c r="D10" s="188"/>
      <c r="E10" s="189">
        <v>9.7844999999999995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x14ac:dyDescent="0.2">
      <c r="A11" s="160" t="s">
        <v>281</v>
      </c>
      <c r="B11" s="161" t="s">
        <v>158</v>
      </c>
      <c r="C11" s="182" t="s">
        <v>159</v>
      </c>
      <c r="D11" s="162"/>
      <c r="E11" s="163"/>
      <c r="F11" s="164"/>
      <c r="G11" s="164">
        <f>SUMIF(AG12:AG29,"&lt;&gt;NOR",G12:G29)</f>
        <v>0</v>
      </c>
      <c r="H11" s="164"/>
      <c r="I11" s="164">
        <f>SUM(I12:I29)</f>
        <v>0</v>
      </c>
      <c r="J11" s="164"/>
      <c r="K11" s="164">
        <f>SUM(K12:K29)</f>
        <v>0</v>
      </c>
      <c r="L11" s="164"/>
      <c r="M11" s="164">
        <f>SUM(M12:M29)</f>
        <v>0</v>
      </c>
      <c r="N11" s="163"/>
      <c r="O11" s="163">
        <f>SUM(O12:O29)</f>
        <v>0</v>
      </c>
      <c r="P11" s="163"/>
      <c r="Q11" s="163">
        <f>SUM(Q12:Q29)</f>
        <v>0</v>
      </c>
      <c r="R11" s="164"/>
      <c r="S11" s="164"/>
      <c r="T11" s="165"/>
      <c r="U11" s="159"/>
      <c r="V11" s="159">
        <f>SUM(V12:V29)</f>
        <v>10</v>
      </c>
      <c r="W11" s="159"/>
      <c r="X11" s="159"/>
      <c r="Y11" s="159"/>
      <c r="AG11" t="s">
        <v>282</v>
      </c>
    </row>
    <row r="12" spans="1:60" outlineLevel="1" x14ac:dyDescent="0.2">
      <c r="A12" s="167">
        <v>2</v>
      </c>
      <c r="B12" s="168" t="s">
        <v>364</v>
      </c>
      <c r="C12" s="184" t="s">
        <v>365</v>
      </c>
      <c r="D12" s="169" t="s">
        <v>356</v>
      </c>
      <c r="E12" s="170">
        <v>13.6983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0.223</v>
      </c>
      <c r="V12" s="157">
        <f>ROUND(E12*U12,2)</f>
        <v>3.05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754</v>
      </c>
      <c r="D13" s="188"/>
      <c r="E13" s="189">
        <v>23.482800000000001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3" x14ac:dyDescent="0.2">
      <c r="A14" s="153"/>
      <c r="B14" s="154"/>
      <c r="C14" s="192" t="s">
        <v>755</v>
      </c>
      <c r="D14" s="188"/>
      <c r="E14" s="189">
        <v>-9.7844999999999995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3</v>
      </c>
      <c r="B15" s="168" t="s">
        <v>372</v>
      </c>
      <c r="C15" s="184" t="s">
        <v>373</v>
      </c>
      <c r="D15" s="169" t="s">
        <v>356</v>
      </c>
      <c r="E15" s="170">
        <v>4.7944100000000001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0.09</v>
      </c>
      <c r="V15" s="157">
        <f>ROUND(E15*U15,2)</f>
        <v>0.43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290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756</v>
      </c>
      <c r="D16" s="188"/>
      <c r="E16" s="189">
        <v>4.7944100000000001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4</v>
      </c>
      <c r="B17" s="168" t="s">
        <v>375</v>
      </c>
      <c r="C17" s="184" t="s">
        <v>376</v>
      </c>
      <c r="D17" s="169" t="s">
        <v>356</v>
      </c>
      <c r="E17" s="170">
        <v>13.4983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0.01</v>
      </c>
      <c r="V17" s="157">
        <f>ROUND(E17*U17,2)</f>
        <v>0.13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757</v>
      </c>
      <c r="D18" s="188"/>
      <c r="E18" s="189">
        <v>13.6983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3" x14ac:dyDescent="0.2">
      <c r="A19" s="153"/>
      <c r="B19" s="154"/>
      <c r="C19" s="192" t="s">
        <v>758</v>
      </c>
      <c r="D19" s="188"/>
      <c r="E19" s="189">
        <v>-0.2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5</v>
      </c>
      <c r="B20" s="168" t="s">
        <v>379</v>
      </c>
      <c r="C20" s="184" t="s">
        <v>380</v>
      </c>
      <c r="D20" s="169" t="s">
        <v>356</v>
      </c>
      <c r="E20" s="170">
        <v>0.2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0.04</v>
      </c>
      <c r="V20" s="157">
        <f>ROUND(E20*U20,2)</f>
        <v>0.01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759</v>
      </c>
      <c r="D21" s="188"/>
      <c r="E21" s="189">
        <v>0.2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67">
        <v>6</v>
      </c>
      <c r="B22" s="168" t="s">
        <v>385</v>
      </c>
      <c r="C22" s="184" t="s">
        <v>386</v>
      </c>
      <c r="D22" s="169" t="s">
        <v>356</v>
      </c>
      <c r="E22" s="170">
        <v>13.4983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0</v>
      </c>
      <c r="O22" s="170">
        <f>ROUND(E22*N22,2)</f>
        <v>0</v>
      </c>
      <c r="P22" s="170">
        <v>0</v>
      </c>
      <c r="Q22" s="170">
        <f>ROUND(E22*P22,2)</f>
        <v>0</v>
      </c>
      <c r="R22" s="172"/>
      <c r="S22" s="172" t="s">
        <v>302</v>
      </c>
      <c r="T22" s="173" t="s">
        <v>351</v>
      </c>
      <c r="U22" s="157">
        <v>8.9999999999999993E-3</v>
      </c>
      <c r="V22" s="157">
        <f>ROUND(E22*U22,2)</f>
        <v>0.12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760</v>
      </c>
      <c r="D23" s="188"/>
      <c r="E23" s="189">
        <v>13.4983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7</v>
      </c>
      <c r="B24" s="168" t="s">
        <v>679</v>
      </c>
      <c r="C24" s="184" t="s">
        <v>680</v>
      </c>
      <c r="D24" s="169" t="s">
        <v>350</v>
      </c>
      <c r="E24" s="170">
        <v>65.23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0">
        <v>0</v>
      </c>
      <c r="O24" s="170">
        <f>ROUND(E24*N24,2)</f>
        <v>0</v>
      </c>
      <c r="P24" s="170">
        <v>0</v>
      </c>
      <c r="Q24" s="170">
        <f>ROUND(E24*P24,2)</f>
        <v>0</v>
      </c>
      <c r="R24" s="172"/>
      <c r="S24" s="172" t="s">
        <v>302</v>
      </c>
      <c r="T24" s="173" t="s">
        <v>351</v>
      </c>
      <c r="U24" s="157">
        <v>9.6000000000000002E-2</v>
      </c>
      <c r="V24" s="157">
        <f>ROUND(E24*U24,2)</f>
        <v>6.26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92" t="s">
        <v>761</v>
      </c>
      <c r="D25" s="188"/>
      <c r="E25" s="189">
        <v>65.23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353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22.5" outlineLevel="1" x14ac:dyDescent="0.2">
      <c r="A26" s="167">
        <v>8</v>
      </c>
      <c r="B26" s="168" t="s">
        <v>392</v>
      </c>
      <c r="C26" s="184" t="s">
        <v>393</v>
      </c>
      <c r="D26" s="169" t="s">
        <v>356</v>
      </c>
      <c r="E26" s="170">
        <v>1.3498300000000001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0</v>
      </c>
      <c r="O26" s="170">
        <f>ROUND(E26*N26,2)</f>
        <v>0</v>
      </c>
      <c r="P26" s="170">
        <v>0</v>
      </c>
      <c r="Q26" s="170">
        <f>ROUND(E26*P26,2)</f>
        <v>0</v>
      </c>
      <c r="R26" s="172"/>
      <c r="S26" s="172" t="s">
        <v>302</v>
      </c>
      <c r="T26" s="173" t="s">
        <v>351</v>
      </c>
      <c r="U26" s="157">
        <v>0</v>
      </c>
      <c r="V26" s="157">
        <f>ROUND(E26*U26,2)</f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92" t="s">
        <v>762</v>
      </c>
      <c r="D27" s="188"/>
      <c r="E27" s="189">
        <v>1.3498300000000001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5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67">
        <v>9</v>
      </c>
      <c r="B28" s="168" t="s">
        <v>395</v>
      </c>
      <c r="C28" s="184" t="s">
        <v>396</v>
      </c>
      <c r="D28" s="169" t="s">
        <v>356</v>
      </c>
      <c r="E28" s="170">
        <v>12.14847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0</v>
      </c>
      <c r="O28" s="170">
        <f>ROUND(E28*N28,2)</f>
        <v>0</v>
      </c>
      <c r="P28" s="170">
        <v>0</v>
      </c>
      <c r="Q28" s="170">
        <f>ROUND(E28*P28,2)</f>
        <v>0</v>
      </c>
      <c r="R28" s="172"/>
      <c r="S28" s="172" t="s">
        <v>286</v>
      </c>
      <c r="T28" s="173" t="s">
        <v>351</v>
      </c>
      <c r="U28" s="157">
        <v>0</v>
      </c>
      <c r="V28" s="157">
        <f>ROUND(E28*U28,2)</f>
        <v>0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763</v>
      </c>
      <c r="D29" s="188"/>
      <c r="E29" s="189">
        <v>12.14847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x14ac:dyDescent="0.2">
      <c r="A30" s="160" t="s">
        <v>281</v>
      </c>
      <c r="B30" s="161" t="s">
        <v>180</v>
      </c>
      <c r="C30" s="182" t="s">
        <v>181</v>
      </c>
      <c r="D30" s="162"/>
      <c r="E30" s="163"/>
      <c r="F30" s="164"/>
      <c r="G30" s="164">
        <f>SUMIF(AG31:AG45,"&lt;&gt;NOR",G31:G45)</f>
        <v>0</v>
      </c>
      <c r="H30" s="164"/>
      <c r="I30" s="164">
        <f>SUM(I31:I45)</f>
        <v>0</v>
      </c>
      <c r="J30" s="164"/>
      <c r="K30" s="164">
        <f>SUM(K31:K45)</f>
        <v>0</v>
      </c>
      <c r="L30" s="164"/>
      <c r="M30" s="164">
        <f>SUM(M31:M45)</f>
        <v>0</v>
      </c>
      <c r="N30" s="163"/>
      <c r="O30" s="163">
        <f>SUM(O31:O45)</f>
        <v>57.43</v>
      </c>
      <c r="P30" s="163"/>
      <c r="Q30" s="163">
        <f>SUM(Q31:Q45)</f>
        <v>0</v>
      </c>
      <c r="R30" s="164"/>
      <c r="S30" s="164"/>
      <c r="T30" s="165"/>
      <c r="U30" s="159"/>
      <c r="V30" s="159">
        <f>SUM(V31:V45)</f>
        <v>80.349999999999994</v>
      </c>
      <c r="W30" s="159"/>
      <c r="X30" s="159"/>
      <c r="Y30" s="159"/>
      <c r="AG30" t="s">
        <v>282</v>
      </c>
    </row>
    <row r="31" spans="1:60" outlineLevel="1" x14ac:dyDescent="0.2">
      <c r="A31" s="167">
        <v>10</v>
      </c>
      <c r="B31" s="168" t="s">
        <v>693</v>
      </c>
      <c r="C31" s="184" t="s">
        <v>694</v>
      </c>
      <c r="D31" s="169" t="s">
        <v>350</v>
      </c>
      <c r="E31" s="170">
        <v>65.23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0.43</v>
      </c>
      <c r="O31" s="170">
        <f>ROUND(E31*N31,2)</f>
        <v>28.05</v>
      </c>
      <c r="P31" s="170">
        <v>0</v>
      </c>
      <c r="Q31" s="170">
        <f>ROUND(E31*P31,2)</f>
        <v>0</v>
      </c>
      <c r="R31" s="172"/>
      <c r="S31" s="172" t="s">
        <v>302</v>
      </c>
      <c r="T31" s="173" t="s">
        <v>351</v>
      </c>
      <c r="U31" s="157">
        <v>2.8000000000000001E-2</v>
      </c>
      <c r="V31" s="157">
        <f>ROUND(E31*U31,2)</f>
        <v>1.83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764</v>
      </c>
      <c r="D32" s="188"/>
      <c r="E32" s="189">
        <v>65.23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11</v>
      </c>
      <c r="B33" s="168" t="s">
        <v>413</v>
      </c>
      <c r="C33" s="184" t="s">
        <v>414</v>
      </c>
      <c r="D33" s="169" t="s">
        <v>350</v>
      </c>
      <c r="E33" s="170">
        <v>65.23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0</v>
      </c>
      <c r="O33" s="170">
        <f>ROUND(E33*N33,2)</f>
        <v>0</v>
      </c>
      <c r="P33" s="170">
        <v>0</v>
      </c>
      <c r="Q33" s="170">
        <f>ROUND(E33*P33,2)</f>
        <v>0</v>
      </c>
      <c r="R33" s="172"/>
      <c r="S33" s="172" t="s">
        <v>302</v>
      </c>
      <c r="T33" s="173" t="s">
        <v>351</v>
      </c>
      <c r="U33" s="157">
        <v>9.0999999999999998E-2</v>
      </c>
      <c r="V33" s="157">
        <f>ROUND(E33*U33,2)</f>
        <v>5.94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765</v>
      </c>
      <c r="D34" s="188"/>
      <c r="E34" s="189">
        <v>65.23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ht="22.5" outlineLevel="1" x14ac:dyDescent="0.2">
      <c r="A35" s="167">
        <v>12</v>
      </c>
      <c r="B35" s="168" t="s">
        <v>730</v>
      </c>
      <c r="C35" s="184" t="s">
        <v>731</v>
      </c>
      <c r="D35" s="169" t="s">
        <v>350</v>
      </c>
      <c r="E35" s="170">
        <v>59.3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0.23</v>
      </c>
      <c r="O35" s="170">
        <f>ROUND(E35*N35,2)</f>
        <v>13.64</v>
      </c>
      <c r="P35" s="170">
        <v>0</v>
      </c>
      <c r="Q35" s="170">
        <f>ROUND(E35*P35,2)</f>
        <v>0</v>
      </c>
      <c r="R35" s="172"/>
      <c r="S35" s="172" t="s">
        <v>286</v>
      </c>
      <c r="T35" s="173" t="s">
        <v>351</v>
      </c>
      <c r="U35" s="157">
        <v>2.3E-2</v>
      </c>
      <c r="V35" s="157">
        <f>ROUND(E35*U35,2)</f>
        <v>1.36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290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92" t="s">
        <v>766</v>
      </c>
      <c r="D36" s="188"/>
      <c r="E36" s="189">
        <v>59.3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67">
        <v>13</v>
      </c>
      <c r="B37" s="168" t="s">
        <v>732</v>
      </c>
      <c r="C37" s="184" t="s">
        <v>733</v>
      </c>
      <c r="D37" s="169" t="s">
        <v>350</v>
      </c>
      <c r="E37" s="170">
        <v>65.23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0">
        <v>2.647E-2</v>
      </c>
      <c r="O37" s="170">
        <f>ROUND(E37*N37,2)</f>
        <v>1.73</v>
      </c>
      <c r="P37" s="170">
        <v>0</v>
      </c>
      <c r="Q37" s="170">
        <f>ROUND(E37*P37,2)</f>
        <v>0</v>
      </c>
      <c r="R37" s="172"/>
      <c r="S37" s="172" t="s">
        <v>286</v>
      </c>
      <c r="T37" s="173" t="s">
        <v>287</v>
      </c>
      <c r="U37" s="157">
        <v>0.01</v>
      </c>
      <c r="V37" s="157">
        <f>ROUND(E37*U37,2)</f>
        <v>0.65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290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92" t="s">
        <v>765</v>
      </c>
      <c r="D38" s="188"/>
      <c r="E38" s="189">
        <v>65.23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5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14</v>
      </c>
      <c r="B39" s="168" t="s">
        <v>767</v>
      </c>
      <c r="C39" s="184" t="s">
        <v>768</v>
      </c>
      <c r="D39" s="169" t="s">
        <v>350</v>
      </c>
      <c r="E39" s="170">
        <v>59.3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0.11</v>
      </c>
      <c r="O39" s="170">
        <f>ROUND(E39*N39,2)</f>
        <v>6.52</v>
      </c>
      <c r="P39" s="170">
        <v>0</v>
      </c>
      <c r="Q39" s="170">
        <f>ROUND(E39*P39,2)</f>
        <v>0</v>
      </c>
      <c r="R39" s="172"/>
      <c r="S39" s="172" t="s">
        <v>286</v>
      </c>
      <c r="T39" s="173" t="s">
        <v>287</v>
      </c>
      <c r="U39" s="157">
        <v>1.19</v>
      </c>
      <c r="V39" s="157">
        <f>ROUND(E39*U39,2)</f>
        <v>70.569999999999993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290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92" t="s">
        <v>769</v>
      </c>
      <c r="D40" s="188"/>
      <c r="E40" s="189">
        <v>59.3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67">
        <v>15</v>
      </c>
      <c r="B41" s="168" t="s">
        <v>770</v>
      </c>
      <c r="C41" s="184" t="s">
        <v>771</v>
      </c>
      <c r="D41" s="169" t="s">
        <v>350</v>
      </c>
      <c r="E41" s="170">
        <v>62.265000000000001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0">
        <v>0.12</v>
      </c>
      <c r="O41" s="170">
        <f>ROUND(E41*N41,2)</f>
        <v>7.47</v>
      </c>
      <c r="P41" s="170">
        <v>0</v>
      </c>
      <c r="Q41" s="170">
        <f>ROUND(E41*P41,2)</f>
        <v>0</v>
      </c>
      <c r="R41" s="172"/>
      <c r="S41" s="172" t="s">
        <v>286</v>
      </c>
      <c r="T41" s="173" t="s">
        <v>287</v>
      </c>
      <c r="U41" s="157">
        <v>0</v>
      </c>
      <c r="V41" s="157">
        <f>ROUND(E41*U41,2)</f>
        <v>0</v>
      </c>
      <c r="W41" s="157"/>
      <c r="X41" s="157" t="s">
        <v>402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403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192" t="s">
        <v>766</v>
      </c>
      <c r="D42" s="188"/>
      <c r="E42" s="189">
        <v>59.3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>
        <v>5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3" x14ac:dyDescent="0.2">
      <c r="A43" s="153"/>
      <c r="B43" s="154"/>
      <c r="C43" s="193" t="s">
        <v>437</v>
      </c>
      <c r="D43" s="190"/>
      <c r="E43" s="191">
        <v>2.9649999999999999</v>
      </c>
      <c r="F43" s="157"/>
      <c r="G43" s="157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57"/>
      <c r="Z43" s="146"/>
      <c r="AA43" s="146"/>
      <c r="AB43" s="146"/>
      <c r="AC43" s="146"/>
      <c r="AD43" s="146"/>
      <c r="AE43" s="146"/>
      <c r="AF43" s="146"/>
      <c r="AG43" s="146" t="s">
        <v>353</v>
      </c>
      <c r="AH43" s="146">
        <v>4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">
      <c r="A44" s="167">
        <v>16</v>
      </c>
      <c r="B44" s="168" t="s">
        <v>452</v>
      </c>
      <c r="C44" s="184" t="s">
        <v>453</v>
      </c>
      <c r="D44" s="169" t="s">
        <v>350</v>
      </c>
      <c r="E44" s="170">
        <v>78.275999999999996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0">
        <v>2.9999999999999997E-4</v>
      </c>
      <c r="O44" s="170">
        <f>ROUND(E44*N44,2)</f>
        <v>0.02</v>
      </c>
      <c r="P44" s="170">
        <v>0</v>
      </c>
      <c r="Q44" s="170">
        <f>ROUND(E44*P44,2)</f>
        <v>0</v>
      </c>
      <c r="R44" s="172" t="s">
        <v>401</v>
      </c>
      <c r="S44" s="172" t="s">
        <v>302</v>
      </c>
      <c r="T44" s="173" t="s">
        <v>351</v>
      </c>
      <c r="U44" s="157">
        <v>0</v>
      </c>
      <c r="V44" s="157">
        <f>ROUND(E44*U44,2)</f>
        <v>0</v>
      </c>
      <c r="W44" s="157"/>
      <c r="X44" s="157" t="s">
        <v>402</v>
      </c>
      <c r="Y44" s="157" t="s">
        <v>289</v>
      </c>
      <c r="Z44" s="146"/>
      <c r="AA44" s="146"/>
      <c r="AB44" s="146"/>
      <c r="AC44" s="146"/>
      <c r="AD44" s="146"/>
      <c r="AE44" s="146"/>
      <c r="AF44" s="146"/>
      <c r="AG44" s="146" t="s">
        <v>403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2" x14ac:dyDescent="0.2">
      <c r="A45" s="153"/>
      <c r="B45" s="154"/>
      <c r="C45" s="192" t="s">
        <v>772</v>
      </c>
      <c r="D45" s="188"/>
      <c r="E45" s="189">
        <v>78.275999999999996</v>
      </c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57"/>
      <c r="Z45" s="146"/>
      <c r="AA45" s="146"/>
      <c r="AB45" s="146"/>
      <c r="AC45" s="146"/>
      <c r="AD45" s="146"/>
      <c r="AE45" s="146"/>
      <c r="AF45" s="146"/>
      <c r="AG45" s="146" t="s">
        <v>353</v>
      </c>
      <c r="AH45" s="146">
        <v>5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x14ac:dyDescent="0.2">
      <c r="A46" s="160" t="s">
        <v>281</v>
      </c>
      <c r="B46" s="161" t="s">
        <v>195</v>
      </c>
      <c r="C46" s="182" t="s">
        <v>196</v>
      </c>
      <c r="D46" s="162"/>
      <c r="E46" s="163"/>
      <c r="F46" s="164"/>
      <c r="G46" s="164">
        <f>SUMIF(AG47:AG50,"&lt;&gt;NOR",G47:G50)</f>
        <v>0</v>
      </c>
      <c r="H46" s="164"/>
      <c r="I46" s="164">
        <f>SUM(I47:I50)</f>
        <v>0</v>
      </c>
      <c r="J46" s="164"/>
      <c r="K46" s="164">
        <f>SUM(K47:K50)</f>
        <v>0</v>
      </c>
      <c r="L46" s="164"/>
      <c r="M46" s="164">
        <f>SUM(M47:M50)</f>
        <v>0</v>
      </c>
      <c r="N46" s="163"/>
      <c r="O46" s="163">
        <f>SUM(O47:O50)</f>
        <v>2.0299999999999998</v>
      </c>
      <c r="P46" s="163"/>
      <c r="Q46" s="163">
        <f>SUM(Q47:Q50)</f>
        <v>0</v>
      </c>
      <c r="R46" s="164"/>
      <c r="S46" s="164"/>
      <c r="T46" s="165"/>
      <c r="U46" s="159"/>
      <c r="V46" s="159">
        <f>SUM(V47:V50)</f>
        <v>1.96</v>
      </c>
      <c r="W46" s="159"/>
      <c r="X46" s="159"/>
      <c r="Y46" s="159"/>
      <c r="AG46" t="s">
        <v>282</v>
      </c>
    </row>
    <row r="47" spans="1:60" ht="22.5" outlineLevel="1" x14ac:dyDescent="0.2">
      <c r="A47" s="167">
        <v>17</v>
      </c>
      <c r="B47" s="168" t="s">
        <v>707</v>
      </c>
      <c r="C47" s="184" t="s">
        <v>708</v>
      </c>
      <c r="D47" s="169" t="s">
        <v>423</v>
      </c>
      <c r="E47" s="170">
        <v>16.3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0">
        <v>0.12471</v>
      </c>
      <c r="O47" s="170">
        <f>ROUND(E47*N47,2)</f>
        <v>2.0299999999999998</v>
      </c>
      <c r="P47" s="170">
        <v>0</v>
      </c>
      <c r="Q47" s="170">
        <f>ROUND(E47*P47,2)</f>
        <v>0</v>
      </c>
      <c r="R47" s="172"/>
      <c r="S47" s="172" t="s">
        <v>286</v>
      </c>
      <c r="T47" s="173" t="s">
        <v>287</v>
      </c>
      <c r="U47" s="157">
        <v>0.12</v>
      </c>
      <c r="V47" s="157">
        <f>ROUND(E47*U47,2)</f>
        <v>1.96</v>
      </c>
      <c r="W47" s="157"/>
      <c r="X47" s="157" t="s">
        <v>288</v>
      </c>
      <c r="Y47" s="157" t="s">
        <v>289</v>
      </c>
      <c r="Z47" s="146"/>
      <c r="AA47" s="146"/>
      <c r="AB47" s="146"/>
      <c r="AC47" s="146"/>
      <c r="AD47" s="146"/>
      <c r="AE47" s="146"/>
      <c r="AF47" s="146"/>
      <c r="AG47" s="146" t="s">
        <v>290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92" t="s">
        <v>709</v>
      </c>
      <c r="D48" s="188"/>
      <c r="E48" s="189"/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57"/>
      <c r="Z48" s="146"/>
      <c r="AA48" s="146"/>
      <c r="AB48" s="146"/>
      <c r="AC48" s="146"/>
      <c r="AD48" s="146"/>
      <c r="AE48" s="146"/>
      <c r="AF48" s="146"/>
      <c r="AG48" s="146" t="s">
        <v>353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">
      <c r="A49" s="153"/>
      <c r="B49" s="154"/>
      <c r="C49" s="192" t="s">
        <v>773</v>
      </c>
      <c r="D49" s="188"/>
      <c r="E49" s="189">
        <v>6.9</v>
      </c>
      <c r="F49" s="157"/>
      <c r="G49" s="1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57"/>
      <c r="Z49" s="146"/>
      <c r="AA49" s="146"/>
      <c r="AB49" s="146"/>
      <c r="AC49" s="146"/>
      <c r="AD49" s="146"/>
      <c r="AE49" s="146"/>
      <c r="AF49" s="146"/>
      <c r="AG49" s="146" t="s">
        <v>353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">
      <c r="A50" s="153"/>
      <c r="B50" s="154"/>
      <c r="C50" s="192" t="s">
        <v>774</v>
      </c>
      <c r="D50" s="188"/>
      <c r="E50" s="189">
        <v>9.4</v>
      </c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57"/>
      <c r="Z50" s="146"/>
      <c r="AA50" s="146"/>
      <c r="AB50" s="146"/>
      <c r="AC50" s="146"/>
      <c r="AD50" s="146"/>
      <c r="AE50" s="146"/>
      <c r="AF50" s="146"/>
      <c r="AG50" s="146" t="s">
        <v>353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x14ac:dyDescent="0.2">
      <c r="A51" s="160" t="s">
        <v>281</v>
      </c>
      <c r="B51" s="161" t="s">
        <v>203</v>
      </c>
      <c r="C51" s="182" t="s">
        <v>204</v>
      </c>
      <c r="D51" s="162"/>
      <c r="E51" s="163"/>
      <c r="F51" s="164"/>
      <c r="G51" s="164">
        <f>SUMIF(AG52:AG52,"&lt;&gt;NOR",G52:G52)</f>
        <v>0</v>
      </c>
      <c r="H51" s="164"/>
      <c r="I51" s="164">
        <f>SUM(I52:I52)</f>
        <v>0</v>
      </c>
      <c r="J51" s="164"/>
      <c r="K51" s="164">
        <f>SUM(K52:K52)</f>
        <v>0</v>
      </c>
      <c r="L51" s="164"/>
      <c r="M51" s="164">
        <f>SUM(M52:M52)</f>
        <v>0</v>
      </c>
      <c r="N51" s="163"/>
      <c r="O51" s="163">
        <f>SUM(O52:O52)</f>
        <v>0</v>
      </c>
      <c r="P51" s="163"/>
      <c r="Q51" s="163">
        <f>SUM(Q52:Q52)</f>
        <v>0</v>
      </c>
      <c r="R51" s="164"/>
      <c r="S51" s="164"/>
      <c r="T51" s="165"/>
      <c r="U51" s="159"/>
      <c r="V51" s="159">
        <f>SUM(V52:V52)</f>
        <v>23.19</v>
      </c>
      <c r="W51" s="159"/>
      <c r="X51" s="159"/>
      <c r="Y51" s="159"/>
      <c r="AG51" t="s">
        <v>282</v>
      </c>
    </row>
    <row r="52" spans="1:60" outlineLevel="1" x14ac:dyDescent="0.2">
      <c r="A52" s="167">
        <v>18</v>
      </c>
      <c r="B52" s="168" t="s">
        <v>494</v>
      </c>
      <c r="C52" s="184" t="s">
        <v>495</v>
      </c>
      <c r="D52" s="169" t="s">
        <v>400</v>
      </c>
      <c r="E52" s="170">
        <v>59.465589999999999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0">
        <v>0</v>
      </c>
      <c r="O52" s="170">
        <f>ROUND(E52*N52,2)</f>
        <v>0</v>
      </c>
      <c r="P52" s="170">
        <v>0</v>
      </c>
      <c r="Q52" s="170">
        <f>ROUND(E52*P52,2)</f>
        <v>0</v>
      </c>
      <c r="R52" s="172"/>
      <c r="S52" s="172" t="s">
        <v>302</v>
      </c>
      <c r="T52" s="173" t="s">
        <v>351</v>
      </c>
      <c r="U52" s="157">
        <v>0.39</v>
      </c>
      <c r="V52" s="157">
        <f>ROUND(E52*U52,2)</f>
        <v>23.19</v>
      </c>
      <c r="W52" s="157"/>
      <c r="X52" s="157" t="s">
        <v>496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497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x14ac:dyDescent="0.2">
      <c r="A53" s="3"/>
      <c r="B53" s="4"/>
      <c r="C53" s="185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v>12</v>
      </c>
      <c r="AF53">
        <v>21</v>
      </c>
      <c r="AG53" t="s">
        <v>267</v>
      </c>
    </row>
    <row r="54" spans="1:60" x14ac:dyDescent="0.2">
      <c r="A54" s="149"/>
      <c r="B54" s="150" t="s">
        <v>31</v>
      </c>
      <c r="C54" s="186"/>
      <c r="D54" s="151"/>
      <c r="E54" s="152"/>
      <c r="F54" s="152"/>
      <c r="G54" s="166">
        <f>G8+G11+G30+G46+G51</f>
        <v>0</v>
      </c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f>SUMIF(L7:L52,AE53,G7:G52)</f>
        <v>0</v>
      </c>
      <c r="AF54">
        <f>SUMIF(L7:L52,AF53,G7:G52)</f>
        <v>0</v>
      </c>
      <c r="AG54" t="s">
        <v>343</v>
      </c>
    </row>
    <row r="55" spans="1:60" x14ac:dyDescent="0.2">
      <c r="A55" s="3"/>
      <c r="B55" s="4"/>
      <c r="C55" s="185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60" x14ac:dyDescent="0.2">
      <c r="A56" s="3"/>
      <c r="B56" s="4"/>
      <c r="C56" s="185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 x14ac:dyDescent="0.2">
      <c r="A57" s="735" t="s">
        <v>344</v>
      </c>
      <c r="B57" s="735"/>
      <c r="C57" s="736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737"/>
      <c r="B58" s="738"/>
      <c r="C58" s="739"/>
      <c r="D58" s="738"/>
      <c r="E58" s="738"/>
      <c r="F58" s="738"/>
      <c r="G58" s="740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G58" t="s">
        <v>345</v>
      </c>
    </row>
    <row r="59" spans="1:60" x14ac:dyDescent="0.2">
      <c r="A59" s="741"/>
      <c r="B59" s="742"/>
      <c r="C59" s="743"/>
      <c r="D59" s="742"/>
      <c r="E59" s="742"/>
      <c r="F59" s="742"/>
      <c r="G59" s="744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741"/>
      <c r="B60" s="742"/>
      <c r="C60" s="743"/>
      <c r="D60" s="742"/>
      <c r="E60" s="742"/>
      <c r="F60" s="742"/>
      <c r="G60" s="744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741"/>
      <c r="B61" s="742"/>
      <c r="C61" s="743"/>
      <c r="D61" s="742"/>
      <c r="E61" s="742"/>
      <c r="F61" s="742"/>
      <c r="G61" s="744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A62" s="745"/>
      <c r="B62" s="746"/>
      <c r="C62" s="747"/>
      <c r="D62" s="746"/>
      <c r="E62" s="746"/>
      <c r="F62" s="746"/>
      <c r="G62" s="748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A63" s="3"/>
      <c r="B63" s="4"/>
      <c r="C63" s="185"/>
      <c r="D63" s="6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">
      <c r="C64" s="187"/>
      <c r="D64" s="10"/>
      <c r="AG64" t="s">
        <v>347</v>
      </c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tiPCeRuufbqqG+q1aG/FmjHakgtIGO3xZ2SI6pY0iWvK7sbgC0XV46DIgr2/g7mP9wnc6kSW+3mZguSJ+EJ3g==" saltValue="FAvwlnt14cVDNWZMdqJb0g==" spinCount="100000" sheet="1" formatRows="0"/>
  <mergeCells count="6">
    <mergeCell ref="A58:G62"/>
    <mergeCell ref="A1:G1"/>
    <mergeCell ref="C2:G2"/>
    <mergeCell ref="C3:G3"/>
    <mergeCell ref="C4:G4"/>
    <mergeCell ref="A57:C57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73</v>
      </c>
      <c r="C3" s="754" t="s">
        <v>74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81</v>
      </c>
      <c r="C4" s="757" t="s">
        <v>82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156</v>
      </c>
      <c r="C8" s="182" t="s">
        <v>157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3"/>
      <c r="O8" s="163">
        <f>SUM(O9:O10)</f>
        <v>0</v>
      </c>
      <c r="P8" s="163"/>
      <c r="Q8" s="163">
        <f>SUM(Q9:Q10)</f>
        <v>0</v>
      </c>
      <c r="R8" s="164"/>
      <c r="S8" s="164"/>
      <c r="T8" s="165"/>
      <c r="U8" s="159"/>
      <c r="V8" s="159">
        <f>SUM(V9:V10)</f>
        <v>0.32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354</v>
      </c>
      <c r="C9" s="184" t="s">
        <v>355</v>
      </c>
      <c r="D9" s="169" t="s">
        <v>356</v>
      </c>
      <c r="E9" s="170">
        <v>23.578499999999998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1.34E-2</v>
      </c>
      <c r="V9" s="157">
        <f>ROUND(E9*U9,2)</f>
        <v>0.32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775</v>
      </c>
      <c r="D10" s="188"/>
      <c r="E10" s="189">
        <v>23.578499999999998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x14ac:dyDescent="0.2">
      <c r="A11" s="160" t="s">
        <v>281</v>
      </c>
      <c r="B11" s="161" t="s">
        <v>158</v>
      </c>
      <c r="C11" s="182" t="s">
        <v>159</v>
      </c>
      <c r="D11" s="162"/>
      <c r="E11" s="163"/>
      <c r="F11" s="164"/>
      <c r="G11" s="164">
        <f>SUMIF(AG12:AG29,"&lt;&gt;NOR",G12:G29)</f>
        <v>0</v>
      </c>
      <c r="H11" s="164"/>
      <c r="I11" s="164">
        <f>SUM(I12:I29)</f>
        <v>0</v>
      </c>
      <c r="J11" s="164"/>
      <c r="K11" s="164">
        <f>SUM(K12:K29)</f>
        <v>0</v>
      </c>
      <c r="L11" s="164"/>
      <c r="M11" s="164">
        <f>SUM(M12:M29)</f>
        <v>0</v>
      </c>
      <c r="N11" s="163"/>
      <c r="O11" s="163">
        <f>SUM(O12:O29)</f>
        <v>0</v>
      </c>
      <c r="P11" s="163"/>
      <c r="Q11" s="163">
        <f>SUM(Q12:Q29)</f>
        <v>0</v>
      </c>
      <c r="R11" s="164"/>
      <c r="S11" s="164"/>
      <c r="T11" s="165"/>
      <c r="U11" s="159"/>
      <c r="V11" s="159">
        <f>SUM(V12:V29)</f>
        <v>24.16</v>
      </c>
      <c r="W11" s="159"/>
      <c r="X11" s="159"/>
      <c r="Y11" s="159"/>
      <c r="AG11" t="s">
        <v>282</v>
      </c>
    </row>
    <row r="12" spans="1:60" outlineLevel="1" x14ac:dyDescent="0.2">
      <c r="A12" s="167">
        <v>2</v>
      </c>
      <c r="B12" s="168" t="s">
        <v>364</v>
      </c>
      <c r="C12" s="184" t="s">
        <v>365</v>
      </c>
      <c r="D12" s="169" t="s">
        <v>356</v>
      </c>
      <c r="E12" s="170">
        <v>33.009900000000002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0.223</v>
      </c>
      <c r="V12" s="157">
        <f>ROUND(E12*U12,2)</f>
        <v>7.36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776</v>
      </c>
      <c r="D13" s="188"/>
      <c r="E13" s="189">
        <v>56.5884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3" x14ac:dyDescent="0.2">
      <c r="A14" s="153"/>
      <c r="B14" s="154"/>
      <c r="C14" s="192" t="s">
        <v>777</v>
      </c>
      <c r="D14" s="188"/>
      <c r="E14" s="189">
        <v>-23.578499999999998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3</v>
      </c>
      <c r="B15" s="168" t="s">
        <v>372</v>
      </c>
      <c r="C15" s="184" t="s">
        <v>373</v>
      </c>
      <c r="D15" s="169" t="s">
        <v>356</v>
      </c>
      <c r="E15" s="170">
        <v>11.553470000000001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0.09</v>
      </c>
      <c r="V15" s="157">
        <f>ROUND(E15*U15,2)</f>
        <v>1.04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290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778</v>
      </c>
      <c r="D16" s="188"/>
      <c r="E16" s="189">
        <v>11.553470000000001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4</v>
      </c>
      <c r="B17" s="168" t="s">
        <v>375</v>
      </c>
      <c r="C17" s="184" t="s">
        <v>376</v>
      </c>
      <c r="D17" s="169" t="s">
        <v>356</v>
      </c>
      <c r="E17" s="170">
        <v>30.4099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0.01</v>
      </c>
      <c r="V17" s="157">
        <f>ROUND(E17*U17,2)</f>
        <v>0.3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779</v>
      </c>
      <c r="D18" s="188"/>
      <c r="E18" s="189">
        <v>33.009900000000002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3" x14ac:dyDescent="0.2">
      <c r="A19" s="153"/>
      <c r="B19" s="154"/>
      <c r="C19" s="192" t="s">
        <v>780</v>
      </c>
      <c r="D19" s="188"/>
      <c r="E19" s="189">
        <v>-2.6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5</v>
      </c>
      <c r="B20" s="168" t="s">
        <v>379</v>
      </c>
      <c r="C20" s="184" t="s">
        <v>380</v>
      </c>
      <c r="D20" s="169" t="s">
        <v>356</v>
      </c>
      <c r="E20" s="170">
        <v>2.6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0.04</v>
      </c>
      <c r="V20" s="157">
        <f>ROUND(E20*U20,2)</f>
        <v>0.1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781</v>
      </c>
      <c r="D21" s="188"/>
      <c r="E21" s="189">
        <v>2.6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67">
        <v>6</v>
      </c>
      <c r="B22" s="168" t="s">
        <v>385</v>
      </c>
      <c r="C22" s="184" t="s">
        <v>386</v>
      </c>
      <c r="D22" s="169" t="s">
        <v>356</v>
      </c>
      <c r="E22" s="170">
        <v>30.4099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0</v>
      </c>
      <c r="O22" s="170">
        <f>ROUND(E22*N22,2)</f>
        <v>0</v>
      </c>
      <c r="P22" s="170">
        <v>0</v>
      </c>
      <c r="Q22" s="170">
        <f>ROUND(E22*P22,2)</f>
        <v>0</v>
      </c>
      <c r="R22" s="172"/>
      <c r="S22" s="172" t="s">
        <v>302</v>
      </c>
      <c r="T22" s="173" t="s">
        <v>351</v>
      </c>
      <c r="U22" s="157">
        <v>8.9999999999999993E-3</v>
      </c>
      <c r="V22" s="157">
        <f>ROUND(E22*U22,2)</f>
        <v>0.27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782</v>
      </c>
      <c r="D23" s="188"/>
      <c r="E23" s="189">
        <v>30.4099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7</v>
      </c>
      <c r="B24" s="168" t="s">
        <v>679</v>
      </c>
      <c r="C24" s="184" t="s">
        <v>680</v>
      </c>
      <c r="D24" s="169" t="s">
        <v>350</v>
      </c>
      <c r="E24" s="170">
        <v>157.19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0">
        <v>0</v>
      </c>
      <c r="O24" s="170">
        <f>ROUND(E24*N24,2)</f>
        <v>0</v>
      </c>
      <c r="P24" s="170">
        <v>0</v>
      </c>
      <c r="Q24" s="170">
        <f>ROUND(E24*P24,2)</f>
        <v>0</v>
      </c>
      <c r="R24" s="172"/>
      <c r="S24" s="172" t="s">
        <v>302</v>
      </c>
      <c r="T24" s="173" t="s">
        <v>351</v>
      </c>
      <c r="U24" s="157">
        <v>9.6000000000000002E-2</v>
      </c>
      <c r="V24" s="157">
        <f>ROUND(E24*U24,2)</f>
        <v>15.09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92" t="s">
        <v>783</v>
      </c>
      <c r="D25" s="188"/>
      <c r="E25" s="189">
        <v>157.19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353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22.5" outlineLevel="1" x14ac:dyDescent="0.2">
      <c r="A26" s="167">
        <v>8</v>
      </c>
      <c r="B26" s="168" t="s">
        <v>392</v>
      </c>
      <c r="C26" s="184" t="s">
        <v>393</v>
      </c>
      <c r="D26" s="169" t="s">
        <v>356</v>
      </c>
      <c r="E26" s="170">
        <v>3.0409899999999999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0</v>
      </c>
      <c r="O26" s="170">
        <f>ROUND(E26*N26,2)</f>
        <v>0</v>
      </c>
      <c r="P26" s="170">
        <v>0</v>
      </c>
      <c r="Q26" s="170">
        <f>ROUND(E26*P26,2)</f>
        <v>0</v>
      </c>
      <c r="R26" s="172"/>
      <c r="S26" s="172" t="s">
        <v>302</v>
      </c>
      <c r="T26" s="173" t="s">
        <v>351</v>
      </c>
      <c r="U26" s="157">
        <v>0</v>
      </c>
      <c r="V26" s="157">
        <f>ROUND(E26*U26,2)</f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92" t="s">
        <v>784</v>
      </c>
      <c r="D27" s="188"/>
      <c r="E27" s="189">
        <v>3.0409899999999999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5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67">
        <v>9</v>
      </c>
      <c r="B28" s="168" t="s">
        <v>395</v>
      </c>
      <c r="C28" s="184" t="s">
        <v>396</v>
      </c>
      <c r="D28" s="169" t="s">
        <v>356</v>
      </c>
      <c r="E28" s="170">
        <v>27.36891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0</v>
      </c>
      <c r="O28" s="170">
        <f>ROUND(E28*N28,2)</f>
        <v>0</v>
      </c>
      <c r="P28" s="170">
        <v>0</v>
      </c>
      <c r="Q28" s="170">
        <f>ROUND(E28*P28,2)</f>
        <v>0</v>
      </c>
      <c r="R28" s="172"/>
      <c r="S28" s="172" t="s">
        <v>286</v>
      </c>
      <c r="T28" s="173" t="s">
        <v>351</v>
      </c>
      <c r="U28" s="157">
        <v>0</v>
      </c>
      <c r="V28" s="157">
        <f>ROUND(E28*U28,2)</f>
        <v>0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785</v>
      </c>
      <c r="D29" s="188"/>
      <c r="E29" s="189">
        <v>27.36891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x14ac:dyDescent="0.2">
      <c r="A30" s="160" t="s">
        <v>281</v>
      </c>
      <c r="B30" s="161" t="s">
        <v>180</v>
      </c>
      <c r="C30" s="182" t="s">
        <v>181</v>
      </c>
      <c r="D30" s="162"/>
      <c r="E30" s="163"/>
      <c r="F30" s="164"/>
      <c r="G30" s="164">
        <f>SUMIF(AG31:AG46,"&lt;&gt;NOR",G31:G46)</f>
        <v>0</v>
      </c>
      <c r="H30" s="164"/>
      <c r="I30" s="164">
        <f>SUM(I31:I46)</f>
        <v>0</v>
      </c>
      <c r="J30" s="164"/>
      <c r="K30" s="164">
        <f>SUM(K31:K46)</f>
        <v>0</v>
      </c>
      <c r="L30" s="164"/>
      <c r="M30" s="164">
        <f>SUM(M31:M46)</f>
        <v>0</v>
      </c>
      <c r="N30" s="163"/>
      <c r="O30" s="163">
        <f>SUM(O31:O46)</f>
        <v>138.22999999999996</v>
      </c>
      <c r="P30" s="163"/>
      <c r="Q30" s="163">
        <f>SUM(Q31:Q46)</f>
        <v>0</v>
      </c>
      <c r="R30" s="164"/>
      <c r="S30" s="164"/>
      <c r="T30" s="165"/>
      <c r="U30" s="159"/>
      <c r="V30" s="159">
        <f>SUM(V31:V46)</f>
        <v>212.43</v>
      </c>
      <c r="W30" s="159"/>
      <c r="X30" s="159"/>
      <c r="Y30" s="159"/>
      <c r="AG30" t="s">
        <v>282</v>
      </c>
    </row>
    <row r="31" spans="1:60" outlineLevel="1" x14ac:dyDescent="0.2">
      <c r="A31" s="167">
        <v>10</v>
      </c>
      <c r="B31" s="168" t="s">
        <v>786</v>
      </c>
      <c r="C31" s="184" t="s">
        <v>787</v>
      </c>
      <c r="D31" s="169" t="s">
        <v>350</v>
      </c>
      <c r="E31" s="170">
        <v>157.19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0.215</v>
      </c>
      <c r="O31" s="170">
        <f>ROUND(E31*N31,2)</f>
        <v>33.799999999999997</v>
      </c>
      <c r="P31" s="170">
        <v>0</v>
      </c>
      <c r="Q31" s="170">
        <f>ROUND(E31*P31,2)</f>
        <v>0</v>
      </c>
      <c r="R31" s="172"/>
      <c r="S31" s="172" t="s">
        <v>302</v>
      </c>
      <c r="T31" s="173" t="s">
        <v>351</v>
      </c>
      <c r="U31" s="157">
        <v>2.5000000000000001E-2</v>
      </c>
      <c r="V31" s="157">
        <f>ROUND(E31*U31,2)</f>
        <v>3.93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788</v>
      </c>
      <c r="D32" s="188"/>
      <c r="E32" s="189">
        <v>157.19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11</v>
      </c>
      <c r="B33" s="168" t="s">
        <v>789</v>
      </c>
      <c r="C33" s="184" t="s">
        <v>790</v>
      </c>
      <c r="D33" s="169" t="s">
        <v>350</v>
      </c>
      <c r="E33" s="170">
        <v>142.9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0.28952</v>
      </c>
      <c r="O33" s="170">
        <f>ROUND(E33*N33,2)</f>
        <v>41.37</v>
      </c>
      <c r="P33" s="170">
        <v>0</v>
      </c>
      <c r="Q33" s="170">
        <f>ROUND(E33*P33,2)</f>
        <v>0</v>
      </c>
      <c r="R33" s="172"/>
      <c r="S33" s="172" t="s">
        <v>302</v>
      </c>
      <c r="T33" s="173" t="s">
        <v>351</v>
      </c>
      <c r="U33" s="157">
        <v>0.151</v>
      </c>
      <c r="V33" s="157">
        <f>ROUND(E33*U33,2)</f>
        <v>21.58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791</v>
      </c>
      <c r="D34" s="188"/>
      <c r="E34" s="189">
        <v>142.9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67">
        <v>12</v>
      </c>
      <c r="B35" s="168" t="s">
        <v>413</v>
      </c>
      <c r="C35" s="184" t="s">
        <v>414</v>
      </c>
      <c r="D35" s="169" t="s">
        <v>350</v>
      </c>
      <c r="E35" s="170">
        <v>157.19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</v>
      </c>
      <c r="O35" s="170">
        <f>ROUND(E35*N35,2)</f>
        <v>0</v>
      </c>
      <c r="P35" s="170">
        <v>0</v>
      </c>
      <c r="Q35" s="170">
        <f>ROUND(E35*P35,2)</f>
        <v>0</v>
      </c>
      <c r="R35" s="172"/>
      <c r="S35" s="172" t="s">
        <v>302</v>
      </c>
      <c r="T35" s="173" t="s">
        <v>351</v>
      </c>
      <c r="U35" s="157">
        <v>9.0999999999999998E-2</v>
      </c>
      <c r="V35" s="157">
        <f>ROUND(E35*U35,2)</f>
        <v>14.3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290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92" t="s">
        <v>792</v>
      </c>
      <c r="D36" s="188"/>
      <c r="E36" s="189">
        <v>157.19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67">
        <v>13</v>
      </c>
      <c r="B37" s="168" t="s">
        <v>793</v>
      </c>
      <c r="C37" s="184" t="s">
        <v>794</v>
      </c>
      <c r="D37" s="169" t="s">
        <v>350</v>
      </c>
      <c r="E37" s="170">
        <v>142.9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0">
        <v>0.31387999999999999</v>
      </c>
      <c r="O37" s="170">
        <f>ROUND(E37*N37,2)</f>
        <v>44.85</v>
      </c>
      <c r="P37" s="170">
        <v>0</v>
      </c>
      <c r="Q37" s="170">
        <f>ROUND(E37*P37,2)</f>
        <v>0</v>
      </c>
      <c r="R37" s="172"/>
      <c r="S37" s="172" t="s">
        <v>286</v>
      </c>
      <c r="T37" s="173" t="s">
        <v>287</v>
      </c>
      <c r="U37" s="157">
        <v>1.208</v>
      </c>
      <c r="V37" s="157">
        <f>ROUND(E37*U37,2)</f>
        <v>172.62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290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92" t="s">
        <v>795</v>
      </c>
      <c r="D38" s="188"/>
      <c r="E38" s="189">
        <v>142.9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14</v>
      </c>
      <c r="B39" s="168" t="s">
        <v>796</v>
      </c>
      <c r="C39" s="184" t="s">
        <v>797</v>
      </c>
      <c r="D39" s="169" t="s">
        <v>350</v>
      </c>
      <c r="E39" s="170">
        <v>150.04499999999999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0.12</v>
      </c>
      <c r="O39" s="170">
        <f>ROUND(E39*N39,2)</f>
        <v>18.010000000000002</v>
      </c>
      <c r="P39" s="170">
        <v>0</v>
      </c>
      <c r="Q39" s="170">
        <f>ROUND(E39*P39,2)</f>
        <v>0</v>
      </c>
      <c r="R39" s="172"/>
      <c r="S39" s="172" t="s">
        <v>286</v>
      </c>
      <c r="T39" s="173" t="s">
        <v>287</v>
      </c>
      <c r="U39" s="157">
        <v>0</v>
      </c>
      <c r="V39" s="157">
        <f>ROUND(E39*U39,2)</f>
        <v>0</v>
      </c>
      <c r="W39" s="157"/>
      <c r="X39" s="157" t="s">
        <v>402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403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92" t="s">
        <v>791</v>
      </c>
      <c r="D40" s="188"/>
      <c r="E40" s="189">
        <v>142.9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5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3" x14ac:dyDescent="0.2">
      <c r="A41" s="153"/>
      <c r="B41" s="154"/>
      <c r="C41" s="193" t="s">
        <v>437</v>
      </c>
      <c r="D41" s="190"/>
      <c r="E41" s="191">
        <v>7.1449999999999996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353</v>
      </c>
      <c r="AH41" s="146">
        <v>4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1" x14ac:dyDescent="0.2">
      <c r="A42" s="167">
        <v>15</v>
      </c>
      <c r="B42" s="168" t="s">
        <v>744</v>
      </c>
      <c r="C42" s="184" t="s">
        <v>745</v>
      </c>
      <c r="D42" s="169" t="s">
        <v>350</v>
      </c>
      <c r="E42" s="170">
        <v>0.84</v>
      </c>
      <c r="F42" s="171"/>
      <c r="G42" s="172">
        <f>ROUND(E42*F42,2)</f>
        <v>0</v>
      </c>
      <c r="H42" s="171"/>
      <c r="I42" s="172">
        <f>ROUND(E42*H42,2)</f>
        <v>0</v>
      </c>
      <c r="J42" s="171"/>
      <c r="K42" s="172">
        <f>ROUND(E42*J42,2)</f>
        <v>0</v>
      </c>
      <c r="L42" s="172">
        <v>21</v>
      </c>
      <c r="M42" s="172">
        <f>G42*(1+L42/100)</f>
        <v>0</v>
      </c>
      <c r="N42" s="170">
        <v>0.16700000000000001</v>
      </c>
      <c r="O42" s="170">
        <f>ROUND(E42*N42,2)</f>
        <v>0.14000000000000001</v>
      </c>
      <c r="P42" s="170">
        <v>0</v>
      </c>
      <c r="Q42" s="170">
        <f>ROUND(E42*P42,2)</f>
        <v>0</v>
      </c>
      <c r="R42" s="172"/>
      <c r="S42" s="172" t="s">
        <v>286</v>
      </c>
      <c r="T42" s="173" t="s">
        <v>287</v>
      </c>
      <c r="U42" s="157">
        <v>0</v>
      </c>
      <c r="V42" s="157">
        <f>ROUND(E42*U42,2)</f>
        <v>0</v>
      </c>
      <c r="W42" s="157"/>
      <c r="X42" s="157" t="s">
        <v>402</v>
      </c>
      <c r="Y42" s="157" t="s">
        <v>289</v>
      </c>
      <c r="Z42" s="146"/>
      <c r="AA42" s="146"/>
      <c r="AB42" s="146"/>
      <c r="AC42" s="146"/>
      <c r="AD42" s="146"/>
      <c r="AE42" s="146"/>
      <c r="AF42" s="146"/>
      <c r="AG42" s="146" t="s">
        <v>403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">
      <c r="A43" s="153"/>
      <c r="B43" s="154"/>
      <c r="C43" s="192" t="s">
        <v>798</v>
      </c>
      <c r="D43" s="188"/>
      <c r="E43" s="189">
        <v>0.8</v>
      </c>
      <c r="F43" s="157"/>
      <c r="G43" s="157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57"/>
      <c r="Z43" s="146"/>
      <c r="AA43" s="146"/>
      <c r="AB43" s="146"/>
      <c r="AC43" s="146"/>
      <c r="AD43" s="146"/>
      <c r="AE43" s="146"/>
      <c r="AF43" s="146"/>
      <c r="AG43" s="146" t="s">
        <v>353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">
      <c r="A44" s="153"/>
      <c r="B44" s="154"/>
      <c r="C44" s="193" t="s">
        <v>437</v>
      </c>
      <c r="D44" s="190"/>
      <c r="E44" s="191">
        <v>0.04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4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">
      <c r="A45" s="167">
        <v>16</v>
      </c>
      <c r="B45" s="168" t="s">
        <v>452</v>
      </c>
      <c r="C45" s="184" t="s">
        <v>453</v>
      </c>
      <c r="D45" s="169" t="s">
        <v>350</v>
      </c>
      <c r="E45" s="170">
        <v>188.62799999999999</v>
      </c>
      <c r="F45" s="171"/>
      <c r="G45" s="172">
        <f>ROUND(E45*F45,2)</f>
        <v>0</v>
      </c>
      <c r="H45" s="171"/>
      <c r="I45" s="172">
        <f>ROUND(E45*H45,2)</f>
        <v>0</v>
      </c>
      <c r="J45" s="171"/>
      <c r="K45" s="172">
        <f>ROUND(E45*J45,2)</f>
        <v>0</v>
      </c>
      <c r="L45" s="172">
        <v>21</v>
      </c>
      <c r="M45" s="172">
        <f>G45*(1+L45/100)</f>
        <v>0</v>
      </c>
      <c r="N45" s="170">
        <v>2.9999999999999997E-4</v>
      </c>
      <c r="O45" s="170">
        <f>ROUND(E45*N45,2)</f>
        <v>0.06</v>
      </c>
      <c r="P45" s="170">
        <v>0</v>
      </c>
      <c r="Q45" s="170">
        <f>ROUND(E45*P45,2)</f>
        <v>0</v>
      </c>
      <c r="R45" s="172" t="s">
        <v>401</v>
      </c>
      <c r="S45" s="172" t="s">
        <v>302</v>
      </c>
      <c r="T45" s="173" t="s">
        <v>351</v>
      </c>
      <c r="U45" s="157">
        <v>0</v>
      </c>
      <c r="V45" s="157">
        <f>ROUND(E45*U45,2)</f>
        <v>0</v>
      </c>
      <c r="W45" s="157"/>
      <c r="X45" s="157" t="s">
        <v>402</v>
      </c>
      <c r="Y45" s="157" t="s">
        <v>289</v>
      </c>
      <c r="Z45" s="146"/>
      <c r="AA45" s="146"/>
      <c r="AB45" s="146"/>
      <c r="AC45" s="146"/>
      <c r="AD45" s="146"/>
      <c r="AE45" s="146"/>
      <c r="AF45" s="146"/>
      <c r="AG45" s="146" t="s">
        <v>403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2" x14ac:dyDescent="0.2">
      <c r="A46" s="153"/>
      <c r="B46" s="154"/>
      <c r="C46" s="192" t="s">
        <v>799</v>
      </c>
      <c r="D46" s="188"/>
      <c r="E46" s="189">
        <v>188.62799999999999</v>
      </c>
      <c r="F46" s="157"/>
      <c r="G46" s="1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57"/>
      <c r="Z46" s="146"/>
      <c r="AA46" s="146"/>
      <c r="AB46" s="146"/>
      <c r="AC46" s="146"/>
      <c r="AD46" s="146"/>
      <c r="AE46" s="146"/>
      <c r="AF46" s="146"/>
      <c r="AG46" s="146" t="s">
        <v>353</v>
      </c>
      <c r="AH46" s="146">
        <v>5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x14ac:dyDescent="0.2">
      <c r="A47" s="160" t="s">
        <v>281</v>
      </c>
      <c r="B47" s="161" t="s">
        <v>195</v>
      </c>
      <c r="C47" s="182" t="s">
        <v>196</v>
      </c>
      <c r="D47" s="162"/>
      <c r="E47" s="163"/>
      <c r="F47" s="164"/>
      <c r="G47" s="164">
        <f>SUMIF(AG48:AG51,"&lt;&gt;NOR",G48:G51)</f>
        <v>0</v>
      </c>
      <c r="H47" s="164"/>
      <c r="I47" s="164">
        <f>SUM(I48:I51)</f>
        <v>0</v>
      </c>
      <c r="J47" s="164"/>
      <c r="K47" s="164">
        <f>SUM(K48:K51)</f>
        <v>0</v>
      </c>
      <c r="L47" s="164"/>
      <c r="M47" s="164">
        <f>SUM(M48:M51)</f>
        <v>0</v>
      </c>
      <c r="N47" s="163"/>
      <c r="O47" s="163">
        <f>SUM(O48:O51)</f>
        <v>31.35</v>
      </c>
      <c r="P47" s="163"/>
      <c r="Q47" s="163">
        <f>SUM(Q48:Q51)</f>
        <v>0</v>
      </c>
      <c r="R47" s="164"/>
      <c r="S47" s="164"/>
      <c r="T47" s="165"/>
      <c r="U47" s="159"/>
      <c r="V47" s="159">
        <f>SUM(V48:V51)</f>
        <v>30.17</v>
      </c>
      <c r="W47" s="159"/>
      <c r="X47" s="159"/>
      <c r="Y47" s="159"/>
      <c r="AG47" t="s">
        <v>282</v>
      </c>
    </row>
    <row r="48" spans="1:60" ht="22.5" outlineLevel="1" x14ac:dyDescent="0.2">
      <c r="A48" s="167">
        <v>17</v>
      </c>
      <c r="B48" s="168" t="s">
        <v>707</v>
      </c>
      <c r="C48" s="184" t="s">
        <v>708</v>
      </c>
      <c r="D48" s="169" t="s">
        <v>423</v>
      </c>
      <c r="E48" s="170">
        <v>251.4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0">
        <v>0.12471</v>
      </c>
      <c r="O48" s="170">
        <f>ROUND(E48*N48,2)</f>
        <v>31.35</v>
      </c>
      <c r="P48" s="170">
        <v>0</v>
      </c>
      <c r="Q48" s="170">
        <f>ROUND(E48*P48,2)</f>
        <v>0</v>
      </c>
      <c r="R48" s="172"/>
      <c r="S48" s="172" t="s">
        <v>286</v>
      </c>
      <c r="T48" s="173" t="s">
        <v>287</v>
      </c>
      <c r="U48" s="157">
        <v>0.12</v>
      </c>
      <c r="V48" s="157">
        <f>ROUND(E48*U48,2)</f>
        <v>30.17</v>
      </c>
      <c r="W48" s="157"/>
      <c r="X48" s="157" t="s">
        <v>288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290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92" t="s">
        <v>709</v>
      </c>
      <c r="D49" s="188"/>
      <c r="E49" s="189"/>
      <c r="F49" s="157"/>
      <c r="G49" s="1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57"/>
      <c r="Z49" s="146"/>
      <c r="AA49" s="146"/>
      <c r="AB49" s="146"/>
      <c r="AC49" s="146"/>
      <c r="AD49" s="146"/>
      <c r="AE49" s="146"/>
      <c r="AF49" s="146"/>
      <c r="AG49" s="146" t="s">
        <v>353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33.75" outlineLevel="3" x14ac:dyDescent="0.2">
      <c r="A50" s="153"/>
      <c r="B50" s="154"/>
      <c r="C50" s="192" t="s">
        <v>800</v>
      </c>
      <c r="D50" s="188"/>
      <c r="E50" s="189">
        <v>115.6</v>
      </c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57"/>
      <c r="Z50" s="146"/>
      <c r="AA50" s="146"/>
      <c r="AB50" s="146"/>
      <c r="AC50" s="146"/>
      <c r="AD50" s="146"/>
      <c r="AE50" s="146"/>
      <c r="AF50" s="146"/>
      <c r="AG50" s="146" t="s">
        <v>353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2.5" outlineLevel="3" x14ac:dyDescent="0.2">
      <c r="A51" s="153"/>
      <c r="B51" s="154"/>
      <c r="C51" s="192" t="s">
        <v>801</v>
      </c>
      <c r="D51" s="188"/>
      <c r="E51" s="189">
        <v>135.80000000000001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353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x14ac:dyDescent="0.2">
      <c r="A52" s="160" t="s">
        <v>281</v>
      </c>
      <c r="B52" s="161" t="s">
        <v>203</v>
      </c>
      <c r="C52" s="182" t="s">
        <v>204</v>
      </c>
      <c r="D52" s="162"/>
      <c r="E52" s="163"/>
      <c r="F52" s="164"/>
      <c r="G52" s="164">
        <f>SUMIF(AG53:AG53,"&lt;&gt;NOR",G53:G53)</f>
        <v>0</v>
      </c>
      <c r="H52" s="164"/>
      <c r="I52" s="164">
        <f>SUM(I53:I53)</f>
        <v>0</v>
      </c>
      <c r="J52" s="164"/>
      <c r="K52" s="164">
        <f>SUM(K53:K53)</f>
        <v>0</v>
      </c>
      <c r="L52" s="164"/>
      <c r="M52" s="164">
        <f>SUM(M53:M53)</f>
        <v>0</v>
      </c>
      <c r="N52" s="163"/>
      <c r="O52" s="163">
        <f>SUM(O53:O53)</f>
        <v>0</v>
      </c>
      <c r="P52" s="163"/>
      <c r="Q52" s="163">
        <f>SUM(Q53:Q53)</f>
        <v>0</v>
      </c>
      <c r="R52" s="164"/>
      <c r="S52" s="164"/>
      <c r="T52" s="165"/>
      <c r="U52" s="159"/>
      <c r="V52" s="159">
        <f>SUM(V53:V53)</f>
        <v>66.13</v>
      </c>
      <c r="W52" s="159"/>
      <c r="X52" s="159"/>
      <c r="Y52" s="159"/>
      <c r="AG52" t="s">
        <v>282</v>
      </c>
    </row>
    <row r="53" spans="1:60" outlineLevel="1" x14ac:dyDescent="0.2">
      <c r="A53" s="167">
        <v>18</v>
      </c>
      <c r="B53" s="168" t="s">
        <v>494</v>
      </c>
      <c r="C53" s="184" t="s">
        <v>495</v>
      </c>
      <c r="D53" s="169" t="s">
        <v>400</v>
      </c>
      <c r="E53" s="170">
        <v>169.57606999999999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0">
        <v>0</v>
      </c>
      <c r="O53" s="170">
        <f>ROUND(E53*N53,2)</f>
        <v>0</v>
      </c>
      <c r="P53" s="170">
        <v>0</v>
      </c>
      <c r="Q53" s="170">
        <f>ROUND(E53*P53,2)</f>
        <v>0</v>
      </c>
      <c r="R53" s="172"/>
      <c r="S53" s="172" t="s">
        <v>302</v>
      </c>
      <c r="T53" s="173" t="s">
        <v>351</v>
      </c>
      <c r="U53" s="157">
        <v>0.39</v>
      </c>
      <c r="V53" s="157">
        <f>ROUND(E53*U53,2)</f>
        <v>66.13</v>
      </c>
      <c r="W53" s="157"/>
      <c r="X53" s="157" t="s">
        <v>496</v>
      </c>
      <c r="Y53" s="157" t="s">
        <v>289</v>
      </c>
      <c r="Z53" s="146"/>
      <c r="AA53" s="146"/>
      <c r="AB53" s="146"/>
      <c r="AC53" s="146"/>
      <c r="AD53" s="146"/>
      <c r="AE53" s="146"/>
      <c r="AF53" s="146"/>
      <c r="AG53" s="146" t="s">
        <v>497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x14ac:dyDescent="0.2">
      <c r="A54" s="3"/>
      <c r="B54" s="4"/>
      <c r="C54" s="185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12</v>
      </c>
      <c r="AF54">
        <v>21</v>
      </c>
      <c r="AG54" t="s">
        <v>267</v>
      </c>
    </row>
    <row r="55" spans="1:60" x14ac:dyDescent="0.2">
      <c r="A55" s="149"/>
      <c r="B55" s="150" t="s">
        <v>31</v>
      </c>
      <c r="C55" s="186"/>
      <c r="D55" s="151"/>
      <c r="E55" s="152"/>
      <c r="F55" s="152"/>
      <c r="G55" s="166">
        <f>G8+G11+G30+G47+G52</f>
        <v>0</v>
      </c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f>SUMIF(L7:L53,AE54,G7:G53)</f>
        <v>0</v>
      </c>
      <c r="AF55">
        <f>SUMIF(L7:L53,AF54,G7:G53)</f>
        <v>0</v>
      </c>
      <c r="AG55" t="s">
        <v>343</v>
      </c>
    </row>
    <row r="56" spans="1:60" x14ac:dyDescent="0.2">
      <c r="A56" s="3"/>
      <c r="B56" s="4"/>
      <c r="C56" s="185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 x14ac:dyDescent="0.2">
      <c r="A57" s="3"/>
      <c r="B57" s="4"/>
      <c r="C57" s="185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735" t="s">
        <v>344</v>
      </c>
      <c r="B58" s="735"/>
      <c r="C58" s="736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737"/>
      <c r="B59" s="738"/>
      <c r="C59" s="739"/>
      <c r="D59" s="738"/>
      <c r="E59" s="738"/>
      <c r="F59" s="738"/>
      <c r="G59" s="740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G59" t="s">
        <v>345</v>
      </c>
    </row>
    <row r="60" spans="1:60" x14ac:dyDescent="0.2">
      <c r="A60" s="741"/>
      <c r="B60" s="742"/>
      <c r="C60" s="743"/>
      <c r="D60" s="742"/>
      <c r="E60" s="742"/>
      <c r="F60" s="742"/>
      <c r="G60" s="744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741"/>
      <c r="B61" s="742"/>
      <c r="C61" s="743"/>
      <c r="D61" s="742"/>
      <c r="E61" s="742"/>
      <c r="F61" s="742"/>
      <c r="G61" s="744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A62" s="741"/>
      <c r="B62" s="742"/>
      <c r="C62" s="743"/>
      <c r="D62" s="742"/>
      <c r="E62" s="742"/>
      <c r="F62" s="742"/>
      <c r="G62" s="744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A63" s="745"/>
      <c r="B63" s="746"/>
      <c r="C63" s="747"/>
      <c r="D63" s="746"/>
      <c r="E63" s="746"/>
      <c r="F63" s="746"/>
      <c r="G63" s="748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">
      <c r="A64" s="3"/>
      <c r="B64" s="4"/>
      <c r="C64" s="185"/>
      <c r="D64" s="6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3:33" x14ac:dyDescent="0.2">
      <c r="C65" s="187"/>
      <c r="D65" s="10"/>
      <c r="AG65" t="s">
        <v>347</v>
      </c>
    </row>
    <row r="66" spans="3:33" x14ac:dyDescent="0.2">
      <c r="D66" s="10"/>
    </row>
    <row r="67" spans="3:33" x14ac:dyDescent="0.2">
      <c r="D67" s="10"/>
    </row>
    <row r="68" spans="3:33" x14ac:dyDescent="0.2">
      <c r="D68" s="10"/>
    </row>
    <row r="69" spans="3:33" x14ac:dyDescent="0.2">
      <c r="D69" s="10"/>
    </row>
    <row r="70" spans="3:33" x14ac:dyDescent="0.2">
      <c r="D70" s="10"/>
    </row>
    <row r="71" spans="3:33" x14ac:dyDescent="0.2">
      <c r="D71" s="10"/>
    </row>
    <row r="72" spans="3:33" x14ac:dyDescent="0.2">
      <c r="D72" s="10"/>
    </row>
    <row r="73" spans="3:33" x14ac:dyDescent="0.2">
      <c r="D73" s="10"/>
    </row>
    <row r="74" spans="3:33" x14ac:dyDescent="0.2">
      <c r="D74" s="10"/>
    </row>
    <row r="75" spans="3:33" x14ac:dyDescent="0.2">
      <c r="D75" s="10"/>
    </row>
    <row r="76" spans="3:33" x14ac:dyDescent="0.2">
      <c r="D76" s="10"/>
    </row>
    <row r="77" spans="3:33" x14ac:dyDescent="0.2">
      <c r="D77" s="10"/>
    </row>
    <row r="78" spans="3:33" x14ac:dyDescent="0.2">
      <c r="D78" s="10"/>
    </row>
    <row r="79" spans="3:33" x14ac:dyDescent="0.2">
      <c r="D79" s="10"/>
    </row>
    <row r="80" spans="3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HraDQwDaAxQOCJ83OkmAdk358Ux3o84HXHJNcYKkByY6pL8WL99QJbeNFqO/2oySnd1jCTLXnythd8+aKvzGA==" saltValue="IVZ1AuIUyJlb21rEBeHAGw==" spinCount="100000" sheet="1" formatRows="0"/>
  <mergeCells count="6">
    <mergeCell ref="A59:G63"/>
    <mergeCell ref="A1:G1"/>
    <mergeCell ref="C2:G2"/>
    <mergeCell ref="C3:G3"/>
    <mergeCell ref="C4:G4"/>
    <mergeCell ref="A58:C58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73</v>
      </c>
      <c r="C3" s="754" t="s">
        <v>74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83</v>
      </c>
      <c r="C4" s="757" t="s">
        <v>84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158</v>
      </c>
      <c r="C8" s="182" t="s">
        <v>159</v>
      </c>
      <c r="D8" s="162"/>
      <c r="E8" s="163"/>
      <c r="F8" s="164"/>
      <c r="G8" s="164">
        <f>SUMIF(AG9:AG26,"&lt;&gt;NOR",G9:G26)</f>
        <v>0</v>
      </c>
      <c r="H8" s="164"/>
      <c r="I8" s="164">
        <f>SUM(I9:I26)</f>
        <v>0</v>
      </c>
      <c r="J8" s="164"/>
      <c r="K8" s="164">
        <f>SUM(K9:K26)</f>
        <v>0</v>
      </c>
      <c r="L8" s="164"/>
      <c r="M8" s="164">
        <f>SUM(M9:M26)</f>
        <v>0</v>
      </c>
      <c r="N8" s="163"/>
      <c r="O8" s="163">
        <f>SUM(O9:O26)</f>
        <v>0</v>
      </c>
      <c r="P8" s="163"/>
      <c r="Q8" s="163">
        <f>SUM(Q9:Q26)</f>
        <v>0</v>
      </c>
      <c r="R8" s="164"/>
      <c r="S8" s="164"/>
      <c r="T8" s="165"/>
      <c r="U8" s="159"/>
      <c r="V8" s="159">
        <f>SUM(V9:V26)</f>
        <v>20.56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364</v>
      </c>
      <c r="C9" s="184" t="s">
        <v>365</v>
      </c>
      <c r="D9" s="169" t="s">
        <v>356</v>
      </c>
      <c r="E9" s="170">
        <v>40.4998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0.223</v>
      </c>
      <c r="V9" s="157">
        <f>ROUND(E9*U9,2)</f>
        <v>9.0299999999999994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802</v>
      </c>
      <c r="D10" s="188"/>
      <c r="E10" s="189">
        <v>40.4998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">
      <c r="A11" s="153"/>
      <c r="B11" s="154"/>
      <c r="C11" s="192" t="s">
        <v>803</v>
      </c>
      <c r="D11" s="188"/>
      <c r="E11" s="189"/>
      <c r="F11" s="157"/>
      <c r="G11" s="157"/>
      <c r="H11" s="157"/>
      <c r="I11" s="157"/>
      <c r="J11" s="157"/>
      <c r="K11" s="157"/>
      <c r="L11" s="157"/>
      <c r="M11" s="157"/>
      <c r="N11" s="156"/>
      <c r="O11" s="156"/>
      <c r="P11" s="156"/>
      <c r="Q11" s="156"/>
      <c r="R11" s="157"/>
      <c r="S11" s="157"/>
      <c r="T11" s="157"/>
      <c r="U11" s="157"/>
      <c r="V11" s="157"/>
      <c r="W11" s="157"/>
      <c r="X11" s="157"/>
      <c r="Y11" s="157"/>
      <c r="Z11" s="146"/>
      <c r="AA11" s="146"/>
      <c r="AB11" s="146"/>
      <c r="AC11" s="146"/>
      <c r="AD11" s="146"/>
      <c r="AE11" s="146"/>
      <c r="AF11" s="146"/>
      <c r="AG11" s="146" t="s">
        <v>353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67">
        <v>2</v>
      </c>
      <c r="B12" s="168" t="s">
        <v>372</v>
      </c>
      <c r="C12" s="184" t="s">
        <v>373</v>
      </c>
      <c r="D12" s="169" t="s">
        <v>356</v>
      </c>
      <c r="E12" s="170">
        <v>14.17493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0.09</v>
      </c>
      <c r="V12" s="157">
        <f>ROUND(E12*U12,2)</f>
        <v>1.28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804</v>
      </c>
      <c r="D13" s="188"/>
      <c r="E13" s="189">
        <v>14.17493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5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3</v>
      </c>
      <c r="B14" s="168" t="s">
        <v>375</v>
      </c>
      <c r="C14" s="184" t="s">
        <v>376</v>
      </c>
      <c r="D14" s="169" t="s">
        <v>356</v>
      </c>
      <c r="E14" s="170">
        <v>40.419800000000002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</v>
      </c>
      <c r="O14" s="170">
        <f>ROUND(E14*N14,2)</f>
        <v>0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0.01</v>
      </c>
      <c r="V14" s="157">
        <f>ROUND(E14*U14,2)</f>
        <v>0.4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290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805</v>
      </c>
      <c r="D15" s="188"/>
      <c r="E15" s="189">
        <v>40.4998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">
      <c r="A16" s="153"/>
      <c r="B16" s="154"/>
      <c r="C16" s="192" t="s">
        <v>806</v>
      </c>
      <c r="D16" s="188"/>
      <c r="E16" s="189">
        <v>-0.08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4</v>
      </c>
      <c r="B17" s="168" t="s">
        <v>379</v>
      </c>
      <c r="C17" s="184" t="s">
        <v>380</v>
      </c>
      <c r="D17" s="169" t="s">
        <v>356</v>
      </c>
      <c r="E17" s="170">
        <v>0.08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0.04</v>
      </c>
      <c r="V17" s="157">
        <f>ROUND(E17*U17,2)</f>
        <v>0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807</v>
      </c>
      <c r="D18" s="188"/>
      <c r="E18" s="189">
        <v>0.08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67">
        <v>5</v>
      </c>
      <c r="B19" s="168" t="s">
        <v>385</v>
      </c>
      <c r="C19" s="184" t="s">
        <v>386</v>
      </c>
      <c r="D19" s="169" t="s">
        <v>356</v>
      </c>
      <c r="E19" s="170">
        <v>40.419800000000002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0">
        <v>0</v>
      </c>
      <c r="O19" s="170">
        <f>ROUND(E19*N19,2)</f>
        <v>0</v>
      </c>
      <c r="P19" s="170">
        <v>0</v>
      </c>
      <c r="Q19" s="170">
        <f>ROUND(E19*P19,2)</f>
        <v>0</v>
      </c>
      <c r="R19" s="172"/>
      <c r="S19" s="172" t="s">
        <v>302</v>
      </c>
      <c r="T19" s="173" t="s">
        <v>351</v>
      </c>
      <c r="U19" s="157">
        <v>8.9999999999999993E-3</v>
      </c>
      <c r="V19" s="157">
        <f>ROUND(E19*U19,2)</f>
        <v>0.36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290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2" x14ac:dyDescent="0.2">
      <c r="A20" s="153"/>
      <c r="B20" s="154"/>
      <c r="C20" s="192" t="s">
        <v>808</v>
      </c>
      <c r="D20" s="188"/>
      <c r="E20" s="189">
        <v>40.419800000000002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353</v>
      </c>
      <c r="AH20" s="146">
        <v>5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67">
        <v>6</v>
      </c>
      <c r="B21" s="168" t="s">
        <v>679</v>
      </c>
      <c r="C21" s="184" t="s">
        <v>680</v>
      </c>
      <c r="D21" s="169" t="s">
        <v>350</v>
      </c>
      <c r="E21" s="170">
        <v>98.89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0">
        <v>0</v>
      </c>
      <c r="O21" s="170">
        <f>ROUND(E21*N21,2)</f>
        <v>0</v>
      </c>
      <c r="P21" s="170">
        <v>0</v>
      </c>
      <c r="Q21" s="170">
        <f>ROUND(E21*P21,2)</f>
        <v>0</v>
      </c>
      <c r="R21" s="172"/>
      <c r="S21" s="172" t="s">
        <v>302</v>
      </c>
      <c r="T21" s="173" t="s">
        <v>351</v>
      </c>
      <c r="U21" s="157">
        <v>9.6000000000000002E-2</v>
      </c>
      <c r="V21" s="157">
        <f>ROUND(E21*U21,2)</f>
        <v>9.49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290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92" t="s">
        <v>809</v>
      </c>
      <c r="D22" s="188"/>
      <c r="E22" s="189">
        <v>98.89</v>
      </c>
      <c r="F22" s="157"/>
      <c r="G22" s="1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353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ht="22.5" outlineLevel="1" x14ac:dyDescent="0.2">
      <c r="A23" s="167">
        <v>7</v>
      </c>
      <c r="B23" s="168" t="s">
        <v>392</v>
      </c>
      <c r="C23" s="184" t="s">
        <v>393</v>
      </c>
      <c r="D23" s="169" t="s">
        <v>356</v>
      </c>
      <c r="E23" s="170">
        <v>4.0419799999999997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0">
        <v>0</v>
      </c>
      <c r="O23" s="170">
        <f>ROUND(E23*N23,2)</f>
        <v>0</v>
      </c>
      <c r="P23" s="170">
        <v>0</v>
      </c>
      <c r="Q23" s="170">
        <f>ROUND(E23*P23,2)</f>
        <v>0</v>
      </c>
      <c r="R23" s="172"/>
      <c r="S23" s="172" t="s">
        <v>302</v>
      </c>
      <c r="T23" s="173" t="s">
        <v>351</v>
      </c>
      <c r="U23" s="157">
        <v>0</v>
      </c>
      <c r="V23" s="157">
        <f>ROUND(E23*U23,2)</f>
        <v>0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290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92" t="s">
        <v>810</v>
      </c>
      <c r="D24" s="188"/>
      <c r="E24" s="189">
        <v>4.0419799999999997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67">
        <v>8</v>
      </c>
      <c r="B25" s="168" t="s">
        <v>395</v>
      </c>
      <c r="C25" s="184" t="s">
        <v>396</v>
      </c>
      <c r="D25" s="169" t="s">
        <v>356</v>
      </c>
      <c r="E25" s="170">
        <v>36.37782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0">
        <v>0</v>
      </c>
      <c r="O25" s="170">
        <f>ROUND(E25*N25,2)</f>
        <v>0</v>
      </c>
      <c r="P25" s="170">
        <v>0</v>
      </c>
      <c r="Q25" s="170">
        <f>ROUND(E25*P25,2)</f>
        <v>0</v>
      </c>
      <c r="R25" s="172"/>
      <c r="S25" s="172" t="s">
        <v>286</v>
      </c>
      <c r="T25" s="173" t="s">
        <v>351</v>
      </c>
      <c r="U25" s="157">
        <v>0</v>
      </c>
      <c r="V25" s="157">
        <f>ROUND(E25*U25,2)</f>
        <v>0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290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92" t="s">
        <v>811</v>
      </c>
      <c r="D26" s="188"/>
      <c r="E26" s="189">
        <v>36.37782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353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0" t="s">
        <v>281</v>
      </c>
      <c r="B27" s="161" t="s">
        <v>180</v>
      </c>
      <c r="C27" s="182" t="s">
        <v>181</v>
      </c>
      <c r="D27" s="162"/>
      <c r="E27" s="163"/>
      <c r="F27" s="164"/>
      <c r="G27" s="164">
        <f>SUMIF(AG28:AG48,"&lt;&gt;NOR",G28:G48)</f>
        <v>0</v>
      </c>
      <c r="H27" s="164"/>
      <c r="I27" s="164">
        <f>SUM(I28:I48)</f>
        <v>0</v>
      </c>
      <c r="J27" s="164"/>
      <c r="K27" s="164">
        <f>SUM(K28:K48)</f>
        <v>0</v>
      </c>
      <c r="L27" s="164"/>
      <c r="M27" s="164">
        <f>SUM(M28:M48)</f>
        <v>0</v>
      </c>
      <c r="N27" s="163"/>
      <c r="O27" s="163">
        <f>SUM(O28:O48)</f>
        <v>109.23000000000003</v>
      </c>
      <c r="P27" s="163"/>
      <c r="Q27" s="163">
        <f>SUM(Q28:Q48)</f>
        <v>0</v>
      </c>
      <c r="R27" s="164"/>
      <c r="S27" s="164"/>
      <c r="T27" s="165"/>
      <c r="U27" s="159"/>
      <c r="V27" s="159">
        <f>SUM(V28:V48)</f>
        <v>118.57</v>
      </c>
      <c r="W27" s="159"/>
      <c r="X27" s="159"/>
      <c r="Y27" s="159"/>
      <c r="AG27" t="s">
        <v>282</v>
      </c>
    </row>
    <row r="28" spans="1:60" outlineLevel="1" x14ac:dyDescent="0.2">
      <c r="A28" s="167">
        <v>9</v>
      </c>
      <c r="B28" s="168" t="s">
        <v>693</v>
      </c>
      <c r="C28" s="184" t="s">
        <v>694</v>
      </c>
      <c r="D28" s="169" t="s">
        <v>350</v>
      </c>
      <c r="E28" s="170">
        <v>98.89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0.43</v>
      </c>
      <c r="O28" s="170">
        <f>ROUND(E28*N28,2)</f>
        <v>42.52</v>
      </c>
      <c r="P28" s="170">
        <v>0</v>
      </c>
      <c r="Q28" s="170">
        <f>ROUND(E28*P28,2)</f>
        <v>0</v>
      </c>
      <c r="R28" s="172"/>
      <c r="S28" s="172" t="s">
        <v>302</v>
      </c>
      <c r="T28" s="173" t="s">
        <v>351</v>
      </c>
      <c r="U28" s="157">
        <v>2.8000000000000001E-2</v>
      </c>
      <c r="V28" s="157">
        <f>ROUND(E28*U28,2)</f>
        <v>2.77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812</v>
      </c>
      <c r="D29" s="188"/>
      <c r="E29" s="189">
        <v>98.89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10</v>
      </c>
      <c r="B30" s="168" t="s">
        <v>413</v>
      </c>
      <c r="C30" s="184" t="s">
        <v>414</v>
      </c>
      <c r="D30" s="169" t="s">
        <v>350</v>
      </c>
      <c r="E30" s="170">
        <v>98.89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0</v>
      </c>
      <c r="O30" s="170">
        <f>ROUND(E30*N30,2)</f>
        <v>0</v>
      </c>
      <c r="P30" s="170">
        <v>0</v>
      </c>
      <c r="Q30" s="170">
        <f>ROUND(E30*P30,2)</f>
        <v>0</v>
      </c>
      <c r="R30" s="172"/>
      <c r="S30" s="172" t="s">
        <v>302</v>
      </c>
      <c r="T30" s="173" t="s">
        <v>351</v>
      </c>
      <c r="U30" s="157">
        <v>9.0999999999999998E-2</v>
      </c>
      <c r="V30" s="157">
        <f>ROUND(E30*U30,2)</f>
        <v>9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92" t="s">
        <v>813</v>
      </c>
      <c r="D31" s="188"/>
      <c r="E31" s="189">
        <v>98.89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353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67">
        <v>11</v>
      </c>
      <c r="B32" s="168" t="s">
        <v>727</v>
      </c>
      <c r="C32" s="184" t="s">
        <v>728</v>
      </c>
      <c r="D32" s="169" t="s">
        <v>350</v>
      </c>
      <c r="E32" s="170">
        <v>89.9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0">
        <v>0</v>
      </c>
      <c r="O32" s="170">
        <f>ROUND(E32*N32,2)</f>
        <v>0</v>
      </c>
      <c r="P32" s="170">
        <v>0</v>
      </c>
      <c r="Q32" s="170">
        <f>ROUND(E32*P32,2)</f>
        <v>0</v>
      </c>
      <c r="R32" s="172"/>
      <c r="S32" s="172" t="s">
        <v>302</v>
      </c>
      <c r="T32" s="173" t="s">
        <v>351</v>
      </c>
      <c r="U32" s="157">
        <v>5.5E-2</v>
      </c>
      <c r="V32" s="157">
        <f>ROUND(E32*U32,2)</f>
        <v>4.9400000000000004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290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92" t="s">
        <v>814</v>
      </c>
      <c r="D33" s="188"/>
      <c r="E33" s="189">
        <v>89.9</v>
      </c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57"/>
      <c r="Z33" s="146"/>
      <c r="AA33" s="146"/>
      <c r="AB33" s="146"/>
      <c r="AC33" s="146"/>
      <c r="AD33" s="146"/>
      <c r="AE33" s="146"/>
      <c r="AF33" s="146"/>
      <c r="AG33" s="146" t="s">
        <v>353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67">
        <v>12</v>
      </c>
      <c r="B34" s="168" t="s">
        <v>815</v>
      </c>
      <c r="C34" s="184" t="s">
        <v>816</v>
      </c>
      <c r="D34" s="169" t="s">
        <v>350</v>
      </c>
      <c r="E34" s="170">
        <v>89.9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0">
        <v>0.25335999999999997</v>
      </c>
      <c r="O34" s="170">
        <f>ROUND(E34*N34,2)</f>
        <v>22.78</v>
      </c>
      <c r="P34" s="170">
        <v>0</v>
      </c>
      <c r="Q34" s="170">
        <f>ROUND(E34*P34,2)</f>
        <v>0</v>
      </c>
      <c r="R34" s="172"/>
      <c r="S34" s="172" t="s">
        <v>286</v>
      </c>
      <c r="T34" s="173" t="s">
        <v>287</v>
      </c>
      <c r="U34" s="157">
        <v>0.14199999999999999</v>
      </c>
      <c r="V34" s="157">
        <f>ROUND(E34*U34,2)</f>
        <v>12.77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290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92" t="s">
        <v>814</v>
      </c>
      <c r="D35" s="188"/>
      <c r="E35" s="189">
        <v>89.9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>
        <v>5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67">
        <v>13</v>
      </c>
      <c r="B36" s="168" t="s">
        <v>732</v>
      </c>
      <c r="C36" s="184" t="s">
        <v>733</v>
      </c>
      <c r="D36" s="169" t="s">
        <v>350</v>
      </c>
      <c r="E36" s="170">
        <v>98.89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0">
        <v>2.647E-2</v>
      </c>
      <c r="O36" s="170">
        <f>ROUND(E36*N36,2)</f>
        <v>2.62</v>
      </c>
      <c r="P36" s="170">
        <v>0</v>
      </c>
      <c r="Q36" s="170">
        <f>ROUND(E36*P36,2)</f>
        <v>0</v>
      </c>
      <c r="R36" s="172"/>
      <c r="S36" s="172" t="s">
        <v>286</v>
      </c>
      <c r="T36" s="173" t="s">
        <v>287</v>
      </c>
      <c r="U36" s="157">
        <v>0.01</v>
      </c>
      <c r="V36" s="157">
        <f>ROUND(E36*U36,2)</f>
        <v>0.99</v>
      </c>
      <c r="W36" s="157"/>
      <c r="X36" s="157" t="s">
        <v>288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290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92" t="s">
        <v>813</v>
      </c>
      <c r="D37" s="188"/>
      <c r="E37" s="189">
        <v>98.89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ht="22.5" outlineLevel="1" x14ac:dyDescent="0.2">
      <c r="A38" s="167">
        <v>14</v>
      </c>
      <c r="B38" s="168" t="s">
        <v>817</v>
      </c>
      <c r="C38" s="184" t="s">
        <v>818</v>
      </c>
      <c r="D38" s="169" t="s">
        <v>350</v>
      </c>
      <c r="E38" s="170">
        <v>89.9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0">
        <v>0.23891999999999999</v>
      </c>
      <c r="O38" s="170">
        <f>ROUND(E38*N38,2)</f>
        <v>21.48</v>
      </c>
      <c r="P38" s="170">
        <v>0</v>
      </c>
      <c r="Q38" s="170">
        <f>ROUND(E38*P38,2)</f>
        <v>0</v>
      </c>
      <c r="R38" s="172"/>
      <c r="S38" s="172" t="s">
        <v>286</v>
      </c>
      <c r="T38" s="173" t="s">
        <v>287</v>
      </c>
      <c r="U38" s="157">
        <v>0.98</v>
      </c>
      <c r="V38" s="157">
        <f>ROUND(E38*U38,2)</f>
        <v>88.1</v>
      </c>
      <c r="W38" s="157"/>
      <c r="X38" s="157" t="s">
        <v>288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290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2.5" outlineLevel="2" x14ac:dyDescent="0.2">
      <c r="A39" s="153"/>
      <c r="B39" s="154"/>
      <c r="C39" s="192" t="s">
        <v>819</v>
      </c>
      <c r="D39" s="188"/>
      <c r="E39" s="189">
        <v>89.9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353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67">
        <v>15</v>
      </c>
      <c r="B40" s="168" t="s">
        <v>796</v>
      </c>
      <c r="C40" s="184" t="s">
        <v>820</v>
      </c>
      <c r="D40" s="169" t="s">
        <v>350</v>
      </c>
      <c r="E40" s="170">
        <v>14.7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0">
        <v>0.12</v>
      </c>
      <c r="O40" s="170">
        <f>ROUND(E40*N40,2)</f>
        <v>1.76</v>
      </c>
      <c r="P40" s="170">
        <v>0</v>
      </c>
      <c r="Q40" s="170">
        <f>ROUND(E40*P40,2)</f>
        <v>0</v>
      </c>
      <c r="R40" s="172"/>
      <c r="S40" s="172" t="s">
        <v>286</v>
      </c>
      <c r="T40" s="173" t="s">
        <v>287</v>
      </c>
      <c r="U40" s="157">
        <v>0</v>
      </c>
      <c r="V40" s="157">
        <f>ROUND(E40*U40,2)</f>
        <v>0</v>
      </c>
      <c r="W40" s="157"/>
      <c r="X40" s="157" t="s">
        <v>402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403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92" t="s">
        <v>821</v>
      </c>
      <c r="D41" s="188"/>
      <c r="E41" s="189">
        <v>14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353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3" x14ac:dyDescent="0.2">
      <c r="A42" s="153"/>
      <c r="B42" s="154"/>
      <c r="C42" s="193" t="s">
        <v>437</v>
      </c>
      <c r="D42" s="190"/>
      <c r="E42" s="191">
        <v>0.7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>
        <v>4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1" x14ac:dyDescent="0.2">
      <c r="A43" s="167">
        <v>16</v>
      </c>
      <c r="B43" s="168" t="s">
        <v>822</v>
      </c>
      <c r="C43" s="184" t="s">
        <v>823</v>
      </c>
      <c r="D43" s="169" t="s">
        <v>350</v>
      </c>
      <c r="E43" s="170">
        <v>83.49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0.216</v>
      </c>
      <c r="O43" s="170">
        <f>ROUND(E43*N43,2)</f>
        <v>18.03</v>
      </c>
      <c r="P43" s="170">
        <v>0</v>
      </c>
      <c r="Q43" s="170">
        <f>ROUND(E43*P43,2)</f>
        <v>0</v>
      </c>
      <c r="R43" s="172"/>
      <c r="S43" s="172" t="s">
        <v>286</v>
      </c>
      <c r="T43" s="173" t="s">
        <v>287</v>
      </c>
      <c r="U43" s="157">
        <v>0</v>
      </c>
      <c r="V43" s="157">
        <f>ROUND(E43*U43,2)</f>
        <v>0</v>
      </c>
      <c r="W43" s="157"/>
      <c r="X43" s="157" t="s">
        <v>402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403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92" t="s">
        <v>824</v>
      </c>
      <c r="D44" s="188"/>
      <c r="E44" s="189"/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92" t="s">
        <v>825</v>
      </c>
      <c r="D45" s="188"/>
      <c r="E45" s="189">
        <v>75.900000000000006</v>
      </c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57"/>
      <c r="Z45" s="146"/>
      <c r="AA45" s="146"/>
      <c r="AB45" s="146"/>
      <c r="AC45" s="146"/>
      <c r="AD45" s="146"/>
      <c r="AE45" s="146"/>
      <c r="AF45" s="146"/>
      <c r="AG45" s="146" t="s">
        <v>353</v>
      </c>
      <c r="AH45" s="146">
        <v>0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93" t="s">
        <v>826</v>
      </c>
      <c r="D46" s="190"/>
      <c r="E46" s="191">
        <v>7.59</v>
      </c>
      <c r="F46" s="157"/>
      <c r="G46" s="1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57"/>
      <c r="Z46" s="146"/>
      <c r="AA46" s="146"/>
      <c r="AB46" s="146"/>
      <c r="AC46" s="146"/>
      <c r="AD46" s="146"/>
      <c r="AE46" s="146"/>
      <c r="AF46" s="146"/>
      <c r="AG46" s="146" t="s">
        <v>353</v>
      </c>
      <c r="AH46" s="146">
        <v>4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67">
        <v>17</v>
      </c>
      <c r="B47" s="168" t="s">
        <v>452</v>
      </c>
      <c r="C47" s="184" t="s">
        <v>453</v>
      </c>
      <c r="D47" s="169" t="s">
        <v>350</v>
      </c>
      <c r="E47" s="170">
        <v>118.66800000000001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0">
        <v>2.9999999999999997E-4</v>
      </c>
      <c r="O47" s="170">
        <f>ROUND(E47*N47,2)</f>
        <v>0.04</v>
      </c>
      <c r="P47" s="170">
        <v>0</v>
      </c>
      <c r="Q47" s="170">
        <f>ROUND(E47*P47,2)</f>
        <v>0</v>
      </c>
      <c r="R47" s="172" t="s">
        <v>401</v>
      </c>
      <c r="S47" s="172" t="s">
        <v>302</v>
      </c>
      <c r="T47" s="173" t="s">
        <v>351</v>
      </c>
      <c r="U47" s="157">
        <v>0</v>
      </c>
      <c r="V47" s="157">
        <f>ROUND(E47*U47,2)</f>
        <v>0</v>
      </c>
      <c r="W47" s="157"/>
      <c r="X47" s="157" t="s">
        <v>402</v>
      </c>
      <c r="Y47" s="157" t="s">
        <v>289</v>
      </c>
      <c r="Z47" s="146"/>
      <c r="AA47" s="146"/>
      <c r="AB47" s="146"/>
      <c r="AC47" s="146"/>
      <c r="AD47" s="146"/>
      <c r="AE47" s="146"/>
      <c r="AF47" s="146"/>
      <c r="AG47" s="146" t="s">
        <v>403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92" t="s">
        <v>827</v>
      </c>
      <c r="D48" s="188"/>
      <c r="E48" s="189">
        <v>118.66800000000001</v>
      </c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57"/>
      <c r="Z48" s="146"/>
      <c r="AA48" s="146"/>
      <c r="AB48" s="146"/>
      <c r="AC48" s="146"/>
      <c r="AD48" s="146"/>
      <c r="AE48" s="146"/>
      <c r="AF48" s="146"/>
      <c r="AG48" s="146" t="s">
        <v>353</v>
      </c>
      <c r="AH48" s="146">
        <v>5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x14ac:dyDescent="0.2">
      <c r="A49" s="160" t="s">
        <v>281</v>
      </c>
      <c r="B49" s="161" t="s">
        <v>195</v>
      </c>
      <c r="C49" s="182" t="s">
        <v>196</v>
      </c>
      <c r="D49" s="162"/>
      <c r="E49" s="163"/>
      <c r="F49" s="164"/>
      <c r="G49" s="164">
        <f>SUMIF(AG50:AG53,"&lt;&gt;NOR",G50:G53)</f>
        <v>0</v>
      </c>
      <c r="H49" s="164"/>
      <c r="I49" s="164">
        <f>SUM(I50:I53)</f>
        <v>0</v>
      </c>
      <c r="J49" s="164"/>
      <c r="K49" s="164">
        <f>SUM(K50:K53)</f>
        <v>0</v>
      </c>
      <c r="L49" s="164"/>
      <c r="M49" s="164">
        <f>SUM(M50:M53)</f>
        <v>0</v>
      </c>
      <c r="N49" s="163"/>
      <c r="O49" s="163">
        <f>SUM(O50:O53)</f>
        <v>8.8699999999999992</v>
      </c>
      <c r="P49" s="163"/>
      <c r="Q49" s="163">
        <f>SUM(Q50:Q53)</f>
        <v>0</v>
      </c>
      <c r="R49" s="164"/>
      <c r="S49" s="164"/>
      <c r="T49" s="165"/>
      <c r="U49" s="159"/>
      <c r="V49" s="159">
        <f>SUM(V50:V53)</f>
        <v>8.5299999999999994</v>
      </c>
      <c r="W49" s="159"/>
      <c r="X49" s="159"/>
      <c r="Y49" s="159"/>
      <c r="AG49" t="s">
        <v>282</v>
      </c>
    </row>
    <row r="50" spans="1:60" ht="22.5" outlineLevel="1" x14ac:dyDescent="0.2">
      <c r="A50" s="167">
        <v>18</v>
      </c>
      <c r="B50" s="168" t="s">
        <v>707</v>
      </c>
      <c r="C50" s="184" t="s">
        <v>708</v>
      </c>
      <c r="D50" s="169" t="s">
        <v>423</v>
      </c>
      <c r="E50" s="170">
        <v>71.099999999999994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0">
        <v>0.12471</v>
      </c>
      <c r="O50" s="170">
        <f>ROUND(E50*N50,2)</f>
        <v>8.8699999999999992</v>
      </c>
      <c r="P50" s="170">
        <v>0</v>
      </c>
      <c r="Q50" s="170">
        <f>ROUND(E50*P50,2)</f>
        <v>0</v>
      </c>
      <c r="R50" s="172"/>
      <c r="S50" s="172" t="s">
        <v>286</v>
      </c>
      <c r="T50" s="173" t="s">
        <v>287</v>
      </c>
      <c r="U50" s="157">
        <v>0.12</v>
      </c>
      <c r="V50" s="157">
        <f>ROUND(E50*U50,2)</f>
        <v>8.5299999999999994</v>
      </c>
      <c r="W50" s="157"/>
      <c r="X50" s="157" t="s">
        <v>288</v>
      </c>
      <c r="Y50" s="157" t="s">
        <v>289</v>
      </c>
      <c r="Z50" s="146"/>
      <c r="AA50" s="146"/>
      <c r="AB50" s="146"/>
      <c r="AC50" s="146"/>
      <c r="AD50" s="146"/>
      <c r="AE50" s="146"/>
      <c r="AF50" s="146"/>
      <c r="AG50" s="146" t="s">
        <v>290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92" t="s">
        <v>709</v>
      </c>
      <c r="D51" s="188"/>
      <c r="E51" s="189"/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353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3" x14ac:dyDescent="0.2">
      <c r="A52" s="153"/>
      <c r="B52" s="154"/>
      <c r="C52" s="192" t="s">
        <v>828</v>
      </c>
      <c r="D52" s="188"/>
      <c r="E52" s="189">
        <v>67.5</v>
      </c>
      <c r="F52" s="157"/>
      <c r="G52" s="157"/>
      <c r="H52" s="157"/>
      <c r="I52" s="157"/>
      <c r="J52" s="157"/>
      <c r="K52" s="157"/>
      <c r="L52" s="157"/>
      <c r="M52" s="157"/>
      <c r="N52" s="156"/>
      <c r="O52" s="156"/>
      <c r="P52" s="156"/>
      <c r="Q52" s="156"/>
      <c r="R52" s="157"/>
      <c r="S52" s="157"/>
      <c r="T52" s="157"/>
      <c r="U52" s="157"/>
      <c r="V52" s="157"/>
      <c r="W52" s="157"/>
      <c r="X52" s="157"/>
      <c r="Y52" s="157"/>
      <c r="Z52" s="146"/>
      <c r="AA52" s="146"/>
      <c r="AB52" s="146"/>
      <c r="AC52" s="146"/>
      <c r="AD52" s="146"/>
      <c r="AE52" s="146"/>
      <c r="AF52" s="146"/>
      <c r="AG52" s="146" t="s">
        <v>353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">
      <c r="A53" s="153"/>
      <c r="B53" s="154"/>
      <c r="C53" s="192" t="s">
        <v>829</v>
      </c>
      <c r="D53" s="188"/>
      <c r="E53" s="189">
        <v>3.6</v>
      </c>
      <c r="F53" s="157"/>
      <c r="G53" s="1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353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x14ac:dyDescent="0.2">
      <c r="A54" s="160" t="s">
        <v>281</v>
      </c>
      <c r="B54" s="161" t="s">
        <v>203</v>
      </c>
      <c r="C54" s="182" t="s">
        <v>204</v>
      </c>
      <c r="D54" s="162"/>
      <c r="E54" s="163"/>
      <c r="F54" s="164"/>
      <c r="G54" s="164">
        <f>SUMIF(AG55:AG55,"&lt;&gt;NOR",G55:G55)</f>
        <v>0</v>
      </c>
      <c r="H54" s="164"/>
      <c r="I54" s="164">
        <f>SUM(I55:I55)</f>
        <v>0</v>
      </c>
      <c r="J54" s="164"/>
      <c r="K54" s="164">
        <f>SUM(K55:K55)</f>
        <v>0</v>
      </c>
      <c r="L54" s="164"/>
      <c r="M54" s="164">
        <f>SUM(M55:M55)</f>
        <v>0</v>
      </c>
      <c r="N54" s="163"/>
      <c r="O54" s="163">
        <f>SUM(O55:O55)</f>
        <v>0</v>
      </c>
      <c r="P54" s="163"/>
      <c r="Q54" s="163">
        <f>SUM(Q55:Q55)</f>
        <v>0</v>
      </c>
      <c r="R54" s="164"/>
      <c r="S54" s="164"/>
      <c r="T54" s="165"/>
      <c r="U54" s="159"/>
      <c r="V54" s="159">
        <f>SUM(V55:V55)</f>
        <v>46.06</v>
      </c>
      <c r="W54" s="159"/>
      <c r="X54" s="159"/>
      <c r="Y54" s="159"/>
      <c r="AG54" t="s">
        <v>282</v>
      </c>
    </row>
    <row r="55" spans="1:60" outlineLevel="1" x14ac:dyDescent="0.2">
      <c r="A55" s="167">
        <v>19</v>
      </c>
      <c r="B55" s="168" t="s">
        <v>494</v>
      </c>
      <c r="C55" s="184" t="s">
        <v>495</v>
      </c>
      <c r="D55" s="169" t="s">
        <v>400</v>
      </c>
      <c r="E55" s="170">
        <v>118.09661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0">
        <v>0</v>
      </c>
      <c r="O55" s="170">
        <f>ROUND(E55*N55,2)</f>
        <v>0</v>
      </c>
      <c r="P55" s="170">
        <v>0</v>
      </c>
      <c r="Q55" s="170">
        <f>ROUND(E55*P55,2)</f>
        <v>0</v>
      </c>
      <c r="R55" s="172"/>
      <c r="S55" s="172" t="s">
        <v>302</v>
      </c>
      <c r="T55" s="173" t="s">
        <v>351</v>
      </c>
      <c r="U55" s="157">
        <v>0.39</v>
      </c>
      <c r="V55" s="157">
        <f>ROUND(E55*U55,2)</f>
        <v>46.06</v>
      </c>
      <c r="W55" s="157"/>
      <c r="X55" s="157" t="s">
        <v>496</v>
      </c>
      <c r="Y55" s="157" t="s">
        <v>289</v>
      </c>
      <c r="Z55" s="146"/>
      <c r="AA55" s="146"/>
      <c r="AB55" s="146"/>
      <c r="AC55" s="146"/>
      <c r="AD55" s="146"/>
      <c r="AE55" s="146"/>
      <c r="AF55" s="146"/>
      <c r="AG55" s="146" t="s">
        <v>497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x14ac:dyDescent="0.2">
      <c r="A56" s="3"/>
      <c r="B56" s="4"/>
      <c r="C56" s="185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v>12</v>
      </c>
      <c r="AF56">
        <v>21</v>
      </c>
      <c r="AG56" t="s">
        <v>267</v>
      </c>
    </row>
    <row r="57" spans="1:60" x14ac:dyDescent="0.2">
      <c r="A57" s="149"/>
      <c r="B57" s="150" t="s">
        <v>31</v>
      </c>
      <c r="C57" s="186"/>
      <c r="D57" s="151"/>
      <c r="E57" s="152"/>
      <c r="F57" s="152"/>
      <c r="G57" s="166">
        <f>G8+G27+G49+G54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f>SUMIF(L7:L55,AE56,G7:G55)</f>
        <v>0</v>
      </c>
      <c r="AF57">
        <f>SUMIF(L7:L55,AF56,G7:G55)</f>
        <v>0</v>
      </c>
      <c r="AG57" t="s">
        <v>343</v>
      </c>
    </row>
    <row r="58" spans="1:60" x14ac:dyDescent="0.2">
      <c r="A58" s="3"/>
      <c r="B58" s="4"/>
      <c r="C58" s="185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3"/>
      <c r="B59" s="4"/>
      <c r="C59" s="185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735" t="s">
        <v>344</v>
      </c>
      <c r="B60" s="735"/>
      <c r="C60" s="736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737"/>
      <c r="B61" s="738"/>
      <c r="C61" s="739"/>
      <c r="D61" s="738"/>
      <c r="E61" s="738"/>
      <c r="F61" s="738"/>
      <c r="G61" s="740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G61" t="s">
        <v>345</v>
      </c>
    </row>
    <row r="62" spans="1:60" x14ac:dyDescent="0.2">
      <c r="A62" s="741"/>
      <c r="B62" s="742"/>
      <c r="C62" s="743"/>
      <c r="D62" s="742"/>
      <c r="E62" s="742"/>
      <c r="F62" s="742"/>
      <c r="G62" s="744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A63" s="741"/>
      <c r="B63" s="742"/>
      <c r="C63" s="743"/>
      <c r="D63" s="742"/>
      <c r="E63" s="742"/>
      <c r="F63" s="742"/>
      <c r="G63" s="744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">
      <c r="A64" s="741"/>
      <c r="B64" s="742"/>
      <c r="C64" s="743"/>
      <c r="D64" s="742"/>
      <c r="E64" s="742"/>
      <c r="F64" s="742"/>
      <c r="G64" s="744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">
      <c r="A65" s="745"/>
      <c r="B65" s="746"/>
      <c r="C65" s="747"/>
      <c r="D65" s="746"/>
      <c r="E65" s="746"/>
      <c r="F65" s="746"/>
      <c r="G65" s="748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">
      <c r="A66" s="3"/>
      <c r="B66" s="4"/>
      <c r="C66" s="185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">
      <c r="C67" s="187"/>
      <c r="D67" s="10"/>
      <c r="AG67" t="s">
        <v>347</v>
      </c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S690JDQxik2bW6/3246HD35hRCwVv8OaEVYZZP7HIvQzh7z4aW09C2wgM6n66arDNT4YcwvsIwF8zIqn01f+Q==" saltValue="Zo3A+Geij6tqaGyK087/lA==" spinCount="100000" sheet="1" formatRows="0"/>
  <mergeCells count="6">
    <mergeCell ref="A61:G65"/>
    <mergeCell ref="A1:G1"/>
    <mergeCell ref="C2:G2"/>
    <mergeCell ref="C3:G3"/>
    <mergeCell ref="C4:G4"/>
    <mergeCell ref="A60:C60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73</v>
      </c>
      <c r="C3" s="754" t="s">
        <v>74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85</v>
      </c>
      <c r="C4" s="757" t="s">
        <v>86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158</v>
      </c>
      <c r="C8" s="182" t="s">
        <v>159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3"/>
      <c r="O8" s="163">
        <f>SUM(O9:O10)</f>
        <v>0</v>
      </c>
      <c r="P8" s="163"/>
      <c r="Q8" s="163">
        <f>SUM(Q9:Q10)</f>
        <v>0</v>
      </c>
      <c r="R8" s="164"/>
      <c r="S8" s="164"/>
      <c r="T8" s="165"/>
      <c r="U8" s="159"/>
      <c r="V8" s="159">
        <f>SUM(V9:V10)</f>
        <v>11.84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679</v>
      </c>
      <c r="C9" s="184" t="s">
        <v>680</v>
      </c>
      <c r="D9" s="169" t="s">
        <v>350</v>
      </c>
      <c r="E9" s="170">
        <v>123.31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9.6000000000000002E-2</v>
      </c>
      <c r="V9" s="157">
        <f>ROUND(E9*U9,2)</f>
        <v>11.84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830</v>
      </c>
      <c r="D10" s="188"/>
      <c r="E10" s="189">
        <v>123.31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x14ac:dyDescent="0.2">
      <c r="A11" s="160" t="s">
        <v>281</v>
      </c>
      <c r="B11" s="161" t="s">
        <v>180</v>
      </c>
      <c r="C11" s="182" t="s">
        <v>181</v>
      </c>
      <c r="D11" s="162"/>
      <c r="E11" s="163"/>
      <c r="F11" s="164"/>
      <c r="G11" s="164">
        <f>SUMIF(AG12:AG29,"&lt;&gt;NOR",G12:G29)</f>
        <v>0</v>
      </c>
      <c r="H11" s="164"/>
      <c r="I11" s="164">
        <f>SUM(I12:I29)</f>
        <v>0</v>
      </c>
      <c r="J11" s="164"/>
      <c r="K11" s="164">
        <f>SUM(K12:K29)</f>
        <v>0</v>
      </c>
      <c r="L11" s="164"/>
      <c r="M11" s="164">
        <f>SUM(M12:M29)</f>
        <v>0</v>
      </c>
      <c r="N11" s="163"/>
      <c r="O11" s="163">
        <f>SUM(O12:O29)</f>
        <v>138.84</v>
      </c>
      <c r="P11" s="163"/>
      <c r="Q11" s="163">
        <f>SUM(Q12:Q29)</f>
        <v>0</v>
      </c>
      <c r="R11" s="164"/>
      <c r="S11" s="164"/>
      <c r="T11" s="165"/>
      <c r="U11" s="159"/>
      <c r="V11" s="159">
        <f>SUM(V12:V29)</f>
        <v>167.14999999999998</v>
      </c>
      <c r="W11" s="159"/>
      <c r="X11" s="159"/>
      <c r="Y11" s="159"/>
      <c r="AG11" t="s">
        <v>282</v>
      </c>
    </row>
    <row r="12" spans="1:60" ht="22.5" outlineLevel="1" x14ac:dyDescent="0.2">
      <c r="A12" s="167">
        <v>2</v>
      </c>
      <c r="B12" s="168" t="s">
        <v>831</v>
      </c>
      <c r="C12" s="184" t="s">
        <v>832</v>
      </c>
      <c r="D12" s="169" t="s">
        <v>350</v>
      </c>
      <c r="E12" s="170">
        <v>123.31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0.46</v>
      </c>
      <c r="O12" s="170">
        <f>ROUND(E12*N12,2)</f>
        <v>56.72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2.9000000000000001E-2</v>
      </c>
      <c r="V12" s="157">
        <f>ROUND(E12*U12,2)</f>
        <v>3.58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833</v>
      </c>
      <c r="D13" s="188"/>
      <c r="E13" s="189">
        <v>123.31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5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3</v>
      </c>
      <c r="B14" s="168" t="s">
        <v>789</v>
      </c>
      <c r="C14" s="184" t="s">
        <v>790</v>
      </c>
      <c r="D14" s="169" t="s">
        <v>350</v>
      </c>
      <c r="E14" s="170">
        <v>112.1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0.28952</v>
      </c>
      <c r="O14" s="170">
        <f>ROUND(E14*N14,2)</f>
        <v>32.46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0.151</v>
      </c>
      <c r="V14" s="157">
        <f>ROUND(E14*U14,2)</f>
        <v>16.93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290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834</v>
      </c>
      <c r="D15" s="188"/>
      <c r="E15" s="189">
        <v>112.1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4</v>
      </c>
      <c r="B16" s="168" t="s">
        <v>413</v>
      </c>
      <c r="C16" s="184" t="s">
        <v>414</v>
      </c>
      <c r="D16" s="169" t="s">
        <v>350</v>
      </c>
      <c r="E16" s="170">
        <v>123.31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9.0999999999999998E-2</v>
      </c>
      <c r="V16" s="157">
        <f>ROUND(E16*U16,2)</f>
        <v>11.22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835</v>
      </c>
      <c r="D17" s="188"/>
      <c r="E17" s="189">
        <v>123.31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5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5</v>
      </c>
      <c r="B18" s="168" t="s">
        <v>836</v>
      </c>
      <c r="C18" s="184" t="s">
        <v>837</v>
      </c>
      <c r="D18" s="169" t="s">
        <v>350</v>
      </c>
      <c r="E18" s="170">
        <v>112.1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0.31387999999999999</v>
      </c>
      <c r="O18" s="170">
        <f>ROUND(E18*N18,2)</f>
        <v>35.19</v>
      </c>
      <c r="P18" s="170">
        <v>0</v>
      </c>
      <c r="Q18" s="170">
        <f>ROUND(E18*P18,2)</f>
        <v>0</v>
      </c>
      <c r="R18" s="172"/>
      <c r="S18" s="172" t="s">
        <v>286</v>
      </c>
      <c r="T18" s="173" t="s">
        <v>287</v>
      </c>
      <c r="U18" s="157">
        <v>1.208</v>
      </c>
      <c r="V18" s="157">
        <f>ROUND(E18*U18,2)</f>
        <v>135.41999999999999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838</v>
      </c>
      <c r="D19" s="188"/>
      <c r="E19" s="189"/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">
      <c r="A20" s="153"/>
      <c r="B20" s="154"/>
      <c r="C20" s="192" t="s">
        <v>839</v>
      </c>
      <c r="D20" s="188"/>
      <c r="E20" s="189">
        <v>106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353</v>
      </c>
      <c r="AH20" s="146">
        <v>0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3" x14ac:dyDescent="0.2">
      <c r="A21" s="153"/>
      <c r="B21" s="154"/>
      <c r="C21" s="192" t="s">
        <v>840</v>
      </c>
      <c r="D21" s="188"/>
      <c r="E21" s="189">
        <v>6.1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67">
        <v>6</v>
      </c>
      <c r="B22" s="168" t="s">
        <v>537</v>
      </c>
      <c r="C22" s="184" t="s">
        <v>740</v>
      </c>
      <c r="D22" s="169" t="s">
        <v>350</v>
      </c>
      <c r="E22" s="170">
        <v>111.3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0.12</v>
      </c>
      <c r="O22" s="170">
        <f>ROUND(E22*N22,2)</f>
        <v>13.36</v>
      </c>
      <c r="P22" s="170">
        <v>0</v>
      </c>
      <c r="Q22" s="170">
        <f>ROUND(E22*P22,2)</f>
        <v>0</v>
      </c>
      <c r="R22" s="172" t="s">
        <v>401</v>
      </c>
      <c r="S22" s="172" t="s">
        <v>302</v>
      </c>
      <c r="T22" s="173" t="s">
        <v>351</v>
      </c>
      <c r="U22" s="157">
        <v>0</v>
      </c>
      <c r="V22" s="157">
        <f>ROUND(E22*U22,2)</f>
        <v>0</v>
      </c>
      <c r="W22" s="157"/>
      <c r="X22" s="157" t="s">
        <v>402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403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841</v>
      </c>
      <c r="D23" s="188"/>
      <c r="E23" s="189">
        <v>106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">
      <c r="A24" s="153"/>
      <c r="B24" s="154"/>
      <c r="C24" s="193" t="s">
        <v>437</v>
      </c>
      <c r="D24" s="190"/>
      <c r="E24" s="191">
        <v>5.3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4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67">
        <v>7</v>
      </c>
      <c r="B25" s="168" t="s">
        <v>744</v>
      </c>
      <c r="C25" s="184" t="s">
        <v>745</v>
      </c>
      <c r="D25" s="169" t="s">
        <v>350</v>
      </c>
      <c r="E25" s="170">
        <v>6.4050000000000002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0">
        <v>0.16700000000000001</v>
      </c>
      <c r="O25" s="170">
        <f>ROUND(E25*N25,2)</f>
        <v>1.07</v>
      </c>
      <c r="P25" s="170">
        <v>0</v>
      </c>
      <c r="Q25" s="170">
        <f>ROUND(E25*P25,2)</f>
        <v>0</v>
      </c>
      <c r="R25" s="172"/>
      <c r="S25" s="172" t="s">
        <v>286</v>
      </c>
      <c r="T25" s="173" t="s">
        <v>287</v>
      </c>
      <c r="U25" s="157">
        <v>0</v>
      </c>
      <c r="V25" s="157">
        <f>ROUND(E25*U25,2)</f>
        <v>0</v>
      </c>
      <c r="W25" s="157"/>
      <c r="X25" s="157" t="s">
        <v>402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403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92" t="s">
        <v>842</v>
      </c>
      <c r="D26" s="188"/>
      <c r="E26" s="189">
        <v>6.1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353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">
      <c r="A27" s="153"/>
      <c r="B27" s="154"/>
      <c r="C27" s="193" t="s">
        <v>437</v>
      </c>
      <c r="D27" s="190"/>
      <c r="E27" s="191">
        <v>0.30499999999999999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4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67">
        <v>8</v>
      </c>
      <c r="B28" s="168" t="s">
        <v>452</v>
      </c>
      <c r="C28" s="184" t="s">
        <v>453</v>
      </c>
      <c r="D28" s="169" t="s">
        <v>350</v>
      </c>
      <c r="E28" s="170">
        <v>147.97200000000001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2.9999999999999997E-4</v>
      </c>
      <c r="O28" s="170">
        <f>ROUND(E28*N28,2)</f>
        <v>0.04</v>
      </c>
      <c r="P28" s="170">
        <v>0</v>
      </c>
      <c r="Q28" s="170">
        <f>ROUND(E28*P28,2)</f>
        <v>0</v>
      </c>
      <c r="R28" s="172" t="s">
        <v>401</v>
      </c>
      <c r="S28" s="172" t="s">
        <v>302</v>
      </c>
      <c r="T28" s="173" t="s">
        <v>351</v>
      </c>
      <c r="U28" s="157">
        <v>0</v>
      </c>
      <c r="V28" s="157">
        <f>ROUND(E28*U28,2)</f>
        <v>0</v>
      </c>
      <c r="W28" s="157"/>
      <c r="X28" s="157" t="s">
        <v>402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403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843</v>
      </c>
      <c r="D29" s="188"/>
      <c r="E29" s="189">
        <v>147.97200000000001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x14ac:dyDescent="0.2">
      <c r="A30" s="160" t="s">
        <v>281</v>
      </c>
      <c r="B30" s="161" t="s">
        <v>195</v>
      </c>
      <c r="C30" s="182" t="s">
        <v>196</v>
      </c>
      <c r="D30" s="162"/>
      <c r="E30" s="163"/>
      <c r="F30" s="164"/>
      <c r="G30" s="164">
        <f>SUMIF(AG31:AG33,"&lt;&gt;NOR",G31:G33)</f>
        <v>0</v>
      </c>
      <c r="H30" s="164"/>
      <c r="I30" s="164">
        <f>SUM(I31:I33)</f>
        <v>0</v>
      </c>
      <c r="J30" s="164"/>
      <c r="K30" s="164">
        <f>SUM(K31:K33)</f>
        <v>0</v>
      </c>
      <c r="L30" s="164"/>
      <c r="M30" s="164">
        <f>SUM(M31:M33)</f>
        <v>0</v>
      </c>
      <c r="N30" s="163"/>
      <c r="O30" s="163">
        <f>SUM(O31:O33)</f>
        <v>14.57</v>
      </c>
      <c r="P30" s="163"/>
      <c r="Q30" s="163">
        <f>SUM(Q31:Q33)</f>
        <v>0</v>
      </c>
      <c r="R30" s="164"/>
      <c r="S30" s="164"/>
      <c r="T30" s="165"/>
      <c r="U30" s="159"/>
      <c r="V30" s="159">
        <f>SUM(V31:V33)</f>
        <v>14.02</v>
      </c>
      <c r="W30" s="159"/>
      <c r="X30" s="159"/>
      <c r="Y30" s="159"/>
      <c r="AG30" t="s">
        <v>282</v>
      </c>
    </row>
    <row r="31" spans="1:60" ht="22.5" outlineLevel="1" x14ac:dyDescent="0.2">
      <c r="A31" s="167">
        <v>9</v>
      </c>
      <c r="B31" s="168" t="s">
        <v>707</v>
      </c>
      <c r="C31" s="184" t="s">
        <v>708</v>
      </c>
      <c r="D31" s="169" t="s">
        <v>423</v>
      </c>
      <c r="E31" s="170">
        <v>116.8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0.12471</v>
      </c>
      <c r="O31" s="170">
        <f>ROUND(E31*N31,2)</f>
        <v>14.57</v>
      </c>
      <c r="P31" s="170">
        <v>0</v>
      </c>
      <c r="Q31" s="170">
        <f>ROUND(E31*P31,2)</f>
        <v>0</v>
      </c>
      <c r="R31" s="172"/>
      <c r="S31" s="172" t="s">
        <v>286</v>
      </c>
      <c r="T31" s="173" t="s">
        <v>287</v>
      </c>
      <c r="U31" s="157">
        <v>0.12</v>
      </c>
      <c r="V31" s="157">
        <f>ROUND(E31*U31,2)</f>
        <v>14.02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709</v>
      </c>
      <c r="D32" s="188"/>
      <c r="E32" s="189"/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3" x14ac:dyDescent="0.2">
      <c r="A33" s="153"/>
      <c r="B33" s="154"/>
      <c r="C33" s="192" t="s">
        <v>844</v>
      </c>
      <c r="D33" s="188"/>
      <c r="E33" s="189">
        <v>116.8</v>
      </c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57"/>
      <c r="Z33" s="146"/>
      <c r="AA33" s="146"/>
      <c r="AB33" s="146"/>
      <c r="AC33" s="146"/>
      <c r="AD33" s="146"/>
      <c r="AE33" s="146"/>
      <c r="AF33" s="146"/>
      <c r="AG33" s="146" t="s">
        <v>353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x14ac:dyDescent="0.2">
      <c r="A34" s="160" t="s">
        <v>281</v>
      </c>
      <c r="B34" s="161" t="s">
        <v>203</v>
      </c>
      <c r="C34" s="182" t="s">
        <v>204</v>
      </c>
      <c r="D34" s="162"/>
      <c r="E34" s="163"/>
      <c r="F34" s="164"/>
      <c r="G34" s="164">
        <f>SUMIF(AG35:AG35,"&lt;&gt;NOR",G35:G35)</f>
        <v>0</v>
      </c>
      <c r="H34" s="164"/>
      <c r="I34" s="164">
        <f>SUM(I35:I35)</f>
        <v>0</v>
      </c>
      <c r="J34" s="164"/>
      <c r="K34" s="164">
        <f>SUM(K35:K35)</f>
        <v>0</v>
      </c>
      <c r="L34" s="164"/>
      <c r="M34" s="164">
        <f>SUM(M35:M35)</f>
        <v>0</v>
      </c>
      <c r="N34" s="163"/>
      <c r="O34" s="163">
        <f>SUM(O35:O35)</f>
        <v>0</v>
      </c>
      <c r="P34" s="163"/>
      <c r="Q34" s="163">
        <f>SUM(Q35:Q35)</f>
        <v>0</v>
      </c>
      <c r="R34" s="164"/>
      <c r="S34" s="164"/>
      <c r="T34" s="165"/>
      <c r="U34" s="159"/>
      <c r="V34" s="159">
        <f>SUM(V35:V35)</f>
        <v>59.83</v>
      </c>
      <c r="W34" s="159"/>
      <c r="X34" s="159"/>
      <c r="Y34" s="159"/>
      <c r="AG34" t="s">
        <v>282</v>
      </c>
    </row>
    <row r="35" spans="1:60" outlineLevel="1" x14ac:dyDescent="0.2">
      <c r="A35" s="167">
        <v>10</v>
      </c>
      <c r="B35" s="168" t="s">
        <v>494</v>
      </c>
      <c r="C35" s="184" t="s">
        <v>495</v>
      </c>
      <c r="D35" s="169" t="s">
        <v>400</v>
      </c>
      <c r="E35" s="170">
        <v>153.39989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</v>
      </c>
      <c r="O35" s="170">
        <f>ROUND(E35*N35,2)</f>
        <v>0</v>
      </c>
      <c r="P35" s="170">
        <v>0</v>
      </c>
      <c r="Q35" s="170">
        <f>ROUND(E35*P35,2)</f>
        <v>0</v>
      </c>
      <c r="R35" s="172"/>
      <c r="S35" s="172" t="s">
        <v>302</v>
      </c>
      <c r="T35" s="173" t="s">
        <v>351</v>
      </c>
      <c r="U35" s="157">
        <v>0.39</v>
      </c>
      <c r="V35" s="157">
        <f>ROUND(E35*U35,2)</f>
        <v>59.83</v>
      </c>
      <c r="W35" s="157"/>
      <c r="X35" s="157" t="s">
        <v>496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497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x14ac:dyDescent="0.2">
      <c r="A36" s="3"/>
      <c r="B36" s="4"/>
      <c r="C36" s="185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12</v>
      </c>
      <c r="AF36">
        <v>21</v>
      </c>
      <c r="AG36" t="s">
        <v>267</v>
      </c>
    </row>
    <row r="37" spans="1:60" x14ac:dyDescent="0.2">
      <c r="A37" s="149"/>
      <c r="B37" s="150" t="s">
        <v>31</v>
      </c>
      <c r="C37" s="186"/>
      <c r="D37" s="151"/>
      <c r="E37" s="152"/>
      <c r="F37" s="152"/>
      <c r="G37" s="166">
        <f>G8+G11+G30+G34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343</v>
      </c>
    </row>
    <row r="38" spans="1:60" x14ac:dyDescent="0.2">
      <c r="A38" s="3"/>
      <c r="B38" s="4"/>
      <c r="C38" s="185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">
      <c r="A39" s="3"/>
      <c r="B39" s="4"/>
      <c r="C39" s="185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735" t="s">
        <v>344</v>
      </c>
      <c r="B40" s="735"/>
      <c r="C40" s="736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">
      <c r="A41" s="737"/>
      <c r="B41" s="738"/>
      <c r="C41" s="739"/>
      <c r="D41" s="738"/>
      <c r="E41" s="738"/>
      <c r="F41" s="738"/>
      <c r="G41" s="740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345</v>
      </c>
    </row>
    <row r="42" spans="1:60" x14ac:dyDescent="0.2">
      <c r="A42" s="741"/>
      <c r="B42" s="742"/>
      <c r="C42" s="743"/>
      <c r="D42" s="742"/>
      <c r="E42" s="742"/>
      <c r="F42" s="742"/>
      <c r="G42" s="744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741"/>
      <c r="B43" s="742"/>
      <c r="C43" s="743"/>
      <c r="D43" s="742"/>
      <c r="E43" s="742"/>
      <c r="F43" s="742"/>
      <c r="G43" s="744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741"/>
      <c r="B44" s="742"/>
      <c r="C44" s="743"/>
      <c r="D44" s="742"/>
      <c r="E44" s="742"/>
      <c r="F44" s="742"/>
      <c r="G44" s="744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745"/>
      <c r="B45" s="746"/>
      <c r="C45" s="747"/>
      <c r="D45" s="746"/>
      <c r="E45" s="746"/>
      <c r="F45" s="746"/>
      <c r="G45" s="748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3"/>
      <c r="B46" s="4"/>
      <c r="C46" s="185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C47" s="187"/>
      <c r="D47" s="10"/>
      <c r="AG47" t="s">
        <v>347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8mGPaBm8ccYz77LJHPdPpj0sEdB2ImDsuaFKlQYjT8qrUzaw/wbbKDkgRklfQsaB0mg4I7XHz20OPzNwjMETQ==" saltValue="yiMTimRTGayWET9uM/pFpQ==" spinCount="100000" sheet="1" formatRows="0"/>
  <mergeCells count="6">
    <mergeCell ref="A41:G45"/>
    <mergeCell ref="A1:G1"/>
    <mergeCell ref="C2:G2"/>
    <mergeCell ref="C3:G3"/>
    <mergeCell ref="C4:G4"/>
    <mergeCell ref="A40:C40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73</v>
      </c>
      <c r="C3" s="754" t="s">
        <v>74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87</v>
      </c>
      <c r="C4" s="757" t="s">
        <v>88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158</v>
      </c>
      <c r="C8" s="182" t="s">
        <v>159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3"/>
      <c r="O8" s="163">
        <f>SUM(O9:O10)</f>
        <v>0</v>
      </c>
      <c r="P8" s="163"/>
      <c r="Q8" s="163">
        <f>SUM(Q9:Q10)</f>
        <v>0</v>
      </c>
      <c r="R8" s="164"/>
      <c r="S8" s="164"/>
      <c r="T8" s="165"/>
      <c r="U8" s="159"/>
      <c r="V8" s="159">
        <f>SUM(V9:V10)</f>
        <v>0.93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679</v>
      </c>
      <c r="C9" s="184" t="s">
        <v>680</v>
      </c>
      <c r="D9" s="169" t="s">
        <v>350</v>
      </c>
      <c r="E9" s="170">
        <v>9.68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9.6000000000000002E-2</v>
      </c>
      <c r="V9" s="157">
        <f>ROUND(E9*U9,2)</f>
        <v>0.93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845</v>
      </c>
      <c r="D10" s="188"/>
      <c r="E10" s="189">
        <v>9.68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x14ac:dyDescent="0.2">
      <c r="A11" s="160" t="s">
        <v>281</v>
      </c>
      <c r="B11" s="161" t="s">
        <v>180</v>
      </c>
      <c r="C11" s="182" t="s">
        <v>181</v>
      </c>
      <c r="D11" s="162"/>
      <c r="E11" s="163"/>
      <c r="F11" s="164"/>
      <c r="G11" s="164">
        <f>SUMIF(AG12:AG21,"&lt;&gt;NOR",G12:G21)</f>
        <v>0</v>
      </c>
      <c r="H11" s="164"/>
      <c r="I11" s="164">
        <f>SUM(I12:I21)</f>
        <v>0</v>
      </c>
      <c r="J11" s="164"/>
      <c r="K11" s="164">
        <f>SUM(K12:K21)</f>
        <v>0</v>
      </c>
      <c r="L11" s="164"/>
      <c r="M11" s="164">
        <f>SUM(M12:M21)</f>
        <v>0</v>
      </c>
      <c r="N11" s="163"/>
      <c r="O11" s="163">
        <f>SUM(O12:O21)</f>
        <v>10.969999999999999</v>
      </c>
      <c r="P11" s="163"/>
      <c r="Q11" s="163">
        <f>SUM(Q12:Q21)</f>
        <v>0</v>
      </c>
      <c r="R11" s="164"/>
      <c r="S11" s="164"/>
      <c r="T11" s="165"/>
      <c r="U11" s="159"/>
      <c r="V11" s="159">
        <f>SUM(V12:V21)</f>
        <v>11.18</v>
      </c>
      <c r="W11" s="159"/>
      <c r="X11" s="159"/>
      <c r="Y11" s="159"/>
      <c r="AG11" t="s">
        <v>282</v>
      </c>
    </row>
    <row r="12" spans="1:60" outlineLevel="1" x14ac:dyDescent="0.2">
      <c r="A12" s="167">
        <v>2</v>
      </c>
      <c r="B12" s="168" t="s">
        <v>786</v>
      </c>
      <c r="C12" s="184" t="s">
        <v>787</v>
      </c>
      <c r="D12" s="169" t="s">
        <v>350</v>
      </c>
      <c r="E12" s="170">
        <v>9.68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0.215</v>
      </c>
      <c r="O12" s="170">
        <f>ROUND(E12*N12,2)</f>
        <v>2.08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2.5000000000000001E-2</v>
      </c>
      <c r="V12" s="157">
        <f>ROUND(E12*U12,2)</f>
        <v>0.24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846</v>
      </c>
      <c r="D13" s="188"/>
      <c r="E13" s="189">
        <v>9.68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5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3</v>
      </c>
      <c r="B14" s="168" t="s">
        <v>847</v>
      </c>
      <c r="C14" s="184" t="s">
        <v>848</v>
      </c>
      <c r="D14" s="169" t="s">
        <v>350</v>
      </c>
      <c r="E14" s="170">
        <v>8.8000000000000007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0.38041999999999998</v>
      </c>
      <c r="O14" s="170">
        <f>ROUND(E14*N14,2)</f>
        <v>3.35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0.151</v>
      </c>
      <c r="V14" s="157">
        <f>ROUND(E14*U14,2)</f>
        <v>1.33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290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849</v>
      </c>
      <c r="D15" s="188"/>
      <c r="E15" s="189">
        <v>8.8000000000000007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4</v>
      </c>
      <c r="B16" s="168" t="s">
        <v>413</v>
      </c>
      <c r="C16" s="184" t="s">
        <v>414</v>
      </c>
      <c r="D16" s="169" t="s">
        <v>350</v>
      </c>
      <c r="E16" s="170">
        <v>9.68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9.0999999999999998E-2</v>
      </c>
      <c r="V16" s="157">
        <f>ROUND(E16*U16,2)</f>
        <v>0.88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850</v>
      </c>
      <c r="D17" s="188"/>
      <c r="E17" s="189">
        <v>9.68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5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2.5" outlineLevel="1" x14ac:dyDescent="0.2">
      <c r="A18" s="167">
        <v>5</v>
      </c>
      <c r="B18" s="168" t="s">
        <v>851</v>
      </c>
      <c r="C18" s="184" t="s">
        <v>852</v>
      </c>
      <c r="D18" s="169" t="s">
        <v>350</v>
      </c>
      <c r="E18" s="170">
        <v>8.8000000000000007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0.63</v>
      </c>
      <c r="O18" s="170">
        <f>ROUND(E18*N18,2)</f>
        <v>5.54</v>
      </c>
      <c r="P18" s="170">
        <v>0</v>
      </c>
      <c r="Q18" s="170">
        <f>ROUND(E18*P18,2)</f>
        <v>0</v>
      </c>
      <c r="R18" s="172"/>
      <c r="S18" s="172" t="s">
        <v>286</v>
      </c>
      <c r="T18" s="173" t="s">
        <v>287</v>
      </c>
      <c r="U18" s="157">
        <v>0.99199999999999999</v>
      </c>
      <c r="V18" s="157">
        <f>ROUND(E18*U18,2)</f>
        <v>8.73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853</v>
      </c>
      <c r="D19" s="188"/>
      <c r="E19" s="189">
        <v>8.8000000000000007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6</v>
      </c>
      <c r="B20" s="168" t="s">
        <v>452</v>
      </c>
      <c r="C20" s="184" t="s">
        <v>453</v>
      </c>
      <c r="D20" s="169" t="s">
        <v>350</v>
      </c>
      <c r="E20" s="170">
        <v>11.616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2.9999999999999997E-4</v>
      </c>
      <c r="O20" s="170">
        <f>ROUND(E20*N20,2)</f>
        <v>0</v>
      </c>
      <c r="P20" s="170">
        <v>0</v>
      </c>
      <c r="Q20" s="170">
        <f>ROUND(E20*P20,2)</f>
        <v>0</v>
      </c>
      <c r="R20" s="172" t="s">
        <v>401</v>
      </c>
      <c r="S20" s="172" t="s">
        <v>302</v>
      </c>
      <c r="T20" s="173" t="s">
        <v>351</v>
      </c>
      <c r="U20" s="157">
        <v>0</v>
      </c>
      <c r="V20" s="157">
        <f>ROUND(E20*U20,2)</f>
        <v>0</v>
      </c>
      <c r="W20" s="157"/>
      <c r="X20" s="157" t="s">
        <v>402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403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854</v>
      </c>
      <c r="D21" s="188"/>
      <c r="E21" s="189">
        <v>11.616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x14ac:dyDescent="0.2">
      <c r="A22" s="160" t="s">
        <v>281</v>
      </c>
      <c r="B22" s="161" t="s">
        <v>195</v>
      </c>
      <c r="C22" s="182" t="s">
        <v>196</v>
      </c>
      <c r="D22" s="162"/>
      <c r="E22" s="163"/>
      <c r="F22" s="164"/>
      <c r="G22" s="164">
        <f>SUMIF(AG23:AG25,"&lt;&gt;NOR",G23:G25)</f>
        <v>0</v>
      </c>
      <c r="H22" s="164"/>
      <c r="I22" s="164">
        <f>SUM(I23:I25)</f>
        <v>0</v>
      </c>
      <c r="J22" s="164"/>
      <c r="K22" s="164">
        <f>SUM(K23:K25)</f>
        <v>0</v>
      </c>
      <c r="L22" s="164"/>
      <c r="M22" s="164">
        <f>SUM(M23:M25)</f>
        <v>0</v>
      </c>
      <c r="N22" s="163"/>
      <c r="O22" s="163">
        <f>SUM(O23:O25)</f>
        <v>2.99</v>
      </c>
      <c r="P22" s="163"/>
      <c r="Q22" s="163">
        <f>SUM(Q23:Q25)</f>
        <v>0</v>
      </c>
      <c r="R22" s="164"/>
      <c r="S22" s="164"/>
      <c r="T22" s="165"/>
      <c r="U22" s="159"/>
      <c r="V22" s="159">
        <f>SUM(V23:V25)</f>
        <v>2.88</v>
      </c>
      <c r="W22" s="159"/>
      <c r="X22" s="159"/>
      <c r="Y22" s="159"/>
      <c r="AG22" t="s">
        <v>282</v>
      </c>
    </row>
    <row r="23" spans="1:60" ht="22.5" outlineLevel="1" x14ac:dyDescent="0.2">
      <c r="A23" s="167">
        <v>7</v>
      </c>
      <c r="B23" s="168" t="s">
        <v>707</v>
      </c>
      <c r="C23" s="184" t="s">
        <v>708</v>
      </c>
      <c r="D23" s="169" t="s">
        <v>423</v>
      </c>
      <c r="E23" s="170">
        <v>24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0">
        <v>0.12471</v>
      </c>
      <c r="O23" s="170">
        <f>ROUND(E23*N23,2)</f>
        <v>2.99</v>
      </c>
      <c r="P23" s="170">
        <v>0</v>
      </c>
      <c r="Q23" s="170">
        <f>ROUND(E23*P23,2)</f>
        <v>0</v>
      </c>
      <c r="R23" s="172"/>
      <c r="S23" s="172" t="s">
        <v>286</v>
      </c>
      <c r="T23" s="173" t="s">
        <v>287</v>
      </c>
      <c r="U23" s="157">
        <v>0.12</v>
      </c>
      <c r="V23" s="157">
        <f>ROUND(E23*U23,2)</f>
        <v>2.88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290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92" t="s">
        <v>709</v>
      </c>
      <c r="D24" s="188"/>
      <c r="E24" s="189"/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3" x14ac:dyDescent="0.2">
      <c r="A25" s="153"/>
      <c r="B25" s="154"/>
      <c r="C25" s="192" t="s">
        <v>855</v>
      </c>
      <c r="D25" s="188"/>
      <c r="E25" s="189">
        <v>24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353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x14ac:dyDescent="0.2">
      <c r="A26" s="160" t="s">
        <v>281</v>
      </c>
      <c r="B26" s="161" t="s">
        <v>203</v>
      </c>
      <c r="C26" s="182" t="s">
        <v>204</v>
      </c>
      <c r="D26" s="162"/>
      <c r="E26" s="163"/>
      <c r="F26" s="164"/>
      <c r="G26" s="164">
        <f>SUMIF(AG27:AG27,"&lt;&gt;NOR",G27:G27)</f>
        <v>0</v>
      </c>
      <c r="H26" s="164"/>
      <c r="I26" s="164">
        <f>SUM(I27:I27)</f>
        <v>0</v>
      </c>
      <c r="J26" s="164"/>
      <c r="K26" s="164">
        <f>SUM(K27:K27)</f>
        <v>0</v>
      </c>
      <c r="L26" s="164"/>
      <c r="M26" s="164">
        <f>SUM(M27:M27)</f>
        <v>0</v>
      </c>
      <c r="N26" s="163"/>
      <c r="O26" s="163">
        <f>SUM(O27:O27)</f>
        <v>0</v>
      </c>
      <c r="P26" s="163"/>
      <c r="Q26" s="163">
        <f>SUM(Q27:Q27)</f>
        <v>0</v>
      </c>
      <c r="R26" s="164"/>
      <c r="S26" s="164"/>
      <c r="T26" s="165"/>
      <c r="U26" s="159"/>
      <c r="V26" s="159">
        <f>SUM(V27:V27)</f>
        <v>5.45</v>
      </c>
      <c r="W26" s="159"/>
      <c r="X26" s="159"/>
      <c r="Y26" s="159"/>
      <c r="AG26" t="s">
        <v>282</v>
      </c>
    </row>
    <row r="27" spans="1:60" outlineLevel="1" x14ac:dyDescent="0.2">
      <c r="A27" s="167">
        <v>8</v>
      </c>
      <c r="B27" s="168" t="s">
        <v>494</v>
      </c>
      <c r="C27" s="184" t="s">
        <v>495</v>
      </c>
      <c r="D27" s="169" t="s">
        <v>400</v>
      </c>
      <c r="E27" s="170">
        <v>13.96942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0">
        <v>0</v>
      </c>
      <c r="O27" s="170">
        <f>ROUND(E27*N27,2)</f>
        <v>0</v>
      </c>
      <c r="P27" s="170">
        <v>0</v>
      </c>
      <c r="Q27" s="170">
        <f>ROUND(E27*P27,2)</f>
        <v>0</v>
      </c>
      <c r="R27" s="172"/>
      <c r="S27" s="172" t="s">
        <v>302</v>
      </c>
      <c r="T27" s="173" t="s">
        <v>351</v>
      </c>
      <c r="U27" s="157">
        <v>0.39</v>
      </c>
      <c r="V27" s="157">
        <f>ROUND(E27*U27,2)</f>
        <v>5.45</v>
      </c>
      <c r="W27" s="157"/>
      <c r="X27" s="157" t="s">
        <v>496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497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3"/>
      <c r="B28" s="4"/>
      <c r="C28" s="185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AE28">
        <v>12</v>
      </c>
      <c r="AF28">
        <v>21</v>
      </c>
      <c r="AG28" t="s">
        <v>267</v>
      </c>
    </row>
    <row r="29" spans="1:60" x14ac:dyDescent="0.2">
      <c r="A29" s="149"/>
      <c r="B29" s="150" t="s">
        <v>31</v>
      </c>
      <c r="C29" s="186"/>
      <c r="D29" s="151"/>
      <c r="E29" s="152"/>
      <c r="F29" s="152"/>
      <c r="G29" s="166">
        <f>G8+G11+G22+G26</f>
        <v>0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AE29">
        <f>SUMIF(L7:L27,AE28,G7:G27)</f>
        <v>0</v>
      </c>
      <c r="AF29">
        <f>SUMIF(L7:L27,AF28,G7:G27)</f>
        <v>0</v>
      </c>
      <c r="AG29" t="s">
        <v>343</v>
      </c>
    </row>
    <row r="30" spans="1:60" x14ac:dyDescent="0.2">
      <c r="A30" s="3"/>
      <c r="B30" s="4"/>
      <c r="C30" s="185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60" x14ac:dyDescent="0.2">
      <c r="A31" s="3"/>
      <c r="B31" s="4"/>
      <c r="C31" s="185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60" x14ac:dyDescent="0.2">
      <c r="A32" s="735" t="s">
        <v>344</v>
      </c>
      <c r="B32" s="735"/>
      <c r="C32" s="736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33" x14ac:dyDescent="0.2">
      <c r="A33" s="737"/>
      <c r="B33" s="738"/>
      <c r="C33" s="739"/>
      <c r="D33" s="738"/>
      <c r="E33" s="738"/>
      <c r="F33" s="738"/>
      <c r="G33" s="740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AG33" t="s">
        <v>345</v>
      </c>
    </row>
    <row r="34" spans="1:33" x14ac:dyDescent="0.2">
      <c r="A34" s="741"/>
      <c r="B34" s="742"/>
      <c r="C34" s="743"/>
      <c r="D34" s="742"/>
      <c r="E34" s="742"/>
      <c r="F34" s="742"/>
      <c r="G34" s="744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33" x14ac:dyDescent="0.2">
      <c r="A35" s="741"/>
      <c r="B35" s="742"/>
      <c r="C35" s="743"/>
      <c r="D35" s="742"/>
      <c r="E35" s="742"/>
      <c r="F35" s="742"/>
      <c r="G35" s="744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741"/>
      <c r="B36" s="742"/>
      <c r="C36" s="743"/>
      <c r="D36" s="742"/>
      <c r="E36" s="742"/>
      <c r="F36" s="742"/>
      <c r="G36" s="744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33" x14ac:dyDescent="0.2">
      <c r="A37" s="745"/>
      <c r="B37" s="746"/>
      <c r="C37" s="747"/>
      <c r="D37" s="746"/>
      <c r="E37" s="746"/>
      <c r="F37" s="746"/>
      <c r="G37" s="748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33" x14ac:dyDescent="0.2">
      <c r="A38" s="3"/>
      <c r="B38" s="4"/>
      <c r="C38" s="185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33" x14ac:dyDescent="0.2">
      <c r="C39" s="187"/>
      <c r="D39" s="10"/>
      <c r="AG39" t="s">
        <v>347</v>
      </c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E6Ww6ftUP0VTS5+Zrpm6TBpNbL3cJO/NzQrHK//SHxcgvCvw0iuO46UHQFgR+qRwF2ErMcHFTsKzbdeJG3G3A==" saltValue="ZnyFT8U9HL0tNNfADm1Scw==" spinCount="100000" sheet="1" formatRows="0"/>
  <mergeCells count="6">
    <mergeCell ref="A33:G37"/>
    <mergeCell ref="A1:G1"/>
    <mergeCell ref="C2:G2"/>
    <mergeCell ref="C3:G3"/>
    <mergeCell ref="C4:G4"/>
    <mergeCell ref="A32:C32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73</v>
      </c>
      <c r="C3" s="754" t="s">
        <v>74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89</v>
      </c>
      <c r="C4" s="757" t="s">
        <v>90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158</v>
      </c>
      <c r="C8" s="182" t="s">
        <v>159</v>
      </c>
      <c r="D8" s="162"/>
      <c r="E8" s="163"/>
      <c r="F8" s="164"/>
      <c r="G8" s="164">
        <f>SUMIF(AG9:AG25,"&lt;&gt;NOR",G9:G25)</f>
        <v>0</v>
      </c>
      <c r="H8" s="164"/>
      <c r="I8" s="164">
        <f>SUM(I9:I25)</f>
        <v>0</v>
      </c>
      <c r="J8" s="164"/>
      <c r="K8" s="164">
        <f>SUM(K9:K25)</f>
        <v>0</v>
      </c>
      <c r="L8" s="164"/>
      <c r="M8" s="164">
        <f>SUM(M9:M25)</f>
        <v>0</v>
      </c>
      <c r="N8" s="163"/>
      <c r="O8" s="163">
        <f>SUM(O9:O25)</f>
        <v>0</v>
      </c>
      <c r="P8" s="163"/>
      <c r="Q8" s="163">
        <f>SUM(Q9:Q25)</f>
        <v>0</v>
      </c>
      <c r="R8" s="164"/>
      <c r="S8" s="164"/>
      <c r="T8" s="165"/>
      <c r="U8" s="159"/>
      <c r="V8" s="159">
        <f>SUM(V9:V25)</f>
        <v>14.33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364</v>
      </c>
      <c r="C9" s="184" t="s">
        <v>365</v>
      </c>
      <c r="D9" s="169" t="s">
        <v>356</v>
      </c>
      <c r="E9" s="170">
        <v>28.805700000000002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0.223</v>
      </c>
      <c r="V9" s="157">
        <f>ROUND(E9*U9,2)</f>
        <v>6.42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856</v>
      </c>
      <c r="D10" s="188"/>
      <c r="E10" s="189">
        <v>28.805700000000002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372</v>
      </c>
      <c r="C11" s="184" t="s">
        <v>373</v>
      </c>
      <c r="D11" s="169" t="s">
        <v>356</v>
      </c>
      <c r="E11" s="170">
        <v>10.082000000000001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0.09</v>
      </c>
      <c r="V11" s="157">
        <f>ROUND(E11*U11,2)</f>
        <v>0.91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857</v>
      </c>
      <c r="D12" s="188"/>
      <c r="E12" s="189">
        <v>10.082000000000001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67">
        <v>3</v>
      </c>
      <c r="B13" s="168" t="s">
        <v>375</v>
      </c>
      <c r="C13" s="184" t="s">
        <v>376</v>
      </c>
      <c r="D13" s="169" t="s">
        <v>356</v>
      </c>
      <c r="E13" s="170">
        <v>27.8857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0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302</v>
      </c>
      <c r="T13" s="173" t="s">
        <v>351</v>
      </c>
      <c r="U13" s="157">
        <v>0.01</v>
      </c>
      <c r="V13" s="157">
        <f>ROUND(E13*U13,2)</f>
        <v>0.28000000000000003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92" t="s">
        <v>858</v>
      </c>
      <c r="D14" s="188"/>
      <c r="E14" s="189">
        <v>28.805700000000002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5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">
      <c r="A15" s="153"/>
      <c r="B15" s="154"/>
      <c r="C15" s="192" t="s">
        <v>859</v>
      </c>
      <c r="D15" s="188"/>
      <c r="E15" s="189">
        <v>-0.92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4</v>
      </c>
      <c r="B16" s="168" t="s">
        <v>379</v>
      </c>
      <c r="C16" s="184" t="s">
        <v>380</v>
      </c>
      <c r="D16" s="169" t="s">
        <v>356</v>
      </c>
      <c r="E16" s="170">
        <v>0.92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0.04</v>
      </c>
      <c r="V16" s="157">
        <f>ROUND(E16*U16,2)</f>
        <v>0.04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860</v>
      </c>
      <c r="D17" s="188"/>
      <c r="E17" s="189">
        <v>0.92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5</v>
      </c>
      <c r="B18" s="168" t="s">
        <v>385</v>
      </c>
      <c r="C18" s="184" t="s">
        <v>386</v>
      </c>
      <c r="D18" s="169" t="s">
        <v>356</v>
      </c>
      <c r="E18" s="170">
        <v>27.8857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</v>
      </c>
      <c r="O18" s="170">
        <f>ROUND(E18*N18,2)</f>
        <v>0</v>
      </c>
      <c r="P18" s="170">
        <v>0</v>
      </c>
      <c r="Q18" s="170">
        <f>ROUND(E18*P18,2)</f>
        <v>0</v>
      </c>
      <c r="R18" s="172"/>
      <c r="S18" s="172" t="s">
        <v>302</v>
      </c>
      <c r="T18" s="173" t="s">
        <v>351</v>
      </c>
      <c r="U18" s="157">
        <v>8.9999999999999993E-3</v>
      </c>
      <c r="V18" s="157">
        <f>ROUND(E18*U18,2)</f>
        <v>0.25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861</v>
      </c>
      <c r="D19" s="188"/>
      <c r="E19" s="189">
        <v>27.8857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6</v>
      </c>
      <c r="B20" s="168" t="s">
        <v>679</v>
      </c>
      <c r="C20" s="184" t="s">
        <v>680</v>
      </c>
      <c r="D20" s="169" t="s">
        <v>350</v>
      </c>
      <c r="E20" s="170">
        <v>66.989999999999995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9.6000000000000002E-2</v>
      </c>
      <c r="V20" s="157">
        <f>ROUND(E20*U20,2)</f>
        <v>6.43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862</v>
      </c>
      <c r="D21" s="188"/>
      <c r="E21" s="189">
        <v>66.989999999999995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67">
        <v>7</v>
      </c>
      <c r="B22" s="168" t="s">
        <v>392</v>
      </c>
      <c r="C22" s="184" t="s">
        <v>393</v>
      </c>
      <c r="D22" s="169" t="s">
        <v>356</v>
      </c>
      <c r="E22" s="170">
        <v>2.78857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0</v>
      </c>
      <c r="O22" s="170">
        <f>ROUND(E22*N22,2)</f>
        <v>0</v>
      </c>
      <c r="P22" s="170">
        <v>0</v>
      </c>
      <c r="Q22" s="170">
        <f>ROUND(E22*P22,2)</f>
        <v>0</v>
      </c>
      <c r="R22" s="172"/>
      <c r="S22" s="172" t="s">
        <v>302</v>
      </c>
      <c r="T22" s="173" t="s">
        <v>351</v>
      </c>
      <c r="U22" s="157">
        <v>0</v>
      </c>
      <c r="V22" s="157">
        <f>ROUND(E22*U22,2)</f>
        <v>0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863</v>
      </c>
      <c r="D23" s="188"/>
      <c r="E23" s="189">
        <v>2.78857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8</v>
      </c>
      <c r="B24" s="168" t="s">
        <v>395</v>
      </c>
      <c r="C24" s="184" t="s">
        <v>396</v>
      </c>
      <c r="D24" s="169" t="s">
        <v>356</v>
      </c>
      <c r="E24" s="170">
        <v>25.09713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0">
        <v>0</v>
      </c>
      <c r="O24" s="170">
        <f>ROUND(E24*N24,2)</f>
        <v>0</v>
      </c>
      <c r="P24" s="170">
        <v>0</v>
      </c>
      <c r="Q24" s="170">
        <f>ROUND(E24*P24,2)</f>
        <v>0</v>
      </c>
      <c r="R24" s="172"/>
      <c r="S24" s="172" t="s">
        <v>286</v>
      </c>
      <c r="T24" s="173" t="s">
        <v>351</v>
      </c>
      <c r="U24" s="157">
        <v>0</v>
      </c>
      <c r="V24" s="157">
        <f>ROUND(E24*U24,2)</f>
        <v>0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92" t="s">
        <v>864</v>
      </c>
      <c r="D25" s="188"/>
      <c r="E25" s="189">
        <v>25.09713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353</v>
      </c>
      <c r="AH25" s="146">
        <v>5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x14ac:dyDescent="0.2">
      <c r="A26" s="160" t="s">
        <v>281</v>
      </c>
      <c r="B26" s="161" t="s">
        <v>180</v>
      </c>
      <c r="C26" s="182" t="s">
        <v>181</v>
      </c>
      <c r="D26" s="162"/>
      <c r="E26" s="163"/>
      <c r="F26" s="164"/>
      <c r="G26" s="164">
        <f>SUMIF(AG27:AG50,"&lt;&gt;NOR",G27:G50)</f>
        <v>0</v>
      </c>
      <c r="H26" s="164"/>
      <c r="I26" s="164">
        <f>SUM(I27:I50)</f>
        <v>0</v>
      </c>
      <c r="J26" s="164"/>
      <c r="K26" s="164">
        <f>SUM(K27:K50)</f>
        <v>0</v>
      </c>
      <c r="L26" s="164"/>
      <c r="M26" s="164">
        <f>SUM(M27:M50)</f>
        <v>0</v>
      </c>
      <c r="N26" s="163"/>
      <c r="O26" s="163">
        <f>SUM(O27:O50)</f>
        <v>76.27000000000001</v>
      </c>
      <c r="P26" s="163"/>
      <c r="Q26" s="163">
        <f>SUM(Q27:Q50)</f>
        <v>0</v>
      </c>
      <c r="R26" s="164"/>
      <c r="S26" s="164"/>
      <c r="T26" s="165"/>
      <c r="U26" s="159"/>
      <c r="V26" s="159">
        <f>SUM(V27:V50)</f>
        <v>94.28</v>
      </c>
      <c r="W26" s="159"/>
      <c r="X26" s="159"/>
      <c r="Y26" s="159"/>
      <c r="AG26" t="s">
        <v>282</v>
      </c>
    </row>
    <row r="27" spans="1:60" ht="22.5" outlineLevel="1" x14ac:dyDescent="0.2">
      <c r="A27" s="167">
        <v>9</v>
      </c>
      <c r="B27" s="168" t="s">
        <v>865</v>
      </c>
      <c r="C27" s="184" t="s">
        <v>866</v>
      </c>
      <c r="D27" s="169" t="s">
        <v>350</v>
      </c>
      <c r="E27" s="170">
        <v>66.989999999999995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0">
        <v>0.46</v>
      </c>
      <c r="O27" s="170">
        <f>ROUND(E27*N27,2)</f>
        <v>30.82</v>
      </c>
      <c r="P27" s="170">
        <v>0</v>
      </c>
      <c r="Q27" s="170">
        <f>ROUND(E27*P27,2)</f>
        <v>0</v>
      </c>
      <c r="R27" s="172"/>
      <c r="S27" s="172" t="s">
        <v>302</v>
      </c>
      <c r="T27" s="173" t="s">
        <v>351</v>
      </c>
      <c r="U27" s="157">
        <v>2.9000000000000001E-2</v>
      </c>
      <c r="V27" s="157">
        <f>ROUND(E27*U27,2)</f>
        <v>1.94</v>
      </c>
      <c r="W27" s="157"/>
      <c r="X27" s="157" t="s">
        <v>288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290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92" t="s">
        <v>867</v>
      </c>
      <c r="D28" s="188"/>
      <c r="E28" s="189">
        <v>66.989999999999995</v>
      </c>
      <c r="F28" s="157"/>
      <c r="G28" s="157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57"/>
      <c r="Z28" s="146"/>
      <c r="AA28" s="146"/>
      <c r="AB28" s="146"/>
      <c r="AC28" s="146"/>
      <c r="AD28" s="146"/>
      <c r="AE28" s="146"/>
      <c r="AF28" s="146"/>
      <c r="AG28" s="146" t="s">
        <v>353</v>
      </c>
      <c r="AH28" s="146">
        <v>5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67">
        <v>10</v>
      </c>
      <c r="B29" s="168" t="s">
        <v>789</v>
      </c>
      <c r="C29" s="184" t="s">
        <v>790</v>
      </c>
      <c r="D29" s="169" t="s">
        <v>350</v>
      </c>
      <c r="E29" s="170">
        <v>60.9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0">
        <v>0.28952</v>
      </c>
      <c r="O29" s="170">
        <f>ROUND(E29*N29,2)</f>
        <v>17.63</v>
      </c>
      <c r="P29" s="170">
        <v>0</v>
      </c>
      <c r="Q29" s="170">
        <f>ROUND(E29*P29,2)</f>
        <v>0</v>
      </c>
      <c r="R29" s="172"/>
      <c r="S29" s="172" t="s">
        <v>302</v>
      </c>
      <c r="T29" s="173" t="s">
        <v>351</v>
      </c>
      <c r="U29" s="157">
        <v>0.151</v>
      </c>
      <c r="V29" s="157">
        <f>ROUND(E29*U29,2)</f>
        <v>9.1999999999999993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290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92" t="s">
        <v>868</v>
      </c>
      <c r="D30" s="188"/>
      <c r="E30" s="189">
        <v>60.9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353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67">
        <v>11</v>
      </c>
      <c r="B31" s="168" t="s">
        <v>413</v>
      </c>
      <c r="C31" s="184" t="s">
        <v>414</v>
      </c>
      <c r="D31" s="169" t="s">
        <v>350</v>
      </c>
      <c r="E31" s="170">
        <v>66.989999999999995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</v>
      </c>
      <c r="O31" s="170">
        <f>ROUND(E31*N31,2)</f>
        <v>0</v>
      </c>
      <c r="P31" s="170">
        <v>0</v>
      </c>
      <c r="Q31" s="170">
        <f>ROUND(E31*P31,2)</f>
        <v>0</v>
      </c>
      <c r="R31" s="172"/>
      <c r="S31" s="172" t="s">
        <v>302</v>
      </c>
      <c r="T31" s="173" t="s">
        <v>351</v>
      </c>
      <c r="U31" s="157">
        <v>9.0999999999999998E-2</v>
      </c>
      <c r="V31" s="157">
        <f>ROUND(E31*U31,2)</f>
        <v>6.1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869</v>
      </c>
      <c r="D32" s="188"/>
      <c r="E32" s="189">
        <v>66.989999999999995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12</v>
      </c>
      <c r="B33" s="168" t="s">
        <v>727</v>
      </c>
      <c r="C33" s="184" t="s">
        <v>728</v>
      </c>
      <c r="D33" s="169" t="s">
        <v>350</v>
      </c>
      <c r="E33" s="170">
        <v>60.9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0</v>
      </c>
      <c r="O33" s="170">
        <f>ROUND(E33*N33,2)</f>
        <v>0</v>
      </c>
      <c r="P33" s="170">
        <v>0</v>
      </c>
      <c r="Q33" s="170">
        <f>ROUND(E33*P33,2)</f>
        <v>0</v>
      </c>
      <c r="R33" s="172"/>
      <c r="S33" s="172" t="s">
        <v>302</v>
      </c>
      <c r="T33" s="173" t="s">
        <v>351</v>
      </c>
      <c r="U33" s="157">
        <v>5.5E-2</v>
      </c>
      <c r="V33" s="157">
        <f>ROUND(E33*U33,2)</f>
        <v>3.35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868</v>
      </c>
      <c r="D34" s="188"/>
      <c r="E34" s="189">
        <v>60.9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5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67">
        <v>13</v>
      </c>
      <c r="B35" s="168" t="s">
        <v>836</v>
      </c>
      <c r="C35" s="184" t="s">
        <v>837</v>
      </c>
      <c r="D35" s="169" t="s">
        <v>350</v>
      </c>
      <c r="E35" s="170">
        <v>60.9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0.31387999999999999</v>
      </c>
      <c r="O35" s="170">
        <f>ROUND(E35*N35,2)</f>
        <v>19.12</v>
      </c>
      <c r="P35" s="170">
        <v>0</v>
      </c>
      <c r="Q35" s="170">
        <f>ROUND(E35*P35,2)</f>
        <v>0</v>
      </c>
      <c r="R35" s="172"/>
      <c r="S35" s="172" t="s">
        <v>286</v>
      </c>
      <c r="T35" s="173" t="s">
        <v>287</v>
      </c>
      <c r="U35" s="157">
        <v>1.21</v>
      </c>
      <c r="V35" s="157">
        <f>ROUND(E35*U35,2)</f>
        <v>73.69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290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92" t="s">
        <v>870</v>
      </c>
      <c r="D36" s="188"/>
      <c r="E36" s="189"/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3" x14ac:dyDescent="0.2">
      <c r="A37" s="153"/>
      <c r="B37" s="154"/>
      <c r="C37" s="192" t="s">
        <v>871</v>
      </c>
      <c r="D37" s="188"/>
      <c r="E37" s="189">
        <v>34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92" t="s">
        <v>872</v>
      </c>
      <c r="D38" s="188"/>
      <c r="E38" s="189">
        <v>6.3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2.5" outlineLevel="3" x14ac:dyDescent="0.2">
      <c r="A39" s="153"/>
      <c r="B39" s="154"/>
      <c r="C39" s="192" t="s">
        <v>873</v>
      </c>
      <c r="D39" s="188"/>
      <c r="E39" s="189">
        <v>20.6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353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67">
        <v>14</v>
      </c>
      <c r="B40" s="168" t="s">
        <v>537</v>
      </c>
      <c r="C40" s="184" t="s">
        <v>740</v>
      </c>
      <c r="D40" s="169" t="s">
        <v>350</v>
      </c>
      <c r="E40" s="170">
        <v>35.700000000000003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0">
        <v>0.12</v>
      </c>
      <c r="O40" s="170">
        <f>ROUND(E40*N40,2)</f>
        <v>4.28</v>
      </c>
      <c r="P40" s="170">
        <v>0</v>
      </c>
      <c r="Q40" s="170">
        <f>ROUND(E40*P40,2)</f>
        <v>0</v>
      </c>
      <c r="R40" s="172" t="s">
        <v>401</v>
      </c>
      <c r="S40" s="172" t="s">
        <v>302</v>
      </c>
      <c r="T40" s="173" t="s">
        <v>351</v>
      </c>
      <c r="U40" s="157">
        <v>0</v>
      </c>
      <c r="V40" s="157">
        <f>ROUND(E40*U40,2)</f>
        <v>0</v>
      </c>
      <c r="W40" s="157"/>
      <c r="X40" s="157" t="s">
        <v>402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403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92" t="s">
        <v>874</v>
      </c>
      <c r="D41" s="188"/>
      <c r="E41" s="189">
        <v>34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353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3" x14ac:dyDescent="0.2">
      <c r="A42" s="153"/>
      <c r="B42" s="154"/>
      <c r="C42" s="193" t="s">
        <v>437</v>
      </c>
      <c r="D42" s="190"/>
      <c r="E42" s="191">
        <v>1.7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>
        <v>4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67">
        <v>15</v>
      </c>
      <c r="B43" s="168" t="s">
        <v>742</v>
      </c>
      <c r="C43" s="184" t="s">
        <v>743</v>
      </c>
      <c r="D43" s="169" t="s">
        <v>350</v>
      </c>
      <c r="E43" s="170">
        <v>6.6150000000000002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0.12</v>
      </c>
      <c r="O43" s="170">
        <f>ROUND(E43*N43,2)</f>
        <v>0.79</v>
      </c>
      <c r="P43" s="170">
        <v>0</v>
      </c>
      <c r="Q43" s="170">
        <f>ROUND(E43*P43,2)</f>
        <v>0</v>
      </c>
      <c r="R43" s="172"/>
      <c r="S43" s="172" t="s">
        <v>286</v>
      </c>
      <c r="T43" s="173" t="s">
        <v>287</v>
      </c>
      <c r="U43" s="157">
        <v>0</v>
      </c>
      <c r="V43" s="157">
        <f>ROUND(E43*U43,2)</f>
        <v>0</v>
      </c>
      <c r="W43" s="157"/>
      <c r="X43" s="157" t="s">
        <v>402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403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92" t="s">
        <v>875</v>
      </c>
      <c r="D44" s="188"/>
      <c r="E44" s="189">
        <v>6.3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93" t="s">
        <v>437</v>
      </c>
      <c r="D45" s="190"/>
      <c r="E45" s="191">
        <v>0.315</v>
      </c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57"/>
      <c r="Z45" s="146"/>
      <c r="AA45" s="146"/>
      <c r="AB45" s="146"/>
      <c r="AC45" s="146"/>
      <c r="AD45" s="146"/>
      <c r="AE45" s="146"/>
      <c r="AF45" s="146"/>
      <c r="AG45" s="146" t="s">
        <v>353</v>
      </c>
      <c r="AH45" s="146">
        <v>4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">
      <c r="A46" s="167">
        <v>16</v>
      </c>
      <c r="B46" s="168" t="s">
        <v>744</v>
      </c>
      <c r="C46" s="184" t="s">
        <v>745</v>
      </c>
      <c r="D46" s="169" t="s">
        <v>350</v>
      </c>
      <c r="E46" s="170">
        <v>21.63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0">
        <v>0.16700000000000001</v>
      </c>
      <c r="O46" s="170">
        <f>ROUND(E46*N46,2)</f>
        <v>3.61</v>
      </c>
      <c r="P46" s="170">
        <v>0</v>
      </c>
      <c r="Q46" s="170">
        <f>ROUND(E46*P46,2)</f>
        <v>0</v>
      </c>
      <c r="R46" s="172"/>
      <c r="S46" s="172" t="s">
        <v>286</v>
      </c>
      <c r="T46" s="173" t="s">
        <v>287</v>
      </c>
      <c r="U46" s="157">
        <v>0</v>
      </c>
      <c r="V46" s="157">
        <f>ROUND(E46*U46,2)</f>
        <v>0</v>
      </c>
      <c r="W46" s="157"/>
      <c r="X46" s="157" t="s">
        <v>402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403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92" t="s">
        <v>876</v>
      </c>
      <c r="D47" s="188"/>
      <c r="E47" s="189">
        <v>20.6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57"/>
      <c r="Z47" s="146"/>
      <c r="AA47" s="146"/>
      <c r="AB47" s="146"/>
      <c r="AC47" s="146"/>
      <c r="AD47" s="146"/>
      <c r="AE47" s="146"/>
      <c r="AF47" s="146"/>
      <c r="AG47" s="146" t="s">
        <v>353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">
      <c r="A48" s="153"/>
      <c r="B48" s="154"/>
      <c r="C48" s="193" t="s">
        <v>437</v>
      </c>
      <c r="D48" s="190"/>
      <c r="E48" s="191">
        <v>1.03</v>
      </c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57"/>
      <c r="Z48" s="146"/>
      <c r="AA48" s="146"/>
      <c r="AB48" s="146"/>
      <c r="AC48" s="146"/>
      <c r="AD48" s="146"/>
      <c r="AE48" s="146"/>
      <c r="AF48" s="146"/>
      <c r="AG48" s="146" t="s">
        <v>353</v>
      </c>
      <c r="AH48" s="146">
        <v>4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67">
        <v>17</v>
      </c>
      <c r="B49" s="168" t="s">
        <v>452</v>
      </c>
      <c r="C49" s="184" t="s">
        <v>453</v>
      </c>
      <c r="D49" s="169" t="s">
        <v>350</v>
      </c>
      <c r="E49" s="170">
        <v>80.388000000000005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0">
        <v>2.9999999999999997E-4</v>
      </c>
      <c r="O49" s="170">
        <f>ROUND(E49*N49,2)</f>
        <v>0.02</v>
      </c>
      <c r="P49" s="170">
        <v>0</v>
      </c>
      <c r="Q49" s="170">
        <f>ROUND(E49*P49,2)</f>
        <v>0</v>
      </c>
      <c r="R49" s="172" t="s">
        <v>401</v>
      </c>
      <c r="S49" s="172" t="s">
        <v>302</v>
      </c>
      <c r="T49" s="173" t="s">
        <v>351</v>
      </c>
      <c r="U49" s="157">
        <v>0</v>
      </c>
      <c r="V49" s="157">
        <f>ROUND(E49*U49,2)</f>
        <v>0</v>
      </c>
      <c r="W49" s="157"/>
      <c r="X49" s="157" t="s">
        <v>402</v>
      </c>
      <c r="Y49" s="157" t="s">
        <v>289</v>
      </c>
      <c r="Z49" s="146"/>
      <c r="AA49" s="146"/>
      <c r="AB49" s="146"/>
      <c r="AC49" s="146"/>
      <c r="AD49" s="146"/>
      <c r="AE49" s="146"/>
      <c r="AF49" s="146"/>
      <c r="AG49" s="146" t="s">
        <v>403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2" x14ac:dyDescent="0.2">
      <c r="A50" s="153"/>
      <c r="B50" s="154"/>
      <c r="C50" s="192" t="s">
        <v>877</v>
      </c>
      <c r="D50" s="188"/>
      <c r="E50" s="189">
        <v>80.388000000000005</v>
      </c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57"/>
      <c r="Z50" s="146"/>
      <c r="AA50" s="146"/>
      <c r="AB50" s="146"/>
      <c r="AC50" s="146"/>
      <c r="AD50" s="146"/>
      <c r="AE50" s="146"/>
      <c r="AF50" s="146"/>
      <c r="AG50" s="146" t="s">
        <v>353</v>
      </c>
      <c r="AH50" s="146">
        <v>5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x14ac:dyDescent="0.2">
      <c r="A51" s="160" t="s">
        <v>281</v>
      </c>
      <c r="B51" s="161" t="s">
        <v>195</v>
      </c>
      <c r="C51" s="182" t="s">
        <v>196</v>
      </c>
      <c r="D51" s="162"/>
      <c r="E51" s="163"/>
      <c r="F51" s="164"/>
      <c r="G51" s="164">
        <f>SUMIF(AG52:AG55,"&lt;&gt;NOR",G52:G55)</f>
        <v>0</v>
      </c>
      <c r="H51" s="164"/>
      <c r="I51" s="164">
        <f>SUM(I52:I55)</f>
        <v>0</v>
      </c>
      <c r="J51" s="164"/>
      <c r="K51" s="164">
        <f>SUM(K52:K55)</f>
        <v>0</v>
      </c>
      <c r="L51" s="164"/>
      <c r="M51" s="164">
        <f>SUM(M52:M55)</f>
        <v>0</v>
      </c>
      <c r="N51" s="163"/>
      <c r="O51" s="163">
        <f>SUM(O52:O55)</f>
        <v>5.92</v>
      </c>
      <c r="P51" s="163"/>
      <c r="Q51" s="163">
        <f>SUM(Q52:Q55)</f>
        <v>0</v>
      </c>
      <c r="R51" s="164"/>
      <c r="S51" s="164"/>
      <c r="T51" s="165"/>
      <c r="U51" s="159"/>
      <c r="V51" s="159">
        <f>SUM(V52:V55)</f>
        <v>5.7</v>
      </c>
      <c r="W51" s="159"/>
      <c r="X51" s="159"/>
      <c r="Y51" s="159"/>
      <c r="AG51" t="s">
        <v>282</v>
      </c>
    </row>
    <row r="52" spans="1:60" ht="22.5" outlineLevel="1" x14ac:dyDescent="0.2">
      <c r="A52" s="167">
        <v>18</v>
      </c>
      <c r="B52" s="168" t="s">
        <v>707</v>
      </c>
      <c r="C52" s="184" t="s">
        <v>708</v>
      </c>
      <c r="D52" s="169" t="s">
        <v>423</v>
      </c>
      <c r="E52" s="170">
        <v>47.5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0">
        <v>0.12471</v>
      </c>
      <c r="O52" s="170">
        <f>ROUND(E52*N52,2)</f>
        <v>5.92</v>
      </c>
      <c r="P52" s="170">
        <v>0</v>
      </c>
      <c r="Q52" s="170">
        <f>ROUND(E52*P52,2)</f>
        <v>0</v>
      </c>
      <c r="R52" s="172"/>
      <c r="S52" s="172" t="s">
        <v>286</v>
      </c>
      <c r="T52" s="173" t="s">
        <v>287</v>
      </c>
      <c r="U52" s="157">
        <v>0.12</v>
      </c>
      <c r="V52" s="157">
        <f>ROUND(E52*U52,2)</f>
        <v>5.7</v>
      </c>
      <c r="W52" s="157"/>
      <c r="X52" s="157" t="s">
        <v>288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290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92" t="s">
        <v>709</v>
      </c>
      <c r="D53" s="188"/>
      <c r="E53" s="189"/>
      <c r="F53" s="157"/>
      <c r="G53" s="1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353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">
      <c r="A54" s="153"/>
      <c r="B54" s="154"/>
      <c r="C54" s="192" t="s">
        <v>878</v>
      </c>
      <c r="D54" s="188"/>
      <c r="E54" s="189">
        <v>1.3</v>
      </c>
      <c r="F54" s="157"/>
      <c r="G54" s="157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57"/>
      <c r="Z54" s="146"/>
      <c r="AA54" s="146"/>
      <c r="AB54" s="146"/>
      <c r="AC54" s="146"/>
      <c r="AD54" s="146"/>
      <c r="AE54" s="146"/>
      <c r="AF54" s="146"/>
      <c r="AG54" s="146" t="s">
        <v>353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2.5" outlineLevel="3" x14ac:dyDescent="0.2">
      <c r="A55" s="153"/>
      <c r="B55" s="154"/>
      <c r="C55" s="192" t="s">
        <v>879</v>
      </c>
      <c r="D55" s="188"/>
      <c r="E55" s="189">
        <v>46.2</v>
      </c>
      <c r="F55" s="157"/>
      <c r="G55" s="1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57"/>
      <c r="Z55" s="146"/>
      <c r="AA55" s="146"/>
      <c r="AB55" s="146"/>
      <c r="AC55" s="146"/>
      <c r="AD55" s="146"/>
      <c r="AE55" s="146"/>
      <c r="AF55" s="146"/>
      <c r="AG55" s="146" t="s">
        <v>353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x14ac:dyDescent="0.2">
      <c r="A56" s="160" t="s">
        <v>281</v>
      </c>
      <c r="B56" s="161" t="s">
        <v>203</v>
      </c>
      <c r="C56" s="182" t="s">
        <v>204</v>
      </c>
      <c r="D56" s="162"/>
      <c r="E56" s="163"/>
      <c r="F56" s="164"/>
      <c r="G56" s="164">
        <f>SUMIF(AG57:AG57,"&lt;&gt;NOR",G57:G57)</f>
        <v>0</v>
      </c>
      <c r="H56" s="164"/>
      <c r="I56" s="164">
        <f>SUM(I57:I57)</f>
        <v>0</v>
      </c>
      <c r="J56" s="164"/>
      <c r="K56" s="164">
        <f>SUM(K57:K57)</f>
        <v>0</v>
      </c>
      <c r="L56" s="164"/>
      <c r="M56" s="164">
        <f>SUM(M57:M57)</f>
        <v>0</v>
      </c>
      <c r="N56" s="163"/>
      <c r="O56" s="163">
        <f>SUM(O57:O57)</f>
        <v>0</v>
      </c>
      <c r="P56" s="163"/>
      <c r="Q56" s="163">
        <f>SUM(Q57:Q57)</f>
        <v>0</v>
      </c>
      <c r="R56" s="164"/>
      <c r="S56" s="164"/>
      <c r="T56" s="165"/>
      <c r="U56" s="159"/>
      <c r="V56" s="159">
        <f>SUM(V57:V57)</f>
        <v>32.06</v>
      </c>
      <c r="W56" s="159"/>
      <c r="X56" s="159"/>
      <c r="Y56" s="159"/>
      <c r="AG56" t="s">
        <v>282</v>
      </c>
    </row>
    <row r="57" spans="1:60" outlineLevel="1" x14ac:dyDescent="0.2">
      <c r="A57" s="167">
        <v>19</v>
      </c>
      <c r="B57" s="168" t="s">
        <v>494</v>
      </c>
      <c r="C57" s="184" t="s">
        <v>495</v>
      </c>
      <c r="D57" s="169" t="s">
        <v>400</v>
      </c>
      <c r="E57" s="170">
        <v>82.200310000000002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0">
        <v>0</v>
      </c>
      <c r="O57" s="170">
        <f>ROUND(E57*N57,2)</f>
        <v>0</v>
      </c>
      <c r="P57" s="170">
        <v>0</v>
      </c>
      <c r="Q57" s="170">
        <f>ROUND(E57*P57,2)</f>
        <v>0</v>
      </c>
      <c r="R57" s="172"/>
      <c r="S57" s="172" t="s">
        <v>302</v>
      </c>
      <c r="T57" s="173" t="s">
        <v>351</v>
      </c>
      <c r="U57" s="157">
        <v>0.39</v>
      </c>
      <c r="V57" s="157">
        <f>ROUND(E57*U57,2)</f>
        <v>32.06</v>
      </c>
      <c r="W57" s="157"/>
      <c r="X57" s="157" t="s">
        <v>496</v>
      </c>
      <c r="Y57" s="157" t="s">
        <v>289</v>
      </c>
      <c r="Z57" s="146"/>
      <c r="AA57" s="146"/>
      <c r="AB57" s="146"/>
      <c r="AC57" s="146"/>
      <c r="AD57" s="146"/>
      <c r="AE57" s="146"/>
      <c r="AF57" s="146"/>
      <c r="AG57" s="146" t="s">
        <v>497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x14ac:dyDescent="0.2">
      <c r="A58" s="3"/>
      <c r="B58" s="4"/>
      <c r="C58" s="185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v>12</v>
      </c>
      <c r="AF58">
        <v>21</v>
      </c>
      <c r="AG58" t="s">
        <v>267</v>
      </c>
    </row>
    <row r="59" spans="1:60" x14ac:dyDescent="0.2">
      <c r="A59" s="149"/>
      <c r="B59" s="150" t="s">
        <v>31</v>
      </c>
      <c r="C59" s="186"/>
      <c r="D59" s="151"/>
      <c r="E59" s="152"/>
      <c r="F59" s="152"/>
      <c r="G59" s="166">
        <f>G8+G26+G51+G56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E59">
        <f>SUMIF(L7:L57,AE58,G7:G57)</f>
        <v>0</v>
      </c>
      <c r="AF59">
        <f>SUMIF(L7:L57,AF58,G7:G57)</f>
        <v>0</v>
      </c>
      <c r="AG59" t="s">
        <v>343</v>
      </c>
    </row>
    <row r="60" spans="1:60" x14ac:dyDescent="0.2">
      <c r="A60" s="3"/>
      <c r="B60" s="4"/>
      <c r="C60" s="185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3"/>
      <c r="B61" s="4"/>
      <c r="C61" s="185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A62" s="735" t="s">
        <v>344</v>
      </c>
      <c r="B62" s="735"/>
      <c r="C62" s="736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A63" s="737"/>
      <c r="B63" s="738"/>
      <c r="C63" s="739"/>
      <c r="D63" s="738"/>
      <c r="E63" s="738"/>
      <c r="F63" s="738"/>
      <c r="G63" s="740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AG63" t="s">
        <v>345</v>
      </c>
    </row>
    <row r="64" spans="1:60" x14ac:dyDescent="0.2">
      <c r="A64" s="741"/>
      <c r="B64" s="742"/>
      <c r="C64" s="743"/>
      <c r="D64" s="742"/>
      <c r="E64" s="742"/>
      <c r="F64" s="742"/>
      <c r="G64" s="744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">
      <c r="A65" s="741"/>
      <c r="B65" s="742"/>
      <c r="C65" s="743"/>
      <c r="D65" s="742"/>
      <c r="E65" s="742"/>
      <c r="F65" s="742"/>
      <c r="G65" s="744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">
      <c r="A66" s="741"/>
      <c r="B66" s="742"/>
      <c r="C66" s="743"/>
      <c r="D66" s="742"/>
      <c r="E66" s="742"/>
      <c r="F66" s="742"/>
      <c r="G66" s="744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">
      <c r="A67" s="745"/>
      <c r="B67" s="746"/>
      <c r="C67" s="747"/>
      <c r="D67" s="746"/>
      <c r="E67" s="746"/>
      <c r="F67" s="746"/>
      <c r="G67" s="748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">
      <c r="A68" s="3"/>
      <c r="B68" s="4"/>
      <c r="C68" s="185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33" x14ac:dyDescent="0.2">
      <c r="C69" s="187"/>
      <c r="D69" s="10"/>
      <c r="AG69" t="s">
        <v>347</v>
      </c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rr0q6FHvn1BfJ4c8tCZOsF9V/eWvpGsirLPLpcVY5KlZv8wgIga4+DDs1qWlzrKAu/okRnqQjftCunR6Jmq4g==" saltValue="rnySFirAyH1qLnpjbJ7r3g==" spinCount="100000" sheet="1" formatRows="0"/>
  <mergeCells count="6">
    <mergeCell ref="A63:G67"/>
    <mergeCell ref="A1:G1"/>
    <mergeCell ref="C2:G2"/>
    <mergeCell ref="C3:G3"/>
    <mergeCell ref="C4:G4"/>
    <mergeCell ref="A62:C62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73</v>
      </c>
      <c r="C3" s="754" t="s">
        <v>74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91</v>
      </c>
      <c r="C4" s="757" t="s">
        <v>92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158</v>
      </c>
      <c r="C8" s="182" t="s">
        <v>159</v>
      </c>
      <c r="D8" s="162"/>
      <c r="E8" s="163"/>
      <c r="F8" s="164"/>
      <c r="G8" s="164">
        <f>SUMIF(AG9:AG20,"&lt;&gt;NOR",G9:G20)</f>
        <v>0</v>
      </c>
      <c r="H8" s="164"/>
      <c r="I8" s="164">
        <f>SUM(I9:I20)</f>
        <v>0</v>
      </c>
      <c r="J8" s="164"/>
      <c r="K8" s="164">
        <f>SUM(K9:K20)</f>
        <v>0</v>
      </c>
      <c r="L8" s="164"/>
      <c r="M8" s="164">
        <f>SUM(M9:M20)</f>
        <v>0</v>
      </c>
      <c r="N8" s="163"/>
      <c r="O8" s="163">
        <f>SUM(O9:O20)</f>
        <v>0</v>
      </c>
      <c r="P8" s="163"/>
      <c r="Q8" s="163">
        <f>SUM(Q9:Q20)</f>
        <v>0</v>
      </c>
      <c r="R8" s="164"/>
      <c r="S8" s="164"/>
      <c r="T8" s="165"/>
      <c r="U8" s="159"/>
      <c r="V8" s="159">
        <f>SUM(V9:V20)</f>
        <v>2.6599999999999997</v>
      </c>
      <c r="W8" s="159"/>
      <c r="X8" s="159"/>
      <c r="Y8" s="159"/>
      <c r="AG8" t="s">
        <v>282</v>
      </c>
    </row>
    <row r="9" spans="1:60" ht="22.5" outlineLevel="1" x14ac:dyDescent="0.2">
      <c r="A9" s="167">
        <v>1</v>
      </c>
      <c r="B9" s="168" t="s">
        <v>663</v>
      </c>
      <c r="C9" s="184" t="s">
        <v>664</v>
      </c>
      <c r="D9" s="169" t="s">
        <v>356</v>
      </c>
      <c r="E9" s="170">
        <v>5.88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0.23</v>
      </c>
      <c r="V9" s="157">
        <f>ROUND(E9*U9,2)</f>
        <v>1.35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880</v>
      </c>
      <c r="D10" s="188"/>
      <c r="E10" s="189">
        <v>5.88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666</v>
      </c>
      <c r="C11" s="184" t="s">
        <v>667</v>
      </c>
      <c r="D11" s="169" t="s">
        <v>356</v>
      </c>
      <c r="E11" s="170">
        <v>2.94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0.38979999999999998</v>
      </c>
      <c r="V11" s="157">
        <f>ROUND(E11*U11,2)</f>
        <v>1.1499999999999999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881</v>
      </c>
      <c r="D12" s="188"/>
      <c r="E12" s="189">
        <v>2.94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67">
        <v>3</v>
      </c>
      <c r="B13" s="168" t="s">
        <v>669</v>
      </c>
      <c r="C13" s="184" t="s">
        <v>670</v>
      </c>
      <c r="D13" s="169" t="s">
        <v>356</v>
      </c>
      <c r="E13" s="170">
        <v>4.2300000000000004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0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302</v>
      </c>
      <c r="T13" s="173" t="s">
        <v>351</v>
      </c>
      <c r="U13" s="157">
        <v>1.0999999999999999E-2</v>
      </c>
      <c r="V13" s="157">
        <f>ROUND(E13*U13,2)</f>
        <v>0.05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92" t="s">
        <v>882</v>
      </c>
      <c r="D14" s="188"/>
      <c r="E14" s="189">
        <v>-1.65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5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">
      <c r="A15" s="153"/>
      <c r="B15" s="154"/>
      <c r="C15" s="192" t="s">
        <v>883</v>
      </c>
      <c r="D15" s="188"/>
      <c r="E15" s="189">
        <v>5.88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4</v>
      </c>
      <c r="B16" s="168" t="s">
        <v>379</v>
      </c>
      <c r="C16" s="184" t="s">
        <v>380</v>
      </c>
      <c r="D16" s="169" t="s">
        <v>356</v>
      </c>
      <c r="E16" s="170">
        <v>1.65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0.04</v>
      </c>
      <c r="V16" s="157">
        <f>ROUND(E16*U16,2)</f>
        <v>7.0000000000000007E-2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884</v>
      </c>
      <c r="D17" s="188"/>
      <c r="E17" s="189">
        <v>1.65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5</v>
      </c>
      <c r="B18" s="168" t="s">
        <v>385</v>
      </c>
      <c r="C18" s="184" t="s">
        <v>386</v>
      </c>
      <c r="D18" s="169" t="s">
        <v>356</v>
      </c>
      <c r="E18" s="170">
        <v>4.2300000000000004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</v>
      </c>
      <c r="O18" s="170">
        <f>ROUND(E18*N18,2)</f>
        <v>0</v>
      </c>
      <c r="P18" s="170">
        <v>0</v>
      </c>
      <c r="Q18" s="170">
        <f>ROUND(E18*P18,2)</f>
        <v>0</v>
      </c>
      <c r="R18" s="172"/>
      <c r="S18" s="172" t="s">
        <v>302</v>
      </c>
      <c r="T18" s="173" t="s">
        <v>351</v>
      </c>
      <c r="U18" s="157">
        <v>8.9999999999999993E-3</v>
      </c>
      <c r="V18" s="157">
        <f>ROUND(E18*U18,2)</f>
        <v>0.04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ht="22.5" outlineLevel="2" x14ac:dyDescent="0.2">
      <c r="A19" s="153"/>
      <c r="B19" s="154"/>
      <c r="C19" s="192" t="s">
        <v>677</v>
      </c>
      <c r="D19" s="188"/>
      <c r="E19" s="189"/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3" x14ac:dyDescent="0.2">
      <c r="A20" s="153"/>
      <c r="B20" s="154"/>
      <c r="C20" s="192" t="s">
        <v>885</v>
      </c>
      <c r="D20" s="188"/>
      <c r="E20" s="189">
        <v>4.2300000000000004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353</v>
      </c>
      <c r="AH20" s="146">
        <v>5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x14ac:dyDescent="0.2">
      <c r="A21" s="160" t="s">
        <v>281</v>
      </c>
      <c r="B21" s="161" t="s">
        <v>180</v>
      </c>
      <c r="C21" s="182" t="s">
        <v>181</v>
      </c>
      <c r="D21" s="162"/>
      <c r="E21" s="163"/>
      <c r="F21" s="164"/>
      <c r="G21" s="164">
        <f>SUMIF(AG22:AG29,"&lt;&gt;NOR",G22:G29)</f>
        <v>0</v>
      </c>
      <c r="H21" s="164"/>
      <c r="I21" s="164">
        <f>SUM(I22:I29)</f>
        <v>0</v>
      </c>
      <c r="J21" s="164"/>
      <c r="K21" s="164">
        <f>SUM(K22:K29)</f>
        <v>0</v>
      </c>
      <c r="L21" s="164"/>
      <c r="M21" s="164">
        <f>SUM(M22:M29)</f>
        <v>0</v>
      </c>
      <c r="N21" s="163"/>
      <c r="O21" s="163">
        <f>SUM(O22:O29)</f>
        <v>22.080000000000002</v>
      </c>
      <c r="P21" s="163"/>
      <c r="Q21" s="163">
        <f>SUM(Q22:Q29)</f>
        <v>0</v>
      </c>
      <c r="R21" s="164"/>
      <c r="S21" s="164"/>
      <c r="T21" s="165"/>
      <c r="U21" s="159"/>
      <c r="V21" s="159">
        <f>SUM(V22:V29)</f>
        <v>8.69</v>
      </c>
      <c r="W21" s="159"/>
      <c r="X21" s="159"/>
      <c r="Y21" s="159"/>
      <c r="AG21" t="s">
        <v>282</v>
      </c>
    </row>
    <row r="22" spans="1:60" outlineLevel="1" x14ac:dyDescent="0.2">
      <c r="A22" s="167">
        <v>6</v>
      </c>
      <c r="B22" s="168" t="s">
        <v>886</v>
      </c>
      <c r="C22" s="184" t="s">
        <v>887</v>
      </c>
      <c r="D22" s="169" t="s">
        <v>350</v>
      </c>
      <c r="E22" s="170">
        <v>67.361999999999995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0.30099999999999999</v>
      </c>
      <c r="O22" s="170">
        <f>ROUND(E22*N22,2)</f>
        <v>20.28</v>
      </c>
      <c r="P22" s="170">
        <v>0</v>
      </c>
      <c r="Q22" s="170">
        <f>ROUND(E22*P22,2)</f>
        <v>0</v>
      </c>
      <c r="R22" s="172"/>
      <c r="S22" s="172" t="s">
        <v>302</v>
      </c>
      <c r="T22" s="173" t="s">
        <v>351</v>
      </c>
      <c r="U22" s="157">
        <v>2.8000000000000001E-2</v>
      </c>
      <c r="V22" s="157">
        <f>ROUND(E22*U22,2)</f>
        <v>1.89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888</v>
      </c>
      <c r="D23" s="188"/>
      <c r="E23" s="189">
        <v>67.361999999999995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7</v>
      </c>
      <c r="B24" s="168" t="s">
        <v>413</v>
      </c>
      <c r="C24" s="184" t="s">
        <v>414</v>
      </c>
      <c r="D24" s="169" t="s">
        <v>350</v>
      </c>
      <c r="E24" s="170">
        <v>67.361999999999995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0">
        <v>0</v>
      </c>
      <c r="O24" s="170">
        <f>ROUND(E24*N24,2)</f>
        <v>0</v>
      </c>
      <c r="P24" s="170">
        <v>0</v>
      </c>
      <c r="Q24" s="170">
        <f>ROUND(E24*P24,2)</f>
        <v>0</v>
      </c>
      <c r="R24" s="172"/>
      <c r="S24" s="172" t="s">
        <v>302</v>
      </c>
      <c r="T24" s="173" t="s">
        <v>351</v>
      </c>
      <c r="U24" s="157">
        <v>9.0999999999999998E-2</v>
      </c>
      <c r="V24" s="157">
        <f>ROUND(E24*U24,2)</f>
        <v>6.13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92" t="s">
        <v>889</v>
      </c>
      <c r="D25" s="188"/>
      <c r="E25" s="189">
        <v>67.361999999999995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353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67">
        <v>8</v>
      </c>
      <c r="B26" s="168" t="s">
        <v>732</v>
      </c>
      <c r="C26" s="184" t="s">
        <v>733</v>
      </c>
      <c r="D26" s="169" t="s">
        <v>350</v>
      </c>
      <c r="E26" s="170">
        <v>67.361999999999995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2.647E-2</v>
      </c>
      <c r="O26" s="170">
        <f>ROUND(E26*N26,2)</f>
        <v>1.78</v>
      </c>
      <c r="P26" s="170">
        <v>0</v>
      </c>
      <c r="Q26" s="170">
        <f>ROUND(E26*P26,2)</f>
        <v>0</v>
      </c>
      <c r="R26" s="172"/>
      <c r="S26" s="172" t="s">
        <v>286</v>
      </c>
      <c r="T26" s="173" t="s">
        <v>287</v>
      </c>
      <c r="U26" s="157">
        <v>0.01</v>
      </c>
      <c r="V26" s="157">
        <f>ROUND(E26*U26,2)</f>
        <v>0.67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92" t="s">
        <v>890</v>
      </c>
      <c r="D27" s="188"/>
      <c r="E27" s="189">
        <v>67.361999999999995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5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67">
        <v>9</v>
      </c>
      <c r="B28" s="168" t="s">
        <v>452</v>
      </c>
      <c r="C28" s="184" t="s">
        <v>453</v>
      </c>
      <c r="D28" s="169" t="s">
        <v>350</v>
      </c>
      <c r="E28" s="170">
        <v>80.834400000000002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2.9999999999999997E-4</v>
      </c>
      <c r="O28" s="170">
        <f>ROUND(E28*N28,2)</f>
        <v>0.02</v>
      </c>
      <c r="P28" s="170">
        <v>0</v>
      </c>
      <c r="Q28" s="170">
        <f>ROUND(E28*P28,2)</f>
        <v>0</v>
      </c>
      <c r="R28" s="172" t="s">
        <v>401</v>
      </c>
      <c r="S28" s="172" t="s">
        <v>302</v>
      </c>
      <c r="T28" s="173" t="s">
        <v>351</v>
      </c>
      <c r="U28" s="157">
        <v>0</v>
      </c>
      <c r="V28" s="157">
        <f>ROUND(E28*U28,2)</f>
        <v>0</v>
      </c>
      <c r="W28" s="157"/>
      <c r="X28" s="157" t="s">
        <v>402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403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891</v>
      </c>
      <c r="D29" s="188"/>
      <c r="E29" s="189">
        <v>80.834400000000002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x14ac:dyDescent="0.2">
      <c r="A30" s="160" t="s">
        <v>281</v>
      </c>
      <c r="B30" s="161" t="s">
        <v>195</v>
      </c>
      <c r="C30" s="182" t="s">
        <v>196</v>
      </c>
      <c r="D30" s="162"/>
      <c r="E30" s="163"/>
      <c r="F30" s="164"/>
      <c r="G30" s="164">
        <f>SUMIF(AG31:AG40,"&lt;&gt;NOR",G31:G40)</f>
        <v>0</v>
      </c>
      <c r="H30" s="164"/>
      <c r="I30" s="164">
        <f>SUM(I31:I40)</f>
        <v>0</v>
      </c>
      <c r="J30" s="164"/>
      <c r="K30" s="164">
        <f>SUM(K31:K40)</f>
        <v>0</v>
      </c>
      <c r="L30" s="164"/>
      <c r="M30" s="164">
        <f>SUM(M31:M40)</f>
        <v>0</v>
      </c>
      <c r="N30" s="163"/>
      <c r="O30" s="163">
        <f>SUM(O31:O40)</f>
        <v>59.499999999999993</v>
      </c>
      <c r="P30" s="163"/>
      <c r="Q30" s="163">
        <f>SUM(Q31:Q40)</f>
        <v>0</v>
      </c>
      <c r="R30" s="164"/>
      <c r="S30" s="164"/>
      <c r="T30" s="165"/>
      <c r="U30" s="159"/>
      <c r="V30" s="159">
        <f>SUM(V31:V40)</f>
        <v>55.43</v>
      </c>
      <c r="W30" s="159"/>
      <c r="X30" s="159"/>
      <c r="Y30" s="159"/>
      <c r="AG30" t="s">
        <v>282</v>
      </c>
    </row>
    <row r="31" spans="1:60" ht="22.5" outlineLevel="1" x14ac:dyDescent="0.2">
      <c r="A31" s="167">
        <v>10</v>
      </c>
      <c r="B31" s="168" t="s">
        <v>892</v>
      </c>
      <c r="C31" s="184" t="s">
        <v>893</v>
      </c>
      <c r="D31" s="169" t="s">
        <v>423</v>
      </c>
      <c r="E31" s="170">
        <v>112.27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0.18806</v>
      </c>
      <c r="O31" s="170">
        <f>ROUND(E31*N31,2)</f>
        <v>21.11</v>
      </c>
      <c r="P31" s="170">
        <v>0</v>
      </c>
      <c r="Q31" s="170">
        <f>ROUND(E31*P31,2)</f>
        <v>0</v>
      </c>
      <c r="R31" s="172"/>
      <c r="S31" s="172" t="s">
        <v>286</v>
      </c>
      <c r="T31" s="173" t="s">
        <v>287</v>
      </c>
      <c r="U31" s="157">
        <v>0.39</v>
      </c>
      <c r="V31" s="157">
        <f>ROUND(E31*U31,2)</f>
        <v>43.79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894</v>
      </c>
      <c r="D32" s="188"/>
      <c r="E32" s="189">
        <v>112.27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11</v>
      </c>
      <c r="B33" s="168" t="s">
        <v>895</v>
      </c>
      <c r="C33" s="184" t="s">
        <v>896</v>
      </c>
      <c r="D33" s="169" t="s">
        <v>356</v>
      </c>
      <c r="E33" s="170">
        <v>8.0834399999999995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2.5249999999999999</v>
      </c>
      <c r="O33" s="170">
        <f>ROUND(E33*N33,2)</f>
        <v>20.41</v>
      </c>
      <c r="P33" s="170">
        <v>0</v>
      </c>
      <c r="Q33" s="170">
        <f>ROUND(E33*P33,2)</f>
        <v>0</v>
      </c>
      <c r="R33" s="172"/>
      <c r="S33" s="172" t="s">
        <v>286</v>
      </c>
      <c r="T33" s="173" t="s">
        <v>287</v>
      </c>
      <c r="U33" s="157">
        <v>1.44</v>
      </c>
      <c r="V33" s="157">
        <f>ROUND(E33*U33,2)</f>
        <v>11.64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897</v>
      </c>
      <c r="D34" s="188"/>
      <c r="E34" s="189">
        <v>8.0834399999999995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ht="22.5" outlineLevel="1" x14ac:dyDescent="0.2">
      <c r="A35" s="167">
        <v>12</v>
      </c>
      <c r="B35" s="168" t="s">
        <v>898</v>
      </c>
      <c r="C35" s="184" t="s">
        <v>899</v>
      </c>
      <c r="D35" s="169" t="s">
        <v>423</v>
      </c>
      <c r="E35" s="170">
        <v>92.368499999999997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0.16700000000000001</v>
      </c>
      <c r="O35" s="170">
        <f>ROUND(E35*N35,2)</f>
        <v>15.43</v>
      </c>
      <c r="P35" s="170">
        <v>0</v>
      </c>
      <c r="Q35" s="170">
        <f>ROUND(E35*P35,2)</f>
        <v>0</v>
      </c>
      <c r="R35" s="172"/>
      <c r="S35" s="172" t="s">
        <v>286</v>
      </c>
      <c r="T35" s="173" t="s">
        <v>287</v>
      </c>
      <c r="U35" s="157">
        <v>0</v>
      </c>
      <c r="V35" s="157">
        <f>ROUND(E35*U35,2)</f>
        <v>0</v>
      </c>
      <c r="W35" s="157"/>
      <c r="X35" s="157" t="s">
        <v>402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403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92" t="s">
        <v>900</v>
      </c>
      <c r="D36" s="188"/>
      <c r="E36" s="189">
        <v>87.97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3" x14ac:dyDescent="0.2">
      <c r="A37" s="153"/>
      <c r="B37" s="154"/>
      <c r="C37" s="193" t="s">
        <v>437</v>
      </c>
      <c r="D37" s="190"/>
      <c r="E37" s="191">
        <v>4.3985000000000003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4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ht="22.5" outlineLevel="1" x14ac:dyDescent="0.2">
      <c r="A38" s="167">
        <v>13</v>
      </c>
      <c r="B38" s="168" t="s">
        <v>901</v>
      </c>
      <c r="C38" s="184" t="s">
        <v>902</v>
      </c>
      <c r="D38" s="169" t="s">
        <v>423</v>
      </c>
      <c r="E38" s="170">
        <v>25.515000000000001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0">
        <v>0.1</v>
      </c>
      <c r="O38" s="170">
        <f>ROUND(E38*N38,2)</f>
        <v>2.5499999999999998</v>
      </c>
      <c r="P38" s="170">
        <v>0</v>
      </c>
      <c r="Q38" s="170">
        <f>ROUND(E38*P38,2)</f>
        <v>0</v>
      </c>
      <c r="R38" s="172"/>
      <c r="S38" s="172" t="s">
        <v>286</v>
      </c>
      <c r="T38" s="173" t="s">
        <v>287</v>
      </c>
      <c r="U38" s="157">
        <v>0</v>
      </c>
      <c r="V38" s="157">
        <f>ROUND(E38*U38,2)</f>
        <v>0</v>
      </c>
      <c r="W38" s="157"/>
      <c r="X38" s="157" t="s">
        <v>402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403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">
      <c r="A39" s="153"/>
      <c r="B39" s="154"/>
      <c r="C39" s="192" t="s">
        <v>903</v>
      </c>
      <c r="D39" s="188"/>
      <c r="E39" s="189">
        <v>24.3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353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3" x14ac:dyDescent="0.2">
      <c r="A40" s="153"/>
      <c r="B40" s="154"/>
      <c r="C40" s="193" t="s">
        <v>437</v>
      </c>
      <c r="D40" s="190"/>
      <c r="E40" s="191">
        <v>1.2150000000000001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4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x14ac:dyDescent="0.2">
      <c r="A41" s="160" t="s">
        <v>281</v>
      </c>
      <c r="B41" s="161" t="s">
        <v>203</v>
      </c>
      <c r="C41" s="182" t="s">
        <v>204</v>
      </c>
      <c r="D41" s="162"/>
      <c r="E41" s="163"/>
      <c r="F41" s="164"/>
      <c r="G41" s="164">
        <f>SUMIF(AG42:AG42,"&lt;&gt;NOR",G42:G42)</f>
        <v>0</v>
      </c>
      <c r="H41" s="164"/>
      <c r="I41" s="164">
        <f>SUM(I42:I42)</f>
        <v>0</v>
      </c>
      <c r="J41" s="164"/>
      <c r="K41" s="164">
        <f>SUM(K42:K42)</f>
        <v>0</v>
      </c>
      <c r="L41" s="164"/>
      <c r="M41" s="164">
        <f>SUM(M42:M42)</f>
        <v>0</v>
      </c>
      <c r="N41" s="163"/>
      <c r="O41" s="163">
        <f>SUM(O42:O42)</f>
        <v>0</v>
      </c>
      <c r="P41" s="163"/>
      <c r="Q41" s="163">
        <f>SUM(Q42:Q42)</f>
        <v>0</v>
      </c>
      <c r="R41" s="164"/>
      <c r="S41" s="164"/>
      <c r="T41" s="165"/>
      <c r="U41" s="159"/>
      <c r="V41" s="159">
        <f>SUM(V42:V42)</f>
        <v>31.82</v>
      </c>
      <c r="W41" s="159"/>
      <c r="X41" s="159"/>
      <c r="Y41" s="159"/>
      <c r="AG41" t="s">
        <v>282</v>
      </c>
    </row>
    <row r="42" spans="1:60" outlineLevel="1" x14ac:dyDescent="0.2">
      <c r="A42" s="167">
        <v>14</v>
      </c>
      <c r="B42" s="168" t="s">
        <v>494</v>
      </c>
      <c r="C42" s="184" t="s">
        <v>495</v>
      </c>
      <c r="D42" s="169" t="s">
        <v>400</v>
      </c>
      <c r="E42" s="170">
        <v>81.584509999999995</v>
      </c>
      <c r="F42" s="171"/>
      <c r="G42" s="172">
        <f>ROUND(E42*F42,2)</f>
        <v>0</v>
      </c>
      <c r="H42" s="171"/>
      <c r="I42" s="172">
        <f>ROUND(E42*H42,2)</f>
        <v>0</v>
      </c>
      <c r="J42" s="171"/>
      <c r="K42" s="172">
        <f>ROUND(E42*J42,2)</f>
        <v>0</v>
      </c>
      <c r="L42" s="172">
        <v>21</v>
      </c>
      <c r="M42" s="172">
        <f>G42*(1+L42/100)</f>
        <v>0</v>
      </c>
      <c r="N42" s="170">
        <v>0</v>
      </c>
      <c r="O42" s="170">
        <f>ROUND(E42*N42,2)</f>
        <v>0</v>
      </c>
      <c r="P42" s="170">
        <v>0</v>
      </c>
      <c r="Q42" s="170">
        <f>ROUND(E42*P42,2)</f>
        <v>0</v>
      </c>
      <c r="R42" s="172"/>
      <c r="S42" s="172" t="s">
        <v>302</v>
      </c>
      <c r="T42" s="173" t="s">
        <v>351</v>
      </c>
      <c r="U42" s="157">
        <v>0.39</v>
      </c>
      <c r="V42" s="157">
        <f>ROUND(E42*U42,2)</f>
        <v>31.82</v>
      </c>
      <c r="W42" s="157"/>
      <c r="X42" s="157" t="s">
        <v>496</v>
      </c>
      <c r="Y42" s="157" t="s">
        <v>289</v>
      </c>
      <c r="Z42" s="146"/>
      <c r="AA42" s="146"/>
      <c r="AB42" s="146"/>
      <c r="AC42" s="146"/>
      <c r="AD42" s="146"/>
      <c r="AE42" s="146"/>
      <c r="AF42" s="146"/>
      <c r="AG42" s="146" t="s">
        <v>497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x14ac:dyDescent="0.2">
      <c r="A43" s="3"/>
      <c r="B43" s="4"/>
      <c r="C43" s="185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v>12</v>
      </c>
      <c r="AF43">
        <v>21</v>
      </c>
      <c r="AG43" t="s">
        <v>267</v>
      </c>
    </row>
    <row r="44" spans="1:60" x14ac:dyDescent="0.2">
      <c r="A44" s="149"/>
      <c r="B44" s="150" t="s">
        <v>31</v>
      </c>
      <c r="C44" s="186"/>
      <c r="D44" s="151"/>
      <c r="E44" s="152"/>
      <c r="F44" s="152"/>
      <c r="G44" s="166">
        <f>G8+G21+G30+G41</f>
        <v>0</v>
      </c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f>SUMIF(L7:L42,AE43,G7:G42)</f>
        <v>0</v>
      </c>
      <c r="AF44">
        <f>SUMIF(L7:L42,AF43,G7:G42)</f>
        <v>0</v>
      </c>
      <c r="AG44" t="s">
        <v>343</v>
      </c>
    </row>
    <row r="45" spans="1:60" x14ac:dyDescent="0.2">
      <c r="A45" s="3"/>
      <c r="B45" s="4"/>
      <c r="C45" s="185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3"/>
      <c r="B46" s="4"/>
      <c r="C46" s="185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735" t="s">
        <v>344</v>
      </c>
      <c r="B47" s="735"/>
      <c r="C47" s="736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737"/>
      <c r="B48" s="738"/>
      <c r="C48" s="739"/>
      <c r="D48" s="738"/>
      <c r="E48" s="738"/>
      <c r="F48" s="738"/>
      <c r="G48" s="740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G48" t="s">
        <v>345</v>
      </c>
    </row>
    <row r="49" spans="1:33" x14ac:dyDescent="0.2">
      <c r="A49" s="741"/>
      <c r="B49" s="742"/>
      <c r="C49" s="743"/>
      <c r="D49" s="742"/>
      <c r="E49" s="742"/>
      <c r="F49" s="742"/>
      <c r="G49" s="744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741"/>
      <c r="B50" s="742"/>
      <c r="C50" s="743"/>
      <c r="D50" s="742"/>
      <c r="E50" s="742"/>
      <c r="F50" s="742"/>
      <c r="G50" s="744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741"/>
      <c r="B51" s="742"/>
      <c r="C51" s="743"/>
      <c r="D51" s="742"/>
      <c r="E51" s="742"/>
      <c r="F51" s="742"/>
      <c r="G51" s="744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745"/>
      <c r="B52" s="746"/>
      <c r="C52" s="747"/>
      <c r="D52" s="746"/>
      <c r="E52" s="746"/>
      <c r="F52" s="746"/>
      <c r="G52" s="748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">
      <c r="A53" s="3"/>
      <c r="B53" s="4"/>
      <c r="C53" s="185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C54" s="187"/>
      <c r="D54" s="10"/>
      <c r="AG54" t="s">
        <v>347</v>
      </c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an3YFzOTp6fwK08+35kLf4wm6GbIlvVOiqy0N/D7OrQ+q2hD8OPigteD2Tln7wmhOYCUGoiev9CNd6XnYcdZA==" saltValue="PeBzNqcGWKL1uXYkP6PyUQ==" spinCount="100000" sheet="1" formatRows="0"/>
  <mergeCells count="6">
    <mergeCell ref="A48:G52"/>
    <mergeCell ref="A1:G1"/>
    <mergeCell ref="C2:G2"/>
    <mergeCell ref="C3:G3"/>
    <mergeCell ref="C4:G4"/>
    <mergeCell ref="A47:C47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93</v>
      </c>
      <c r="C3" s="754" t="s">
        <v>94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95</v>
      </c>
      <c r="C4" s="757" t="s">
        <v>96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SUMIF(AG9:AG31,"&lt;&gt;NOR",G9:G31)</f>
        <v>0</v>
      </c>
      <c r="H8" s="164"/>
      <c r="I8" s="164">
        <f>SUM(I9:I31)</f>
        <v>0</v>
      </c>
      <c r="J8" s="164"/>
      <c r="K8" s="164">
        <f>SUM(K9:K31)</f>
        <v>0</v>
      </c>
      <c r="L8" s="164"/>
      <c r="M8" s="164">
        <f>SUM(M9:M31)</f>
        <v>0</v>
      </c>
      <c r="N8" s="163"/>
      <c r="O8" s="163">
        <f>SUM(O9:O31)</f>
        <v>0</v>
      </c>
      <c r="P8" s="163"/>
      <c r="Q8" s="163">
        <f>SUM(Q9:Q31)</f>
        <v>2.2000000000000002</v>
      </c>
      <c r="R8" s="164"/>
      <c r="S8" s="164"/>
      <c r="T8" s="165"/>
      <c r="U8" s="159"/>
      <c r="V8" s="159">
        <f>SUM(V9:V31)</f>
        <v>20.48</v>
      </c>
      <c r="W8" s="159"/>
      <c r="X8" s="159"/>
      <c r="Y8" s="159"/>
      <c r="AG8" t="s">
        <v>282</v>
      </c>
    </row>
    <row r="9" spans="1:60" ht="22.5" outlineLevel="1" x14ac:dyDescent="0.2">
      <c r="A9" s="167">
        <v>1</v>
      </c>
      <c r="B9" s="168" t="s">
        <v>361</v>
      </c>
      <c r="C9" s="184" t="s">
        <v>362</v>
      </c>
      <c r="D9" s="169" t="s">
        <v>356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2.2000000000000002</v>
      </c>
      <c r="Q9" s="170">
        <f>ROUND(E9*P9,2)</f>
        <v>2.2000000000000002</v>
      </c>
      <c r="R9" s="172"/>
      <c r="S9" s="172" t="s">
        <v>302</v>
      </c>
      <c r="T9" s="173" t="s">
        <v>351</v>
      </c>
      <c r="U9" s="157">
        <v>0.77</v>
      </c>
      <c r="V9" s="157">
        <f>ROUND(E9*U9,2)</f>
        <v>0.77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363</v>
      </c>
      <c r="D10" s="188"/>
      <c r="E10" s="189">
        <v>1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904</v>
      </c>
      <c r="C11" s="184" t="s">
        <v>905</v>
      </c>
      <c r="D11" s="169" t="s">
        <v>356</v>
      </c>
      <c r="E11" s="170">
        <v>17.82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0.36799999999999999</v>
      </c>
      <c r="V11" s="157">
        <f>ROUND(E11*U11,2)</f>
        <v>6.56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906</v>
      </c>
      <c r="D12" s="188"/>
      <c r="E12" s="189">
        <v>17.82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67">
        <v>3</v>
      </c>
      <c r="B13" s="168" t="s">
        <v>907</v>
      </c>
      <c r="C13" s="184" t="s">
        <v>908</v>
      </c>
      <c r="D13" s="169" t="s">
        <v>356</v>
      </c>
      <c r="E13" s="170">
        <v>8.91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0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302</v>
      </c>
      <c r="T13" s="173" t="s">
        <v>351</v>
      </c>
      <c r="U13" s="157">
        <v>5.8000000000000003E-2</v>
      </c>
      <c r="V13" s="157">
        <f>ROUND(E13*U13,2)</f>
        <v>0.52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92" t="s">
        <v>909</v>
      </c>
      <c r="D14" s="188"/>
      <c r="E14" s="189">
        <v>8.91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5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ht="22.5" outlineLevel="1" x14ac:dyDescent="0.2">
      <c r="A15" s="167">
        <v>4</v>
      </c>
      <c r="B15" s="168" t="s">
        <v>663</v>
      </c>
      <c r="C15" s="184" t="s">
        <v>664</v>
      </c>
      <c r="D15" s="169" t="s">
        <v>356</v>
      </c>
      <c r="E15" s="170">
        <v>2.9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0.23</v>
      </c>
      <c r="V15" s="157">
        <f>ROUND(E15*U15,2)</f>
        <v>0.67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290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910</v>
      </c>
      <c r="D16" s="188"/>
      <c r="E16" s="189">
        <v>2.9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5</v>
      </c>
      <c r="B17" s="168" t="s">
        <v>666</v>
      </c>
      <c r="C17" s="184" t="s">
        <v>667</v>
      </c>
      <c r="D17" s="169" t="s">
        <v>356</v>
      </c>
      <c r="E17" s="170">
        <v>1.45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0.38979999999999998</v>
      </c>
      <c r="V17" s="157">
        <f>ROUND(E17*U17,2)</f>
        <v>0.56999999999999995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911</v>
      </c>
      <c r="D18" s="188"/>
      <c r="E18" s="189">
        <v>1.45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67">
        <v>6</v>
      </c>
      <c r="B19" s="168" t="s">
        <v>375</v>
      </c>
      <c r="C19" s="184" t="s">
        <v>376</v>
      </c>
      <c r="D19" s="169" t="s">
        <v>356</v>
      </c>
      <c r="E19" s="170">
        <v>15.32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0">
        <v>0</v>
      </c>
      <c r="O19" s="170">
        <f>ROUND(E19*N19,2)</f>
        <v>0</v>
      </c>
      <c r="P19" s="170">
        <v>0</v>
      </c>
      <c r="Q19" s="170">
        <f>ROUND(E19*P19,2)</f>
        <v>0</v>
      </c>
      <c r="R19" s="172"/>
      <c r="S19" s="172" t="s">
        <v>302</v>
      </c>
      <c r="T19" s="173" t="s">
        <v>351</v>
      </c>
      <c r="U19" s="157">
        <v>1.0999999999999999E-2</v>
      </c>
      <c r="V19" s="157">
        <f>ROUND(E19*U19,2)</f>
        <v>0.17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290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2" x14ac:dyDescent="0.2">
      <c r="A20" s="153"/>
      <c r="B20" s="154"/>
      <c r="C20" s="192" t="s">
        <v>912</v>
      </c>
      <c r="D20" s="188"/>
      <c r="E20" s="189">
        <v>17.82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353</v>
      </c>
      <c r="AH20" s="146">
        <v>5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3" x14ac:dyDescent="0.2">
      <c r="A21" s="153"/>
      <c r="B21" s="154"/>
      <c r="C21" s="192" t="s">
        <v>913</v>
      </c>
      <c r="D21" s="188"/>
      <c r="E21" s="189">
        <v>2.9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3" x14ac:dyDescent="0.2">
      <c r="A22" s="153"/>
      <c r="B22" s="154"/>
      <c r="C22" s="192" t="s">
        <v>914</v>
      </c>
      <c r="D22" s="188"/>
      <c r="E22" s="189">
        <v>-5.4</v>
      </c>
      <c r="F22" s="157"/>
      <c r="G22" s="1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353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ht="22.5" outlineLevel="1" x14ac:dyDescent="0.2">
      <c r="A23" s="167">
        <v>7</v>
      </c>
      <c r="B23" s="168" t="s">
        <v>577</v>
      </c>
      <c r="C23" s="184" t="s">
        <v>578</v>
      </c>
      <c r="D23" s="169" t="s">
        <v>356</v>
      </c>
      <c r="E23" s="170">
        <v>15.32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0">
        <v>0</v>
      </c>
      <c r="O23" s="170">
        <f>ROUND(E23*N23,2)</f>
        <v>0</v>
      </c>
      <c r="P23" s="170">
        <v>0</v>
      </c>
      <c r="Q23" s="170">
        <f>ROUND(E23*P23,2)</f>
        <v>0</v>
      </c>
      <c r="R23" s="172"/>
      <c r="S23" s="172" t="s">
        <v>302</v>
      </c>
      <c r="T23" s="173" t="s">
        <v>351</v>
      </c>
      <c r="U23" s="157">
        <v>0.65200000000000002</v>
      </c>
      <c r="V23" s="157">
        <f>ROUND(E23*U23,2)</f>
        <v>9.99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290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92" t="s">
        <v>915</v>
      </c>
      <c r="D24" s="188"/>
      <c r="E24" s="189">
        <v>15.32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67">
        <v>8</v>
      </c>
      <c r="B25" s="168" t="s">
        <v>385</v>
      </c>
      <c r="C25" s="184" t="s">
        <v>386</v>
      </c>
      <c r="D25" s="169" t="s">
        <v>356</v>
      </c>
      <c r="E25" s="170">
        <v>15.32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0">
        <v>0</v>
      </c>
      <c r="O25" s="170">
        <f>ROUND(E25*N25,2)</f>
        <v>0</v>
      </c>
      <c r="P25" s="170">
        <v>0</v>
      </c>
      <c r="Q25" s="170">
        <f>ROUND(E25*P25,2)</f>
        <v>0</v>
      </c>
      <c r="R25" s="172"/>
      <c r="S25" s="172" t="s">
        <v>302</v>
      </c>
      <c r="T25" s="173" t="s">
        <v>351</v>
      </c>
      <c r="U25" s="157">
        <v>8.9999999999999993E-3</v>
      </c>
      <c r="V25" s="157">
        <f>ROUND(E25*U25,2)</f>
        <v>0.14000000000000001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290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92" t="s">
        <v>915</v>
      </c>
      <c r="D26" s="188"/>
      <c r="E26" s="189">
        <v>15.32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353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74">
        <v>9</v>
      </c>
      <c r="B27" s="175" t="s">
        <v>580</v>
      </c>
      <c r="C27" s="183" t="s">
        <v>581</v>
      </c>
      <c r="D27" s="176" t="s">
        <v>356</v>
      </c>
      <c r="E27" s="177">
        <v>5.4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302</v>
      </c>
      <c r="T27" s="180" t="s">
        <v>351</v>
      </c>
      <c r="U27" s="157">
        <v>0.20200000000000001</v>
      </c>
      <c r="V27" s="157">
        <f>ROUND(E27*U27,2)</f>
        <v>1.0900000000000001</v>
      </c>
      <c r="W27" s="157"/>
      <c r="X27" s="157" t="s">
        <v>288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290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2.5" outlineLevel="1" x14ac:dyDescent="0.2">
      <c r="A28" s="167">
        <v>10</v>
      </c>
      <c r="B28" s="168" t="s">
        <v>392</v>
      </c>
      <c r="C28" s="184" t="s">
        <v>393</v>
      </c>
      <c r="D28" s="169" t="s">
        <v>356</v>
      </c>
      <c r="E28" s="170">
        <v>1.532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0</v>
      </c>
      <c r="O28" s="170">
        <f>ROUND(E28*N28,2)</f>
        <v>0</v>
      </c>
      <c r="P28" s="170">
        <v>0</v>
      </c>
      <c r="Q28" s="170">
        <f>ROUND(E28*P28,2)</f>
        <v>0</v>
      </c>
      <c r="R28" s="172"/>
      <c r="S28" s="172" t="s">
        <v>302</v>
      </c>
      <c r="T28" s="173" t="s">
        <v>351</v>
      </c>
      <c r="U28" s="157">
        <v>0</v>
      </c>
      <c r="V28" s="157">
        <f>ROUND(E28*U28,2)</f>
        <v>0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916</v>
      </c>
      <c r="D29" s="188"/>
      <c r="E29" s="189">
        <v>1.532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5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11</v>
      </c>
      <c r="B30" s="168" t="s">
        <v>395</v>
      </c>
      <c r="C30" s="184" t="s">
        <v>396</v>
      </c>
      <c r="D30" s="169" t="s">
        <v>356</v>
      </c>
      <c r="E30" s="170">
        <v>13.788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0</v>
      </c>
      <c r="O30" s="170">
        <f>ROUND(E30*N30,2)</f>
        <v>0</v>
      </c>
      <c r="P30" s="170">
        <v>0</v>
      </c>
      <c r="Q30" s="170">
        <f>ROUND(E30*P30,2)</f>
        <v>0</v>
      </c>
      <c r="R30" s="172"/>
      <c r="S30" s="172" t="s">
        <v>286</v>
      </c>
      <c r="T30" s="173" t="s">
        <v>351</v>
      </c>
      <c r="U30" s="157">
        <v>0</v>
      </c>
      <c r="V30" s="157">
        <f>ROUND(E30*U30,2)</f>
        <v>0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92" t="s">
        <v>917</v>
      </c>
      <c r="D31" s="188"/>
      <c r="E31" s="189">
        <v>13.788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353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x14ac:dyDescent="0.2">
      <c r="A32" s="160" t="s">
        <v>281</v>
      </c>
      <c r="B32" s="161" t="s">
        <v>164</v>
      </c>
      <c r="C32" s="182" t="s">
        <v>165</v>
      </c>
      <c r="D32" s="162"/>
      <c r="E32" s="163"/>
      <c r="F32" s="164"/>
      <c r="G32" s="164">
        <f>SUMIF(AG33:AG53,"&lt;&gt;NOR",G33:G53)</f>
        <v>0</v>
      </c>
      <c r="H32" s="164"/>
      <c r="I32" s="164">
        <f>SUM(I33:I53)</f>
        <v>0</v>
      </c>
      <c r="J32" s="164"/>
      <c r="K32" s="164">
        <f>SUM(K33:K53)</f>
        <v>0</v>
      </c>
      <c r="L32" s="164"/>
      <c r="M32" s="164">
        <f>SUM(M33:M53)</f>
        <v>0</v>
      </c>
      <c r="N32" s="163"/>
      <c r="O32" s="163">
        <f>SUM(O33:O53)</f>
        <v>28.380000000000003</v>
      </c>
      <c r="P32" s="163"/>
      <c r="Q32" s="163">
        <f>SUM(Q33:Q53)</f>
        <v>0</v>
      </c>
      <c r="R32" s="164"/>
      <c r="S32" s="164"/>
      <c r="T32" s="165"/>
      <c r="U32" s="159"/>
      <c r="V32" s="159">
        <f>SUM(V33:V53)</f>
        <v>80.319999999999993</v>
      </c>
      <c r="W32" s="159"/>
      <c r="X32" s="159"/>
      <c r="Y32" s="159"/>
      <c r="AG32" t="s">
        <v>282</v>
      </c>
    </row>
    <row r="33" spans="1:60" outlineLevel="1" x14ac:dyDescent="0.2">
      <c r="A33" s="174">
        <v>12</v>
      </c>
      <c r="B33" s="175" t="s">
        <v>918</v>
      </c>
      <c r="C33" s="183" t="s">
        <v>919</v>
      </c>
      <c r="D33" s="176" t="s">
        <v>350</v>
      </c>
      <c r="E33" s="177">
        <v>20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302</v>
      </c>
      <c r="T33" s="180" t="s">
        <v>351</v>
      </c>
      <c r="U33" s="157">
        <v>0.34899999999999998</v>
      </c>
      <c r="V33" s="157">
        <f>ROUND(E33*U33,2)</f>
        <v>6.98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67">
        <v>13</v>
      </c>
      <c r="B34" s="168" t="s">
        <v>920</v>
      </c>
      <c r="C34" s="184" t="s">
        <v>921</v>
      </c>
      <c r="D34" s="169" t="s">
        <v>356</v>
      </c>
      <c r="E34" s="170">
        <v>2.4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0">
        <v>2.16</v>
      </c>
      <c r="O34" s="170">
        <f>ROUND(E34*N34,2)</f>
        <v>5.18</v>
      </c>
      <c r="P34" s="170">
        <v>0</v>
      </c>
      <c r="Q34" s="170">
        <f>ROUND(E34*P34,2)</f>
        <v>0</v>
      </c>
      <c r="R34" s="172"/>
      <c r="S34" s="172" t="s">
        <v>302</v>
      </c>
      <c r="T34" s="173" t="s">
        <v>351</v>
      </c>
      <c r="U34" s="157">
        <v>1.085</v>
      </c>
      <c r="V34" s="157">
        <f>ROUND(E34*U34,2)</f>
        <v>2.6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290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92" t="s">
        <v>922</v>
      </c>
      <c r="D35" s="188"/>
      <c r="E35" s="189">
        <v>2.4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67">
        <v>14</v>
      </c>
      <c r="B36" s="168" t="s">
        <v>923</v>
      </c>
      <c r="C36" s="184" t="s">
        <v>924</v>
      </c>
      <c r="D36" s="169" t="s">
        <v>356</v>
      </c>
      <c r="E36" s="170">
        <v>2.4750000000000001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0">
        <v>2.5249999999999999</v>
      </c>
      <c r="O36" s="170">
        <f>ROUND(E36*N36,2)</f>
        <v>6.25</v>
      </c>
      <c r="P36" s="170">
        <v>0</v>
      </c>
      <c r="Q36" s="170">
        <f>ROUND(E36*P36,2)</f>
        <v>0</v>
      </c>
      <c r="R36" s="172"/>
      <c r="S36" s="172" t="s">
        <v>302</v>
      </c>
      <c r="T36" s="173" t="s">
        <v>351</v>
      </c>
      <c r="U36" s="157">
        <v>0.48</v>
      </c>
      <c r="V36" s="157">
        <f>ROUND(E36*U36,2)</f>
        <v>1.19</v>
      </c>
      <c r="W36" s="157"/>
      <c r="X36" s="157" t="s">
        <v>288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290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92" t="s">
        <v>925</v>
      </c>
      <c r="D37" s="188"/>
      <c r="E37" s="189">
        <v>2.4750000000000001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">
      <c r="A38" s="167">
        <v>15</v>
      </c>
      <c r="B38" s="168" t="s">
        <v>926</v>
      </c>
      <c r="C38" s="184" t="s">
        <v>927</v>
      </c>
      <c r="D38" s="169" t="s">
        <v>350</v>
      </c>
      <c r="E38" s="170">
        <v>5.3159999999999998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0">
        <v>3.9199999999999999E-2</v>
      </c>
      <c r="O38" s="170">
        <f>ROUND(E38*N38,2)</f>
        <v>0.21</v>
      </c>
      <c r="P38" s="170">
        <v>0</v>
      </c>
      <c r="Q38" s="170">
        <f>ROUND(E38*P38,2)</f>
        <v>0</v>
      </c>
      <c r="R38" s="172"/>
      <c r="S38" s="172" t="s">
        <v>302</v>
      </c>
      <c r="T38" s="173" t="s">
        <v>351</v>
      </c>
      <c r="U38" s="157">
        <v>1.6</v>
      </c>
      <c r="V38" s="157">
        <f>ROUND(E38*U38,2)</f>
        <v>8.51</v>
      </c>
      <c r="W38" s="157"/>
      <c r="X38" s="157" t="s">
        <v>288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290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">
      <c r="A39" s="153"/>
      <c r="B39" s="154"/>
      <c r="C39" s="192" t="s">
        <v>928</v>
      </c>
      <c r="D39" s="188"/>
      <c r="E39" s="189">
        <v>5.3159999999999998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353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67">
        <v>16</v>
      </c>
      <c r="B40" s="168" t="s">
        <v>929</v>
      </c>
      <c r="C40" s="184" t="s">
        <v>930</v>
      </c>
      <c r="D40" s="169" t="s">
        <v>350</v>
      </c>
      <c r="E40" s="170">
        <v>5.3159999999999998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0">
        <v>0</v>
      </c>
      <c r="O40" s="170">
        <f>ROUND(E40*N40,2)</f>
        <v>0</v>
      </c>
      <c r="P40" s="170">
        <v>0</v>
      </c>
      <c r="Q40" s="170">
        <f>ROUND(E40*P40,2)</f>
        <v>0</v>
      </c>
      <c r="R40" s="172"/>
      <c r="S40" s="172" t="s">
        <v>302</v>
      </c>
      <c r="T40" s="173" t="s">
        <v>351</v>
      </c>
      <c r="U40" s="157">
        <v>0.32</v>
      </c>
      <c r="V40" s="157">
        <f>ROUND(E40*U40,2)</f>
        <v>1.7</v>
      </c>
      <c r="W40" s="157"/>
      <c r="X40" s="157" t="s">
        <v>288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290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92" t="s">
        <v>931</v>
      </c>
      <c r="D41" s="188"/>
      <c r="E41" s="189">
        <v>5.3159999999999998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353</v>
      </c>
      <c r="AH41" s="146">
        <v>5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2.5" outlineLevel="1" x14ac:dyDescent="0.2">
      <c r="A42" s="167">
        <v>17</v>
      </c>
      <c r="B42" s="168" t="s">
        <v>932</v>
      </c>
      <c r="C42" s="184" t="s">
        <v>933</v>
      </c>
      <c r="D42" s="169" t="s">
        <v>400</v>
      </c>
      <c r="E42" s="170">
        <v>0.70150000000000001</v>
      </c>
      <c r="F42" s="171"/>
      <c r="G42" s="172">
        <f>ROUND(E42*F42,2)</f>
        <v>0</v>
      </c>
      <c r="H42" s="171"/>
      <c r="I42" s="172">
        <f>ROUND(E42*H42,2)</f>
        <v>0</v>
      </c>
      <c r="J42" s="171"/>
      <c r="K42" s="172">
        <f>ROUND(E42*J42,2)</f>
        <v>0</v>
      </c>
      <c r="L42" s="172">
        <v>21</v>
      </c>
      <c r="M42" s="172">
        <f>G42*(1+L42/100)</f>
        <v>0</v>
      </c>
      <c r="N42" s="170">
        <v>1.0275300000000001</v>
      </c>
      <c r="O42" s="170">
        <f>ROUND(E42*N42,2)</f>
        <v>0.72</v>
      </c>
      <c r="P42" s="170">
        <v>0</v>
      </c>
      <c r="Q42" s="170">
        <f>ROUND(E42*P42,2)</f>
        <v>0</v>
      </c>
      <c r="R42" s="172"/>
      <c r="S42" s="172" t="s">
        <v>302</v>
      </c>
      <c r="T42" s="173" t="s">
        <v>351</v>
      </c>
      <c r="U42" s="157">
        <v>23.530999999999999</v>
      </c>
      <c r="V42" s="157">
        <f>ROUND(E42*U42,2)</f>
        <v>16.510000000000002</v>
      </c>
      <c r="W42" s="157"/>
      <c r="X42" s="157" t="s">
        <v>288</v>
      </c>
      <c r="Y42" s="157" t="s">
        <v>289</v>
      </c>
      <c r="Z42" s="146"/>
      <c r="AA42" s="146"/>
      <c r="AB42" s="146"/>
      <c r="AC42" s="146"/>
      <c r="AD42" s="146"/>
      <c r="AE42" s="146"/>
      <c r="AF42" s="146"/>
      <c r="AG42" s="146" t="s">
        <v>290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2" x14ac:dyDescent="0.2">
      <c r="A43" s="153"/>
      <c r="B43" s="154"/>
      <c r="C43" s="192" t="s">
        <v>934</v>
      </c>
      <c r="D43" s="188"/>
      <c r="E43" s="189">
        <v>0.70150000000000001</v>
      </c>
      <c r="F43" s="157"/>
      <c r="G43" s="157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57"/>
      <c r="Z43" s="146"/>
      <c r="AA43" s="146"/>
      <c r="AB43" s="146"/>
      <c r="AC43" s="146"/>
      <c r="AD43" s="146"/>
      <c r="AE43" s="146"/>
      <c r="AF43" s="146"/>
      <c r="AG43" s="146" t="s">
        <v>353</v>
      </c>
      <c r="AH43" s="146">
        <v>0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ht="22.5" outlineLevel="1" x14ac:dyDescent="0.2">
      <c r="A44" s="167">
        <v>18</v>
      </c>
      <c r="B44" s="168" t="s">
        <v>935</v>
      </c>
      <c r="C44" s="184" t="s">
        <v>936</v>
      </c>
      <c r="D44" s="169" t="s">
        <v>400</v>
      </c>
      <c r="E44" s="170">
        <v>5.0500000000000003E-2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0">
        <v>1.0817600000000001</v>
      </c>
      <c r="O44" s="170">
        <f>ROUND(E44*N44,2)</f>
        <v>0.05</v>
      </c>
      <c r="P44" s="170">
        <v>0</v>
      </c>
      <c r="Q44" s="170">
        <f>ROUND(E44*P44,2)</f>
        <v>0</v>
      </c>
      <c r="R44" s="172"/>
      <c r="S44" s="172" t="s">
        <v>302</v>
      </c>
      <c r="T44" s="173" t="s">
        <v>351</v>
      </c>
      <c r="U44" s="157">
        <v>15.231</v>
      </c>
      <c r="V44" s="157">
        <f>ROUND(E44*U44,2)</f>
        <v>0.77</v>
      </c>
      <c r="W44" s="157"/>
      <c r="X44" s="157" t="s">
        <v>288</v>
      </c>
      <c r="Y44" s="157" t="s">
        <v>289</v>
      </c>
      <c r="Z44" s="146"/>
      <c r="AA44" s="146"/>
      <c r="AB44" s="146"/>
      <c r="AC44" s="146"/>
      <c r="AD44" s="146"/>
      <c r="AE44" s="146"/>
      <c r="AF44" s="146"/>
      <c r="AG44" s="146" t="s">
        <v>290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2" x14ac:dyDescent="0.2">
      <c r="A45" s="153"/>
      <c r="B45" s="154"/>
      <c r="C45" s="192" t="s">
        <v>937</v>
      </c>
      <c r="D45" s="188"/>
      <c r="E45" s="189">
        <v>5.0500000000000003E-2</v>
      </c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57"/>
      <c r="Z45" s="146"/>
      <c r="AA45" s="146"/>
      <c r="AB45" s="146"/>
      <c r="AC45" s="146"/>
      <c r="AD45" s="146"/>
      <c r="AE45" s="146"/>
      <c r="AF45" s="146"/>
      <c r="AG45" s="146" t="s">
        <v>353</v>
      </c>
      <c r="AH45" s="146">
        <v>0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ht="22.5" outlineLevel="1" x14ac:dyDescent="0.2">
      <c r="A46" s="167">
        <v>19</v>
      </c>
      <c r="B46" s="168" t="s">
        <v>938</v>
      </c>
      <c r="C46" s="184" t="s">
        <v>939</v>
      </c>
      <c r="D46" s="169" t="s">
        <v>400</v>
      </c>
      <c r="E46" s="170">
        <v>0.373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0">
        <v>1.0737399999999999</v>
      </c>
      <c r="O46" s="170">
        <f>ROUND(E46*N46,2)</f>
        <v>0.4</v>
      </c>
      <c r="P46" s="170">
        <v>0</v>
      </c>
      <c r="Q46" s="170">
        <f>ROUND(E46*P46,2)</f>
        <v>0</v>
      </c>
      <c r="R46" s="172"/>
      <c r="S46" s="172" t="s">
        <v>302</v>
      </c>
      <c r="T46" s="173" t="s">
        <v>351</v>
      </c>
      <c r="U46" s="157">
        <v>15.231</v>
      </c>
      <c r="V46" s="157">
        <f>ROUND(E46*U46,2)</f>
        <v>5.68</v>
      </c>
      <c r="W46" s="157"/>
      <c r="X46" s="157" t="s">
        <v>288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290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92" t="s">
        <v>940</v>
      </c>
      <c r="D47" s="188"/>
      <c r="E47" s="189">
        <v>0.373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57"/>
      <c r="Z47" s="146"/>
      <c r="AA47" s="146"/>
      <c r="AB47" s="146"/>
      <c r="AC47" s="146"/>
      <c r="AD47" s="146"/>
      <c r="AE47" s="146"/>
      <c r="AF47" s="146"/>
      <c r="AG47" s="146" t="s">
        <v>353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67">
        <v>20</v>
      </c>
      <c r="B48" s="168" t="s">
        <v>684</v>
      </c>
      <c r="C48" s="184" t="s">
        <v>685</v>
      </c>
      <c r="D48" s="169" t="s">
        <v>356</v>
      </c>
      <c r="E48" s="170">
        <v>5.78728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0">
        <v>2.5249999999999999</v>
      </c>
      <c r="O48" s="170">
        <f>ROUND(E48*N48,2)</f>
        <v>14.61</v>
      </c>
      <c r="P48" s="170">
        <v>0</v>
      </c>
      <c r="Q48" s="170">
        <f>ROUND(E48*P48,2)</f>
        <v>0</v>
      </c>
      <c r="R48" s="172"/>
      <c r="S48" s="172" t="s">
        <v>302</v>
      </c>
      <c r="T48" s="173" t="s">
        <v>351</v>
      </c>
      <c r="U48" s="157">
        <v>0.48</v>
      </c>
      <c r="V48" s="157">
        <f>ROUND(E48*U48,2)</f>
        <v>2.78</v>
      </c>
      <c r="W48" s="157"/>
      <c r="X48" s="157" t="s">
        <v>288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290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92" t="s">
        <v>941</v>
      </c>
      <c r="D49" s="188"/>
      <c r="E49" s="189">
        <v>5.78728</v>
      </c>
      <c r="F49" s="157"/>
      <c r="G49" s="1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57"/>
      <c r="Z49" s="146"/>
      <c r="AA49" s="146"/>
      <c r="AB49" s="146"/>
      <c r="AC49" s="146"/>
      <c r="AD49" s="146"/>
      <c r="AE49" s="146"/>
      <c r="AF49" s="146"/>
      <c r="AG49" s="146" t="s">
        <v>353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">
      <c r="A50" s="167">
        <v>21</v>
      </c>
      <c r="B50" s="168" t="s">
        <v>942</v>
      </c>
      <c r="C50" s="184" t="s">
        <v>943</v>
      </c>
      <c r="D50" s="169" t="s">
        <v>350</v>
      </c>
      <c r="E50" s="170">
        <v>24.527999999999999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0">
        <v>3.916E-2</v>
      </c>
      <c r="O50" s="170">
        <f>ROUND(E50*N50,2)</f>
        <v>0.96</v>
      </c>
      <c r="P50" s="170">
        <v>0</v>
      </c>
      <c r="Q50" s="170">
        <f>ROUND(E50*P50,2)</f>
        <v>0</v>
      </c>
      <c r="R50" s="172"/>
      <c r="S50" s="172" t="s">
        <v>302</v>
      </c>
      <c r="T50" s="173" t="s">
        <v>351</v>
      </c>
      <c r="U50" s="157">
        <v>1.05</v>
      </c>
      <c r="V50" s="157">
        <f>ROUND(E50*U50,2)</f>
        <v>25.75</v>
      </c>
      <c r="W50" s="157"/>
      <c r="X50" s="157" t="s">
        <v>288</v>
      </c>
      <c r="Y50" s="157" t="s">
        <v>289</v>
      </c>
      <c r="Z50" s="146"/>
      <c r="AA50" s="146"/>
      <c r="AB50" s="146"/>
      <c r="AC50" s="146"/>
      <c r="AD50" s="146"/>
      <c r="AE50" s="146"/>
      <c r="AF50" s="146"/>
      <c r="AG50" s="146" t="s">
        <v>290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192" t="s">
        <v>944</v>
      </c>
      <c r="D51" s="188"/>
      <c r="E51" s="189">
        <v>24.527999999999999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353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67">
        <v>22</v>
      </c>
      <c r="B52" s="168" t="s">
        <v>945</v>
      </c>
      <c r="C52" s="184" t="s">
        <v>946</v>
      </c>
      <c r="D52" s="169" t="s">
        <v>350</v>
      </c>
      <c r="E52" s="170">
        <v>24.527999999999999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0">
        <v>0</v>
      </c>
      <c r="O52" s="170">
        <f>ROUND(E52*N52,2)</f>
        <v>0</v>
      </c>
      <c r="P52" s="170">
        <v>0</v>
      </c>
      <c r="Q52" s="170">
        <f>ROUND(E52*P52,2)</f>
        <v>0</v>
      </c>
      <c r="R52" s="172"/>
      <c r="S52" s="172" t="s">
        <v>302</v>
      </c>
      <c r="T52" s="173" t="s">
        <v>351</v>
      </c>
      <c r="U52" s="157">
        <v>0.32</v>
      </c>
      <c r="V52" s="157">
        <f>ROUND(E52*U52,2)</f>
        <v>7.85</v>
      </c>
      <c r="W52" s="157"/>
      <c r="X52" s="157" t="s">
        <v>288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290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92" t="s">
        <v>947</v>
      </c>
      <c r="D53" s="188"/>
      <c r="E53" s="189">
        <v>24.527999999999999</v>
      </c>
      <c r="F53" s="157"/>
      <c r="G53" s="1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353</v>
      </c>
      <c r="AH53" s="146">
        <v>5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x14ac:dyDescent="0.2">
      <c r="A54" s="160" t="s">
        <v>281</v>
      </c>
      <c r="B54" s="161" t="s">
        <v>166</v>
      </c>
      <c r="C54" s="182" t="s">
        <v>167</v>
      </c>
      <c r="D54" s="162"/>
      <c r="E54" s="163"/>
      <c r="F54" s="164"/>
      <c r="G54" s="164">
        <f>SUMIF(AG55:AG60,"&lt;&gt;NOR",G55:G60)</f>
        <v>0</v>
      </c>
      <c r="H54" s="164"/>
      <c r="I54" s="164">
        <f>SUM(I55:I60)</f>
        <v>0</v>
      </c>
      <c r="J54" s="164"/>
      <c r="K54" s="164">
        <f>SUM(K55:K60)</f>
        <v>0</v>
      </c>
      <c r="L54" s="164"/>
      <c r="M54" s="164">
        <f>SUM(M55:M60)</f>
        <v>0</v>
      </c>
      <c r="N54" s="163"/>
      <c r="O54" s="163">
        <f>SUM(O55:O60)</f>
        <v>8.2200000000000006</v>
      </c>
      <c r="P54" s="163"/>
      <c r="Q54" s="163">
        <f>SUM(Q55:Q60)</f>
        <v>0.56999999999999995</v>
      </c>
      <c r="R54" s="164"/>
      <c r="S54" s="164"/>
      <c r="T54" s="165"/>
      <c r="U54" s="159"/>
      <c r="V54" s="159">
        <f>SUM(V55:V60)</f>
        <v>15.93</v>
      </c>
      <c r="W54" s="159"/>
      <c r="X54" s="159"/>
      <c r="Y54" s="159"/>
      <c r="AG54" t="s">
        <v>282</v>
      </c>
    </row>
    <row r="55" spans="1:60" outlineLevel="1" x14ac:dyDescent="0.2">
      <c r="A55" s="167">
        <v>23</v>
      </c>
      <c r="B55" s="168" t="s">
        <v>948</v>
      </c>
      <c r="C55" s="184" t="s">
        <v>949</v>
      </c>
      <c r="D55" s="169" t="s">
        <v>356</v>
      </c>
      <c r="E55" s="170">
        <v>2.9672999999999998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0">
        <v>2.5874999999999999</v>
      </c>
      <c r="O55" s="170">
        <f>ROUND(E55*N55,2)</f>
        <v>7.68</v>
      </c>
      <c r="P55" s="170">
        <v>0</v>
      </c>
      <c r="Q55" s="170">
        <f>ROUND(E55*P55,2)</f>
        <v>0</v>
      </c>
      <c r="R55" s="172"/>
      <c r="S55" s="172" t="s">
        <v>302</v>
      </c>
      <c r="T55" s="173" t="s">
        <v>351</v>
      </c>
      <c r="U55" s="157">
        <v>0</v>
      </c>
      <c r="V55" s="157">
        <f>ROUND(E55*U55,2)</f>
        <v>0</v>
      </c>
      <c r="W55" s="157"/>
      <c r="X55" s="157" t="s">
        <v>288</v>
      </c>
      <c r="Y55" s="157" t="s">
        <v>289</v>
      </c>
      <c r="Z55" s="146"/>
      <c r="AA55" s="146"/>
      <c r="AB55" s="146"/>
      <c r="AC55" s="146"/>
      <c r="AD55" s="146"/>
      <c r="AE55" s="146"/>
      <c r="AF55" s="146"/>
      <c r="AG55" s="146" t="s">
        <v>290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92" t="s">
        <v>950</v>
      </c>
      <c r="D56" s="188"/>
      <c r="E56" s="189">
        <v>2.9672999999999998</v>
      </c>
      <c r="F56" s="157"/>
      <c r="G56" s="157"/>
      <c r="H56" s="157"/>
      <c r="I56" s="157"/>
      <c r="J56" s="157"/>
      <c r="K56" s="157"/>
      <c r="L56" s="157"/>
      <c r="M56" s="157"/>
      <c r="N56" s="156"/>
      <c r="O56" s="156"/>
      <c r="P56" s="156"/>
      <c r="Q56" s="156"/>
      <c r="R56" s="157"/>
      <c r="S56" s="157"/>
      <c r="T56" s="157"/>
      <c r="U56" s="157"/>
      <c r="V56" s="157"/>
      <c r="W56" s="157"/>
      <c r="X56" s="157"/>
      <c r="Y56" s="157"/>
      <c r="Z56" s="146"/>
      <c r="AA56" s="146"/>
      <c r="AB56" s="146"/>
      <c r="AC56" s="146"/>
      <c r="AD56" s="146"/>
      <c r="AE56" s="146"/>
      <c r="AF56" s="146"/>
      <c r="AG56" s="146" t="s">
        <v>353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1" x14ac:dyDescent="0.2">
      <c r="A57" s="174">
        <v>24</v>
      </c>
      <c r="B57" s="175" t="s">
        <v>951</v>
      </c>
      <c r="C57" s="183" t="s">
        <v>952</v>
      </c>
      <c r="D57" s="176" t="s">
        <v>400</v>
      </c>
      <c r="E57" s="177">
        <v>0.14380000000000001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1.07521</v>
      </c>
      <c r="O57" s="177">
        <f>ROUND(E57*N57,2)</f>
        <v>0.15</v>
      </c>
      <c r="P57" s="177">
        <v>0</v>
      </c>
      <c r="Q57" s="177">
        <f>ROUND(E57*P57,2)</f>
        <v>0</v>
      </c>
      <c r="R57" s="179"/>
      <c r="S57" s="179" t="s">
        <v>302</v>
      </c>
      <c r="T57" s="180" t="s">
        <v>351</v>
      </c>
      <c r="U57" s="157">
        <v>22.32</v>
      </c>
      <c r="V57" s="157">
        <f>ROUND(E57*U57,2)</f>
        <v>3.21</v>
      </c>
      <c r="W57" s="157"/>
      <c r="X57" s="157" t="s">
        <v>288</v>
      </c>
      <c r="Y57" s="157" t="s">
        <v>289</v>
      </c>
      <c r="Z57" s="146"/>
      <c r="AA57" s="146"/>
      <c r="AB57" s="146"/>
      <c r="AC57" s="146"/>
      <c r="AD57" s="146"/>
      <c r="AE57" s="146"/>
      <c r="AF57" s="146"/>
      <c r="AG57" s="146" t="s">
        <v>290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1" x14ac:dyDescent="0.2">
      <c r="A58" s="167">
        <v>25</v>
      </c>
      <c r="B58" s="168" t="s">
        <v>953</v>
      </c>
      <c r="C58" s="184" t="s">
        <v>954</v>
      </c>
      <c r="D58" s="169" t="s">
        <v>423</v>
      </c>
      <c r="E58" s="170">
        <v>10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0">
        <v>3.9300000000000002E-2</v>
      </c>
      <c r="O58" s="170">
        <f>ROUND(E58*N58,2)</f>
        <v>0.39</v>
      </c>
      <c r="P58" s="170">
        <v>0</v>
      </c>
      <c r="Q58" s="170">
        <f>ROUND(E58*P58,2)</f>
        <v>0</v>
      </c>
      <c r="R58" s="172"/>
      <c r="S58" s="172" t="s">
        <v>302</v>
      </c>
      <c r="T58" s="173" t="s">
        <v>351</v>
      </c>
      <c r="U58" s="157">
        <v>0.94</v>
      </c>
      <c r="V58" s="157">
        <f>ROUND(E58*U58,2)</f>
        <v>9.4</v>
      </c>
      <c r="W58" s="157"/>
      <c r="X58" s="157" t="s">
        <v>288</v>
      </c>
      <c r="Y58" s="157" t="s">
        <v>289</v>
      </c>
      <c r="Z58" s="146"/>
      <c r="AA58" s="146"/>
      <c r="AB58" s="146"/>
      <c r="AC58" s="146"/>
      <c r="AD58" s="146"/>
      <c r="AE58" s="146"/>
      <c r="AF58" s="146"/>
      <c r="AG58" s="146" t="s">
        <v>290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92" t="s">
        <v>955</v>
      </c>
      <c r="D59" s="188"/>
      <c r="E59" s="189">
        <v>10</v>
      </c>
      <c r="F59" s="157"/>
      <c r="G59" s="157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57"/>
      <c r="Z59" s="146"/>
      <c r="AA59" s="146"/>
      <c r="AB59" s="146"/>
      <c r="AC59" s="146"/>
      <c r="AD59" s="146"/>
      <c r="AE59" s="146"/>
      <c r="AF59" s="146"/>
      <c r="AG59" s="146" t="s">
        <v>353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1" x14ac:dyDescent="0.2">
      <c r="A60" s="174">
        <v>26</v>
      </c>
      <c r="B60" s="175" t="s">
        <v>956</v>
      </c>
      <c r="C60" s="183" t="s">
        <v>957</v>
      </c>
      <c r="D60" s="176" t="s">
        <v>423</v>
      </c>
      <c r="E60" s="177">
        <v>1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0.56899999999999995</v>
      </c>
      <c r="Q60" s="177">
        <f>ROUND(E60*P60,2)</f>
        <v>0.56999999999999995</v>
      </c>
      <c r="R60" s="179"/>
      <c r="S60" s="179" t="s">
        <v>302</v>
      </c>
      <c r="T60" s="180" t="s">
        <v>351</v>
      </c>
      <c r="U60" s="157">
        <v>3.32</v>
      </c>
      <c r="V60" s="157">
        <f>ROUND(E60*U60,2)</f>
        <v>3.32</v>
      </c>
      <c r="W60" s="157"/>
      <c r="X60" s="157" t="s">
        <v>288</v>
      </c>
      <c r="Y60" s="157" t="s">
        <v>289</v>
      </c>
      <c r="Z60" s="146"/>
      <c r="AA60" s="146"/>
      <c r="AB60" s="146"/>
      <c r="AC60" s="146"/>
      <c r="AD60" s="146"/>
      <c r="AE60" s="146"/>
      <c r="AF60" s="146"/>
      <c r="AG60" s="146" t="s">
        <v>290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x14ac:dyDescent="0.2">
      <c r="A61" s="160" t="s">
        <v>281</v>
      </c>
      <c r="B61" s="161" t="s">
        <v>170</v>
      </c>
      <c r="C61" s="182" t="s">
        <v>171</v>
      </c>
      <c r="D61" s="162"/>
      <c r="E61" s="163"/>
      <c r="F61" s="164"/>
      <c r="G61" s="164">
        <f>SUMIF(AG62:AG84,"&lt;&gt;NOR",G62:G84)</f>
        <v>0</v>
      </c>
      <c r="H61" s="164"/>
      <c r="I61" s="164">
        <f>SUM(I62:I84)</f>
        <v>0</v>
      </c>
      <c r="J61" s="164"/>
      <c r="K61" s="164">
        <f>SUM(K62:K84)</f>
        <v>0</v>
      </c>
      <c r="L61" s="164"/>
      <c r="M61" s="164">
        <f>SUM(M62:M84)</f>
        <v>0</v>
      </c>
      <c r="N61" s="163"/>
      <c r="O61" s="163">
        <f>SUM(O62:O84)</f>
        <v>27.11</v>
      </c>
      <c r="P61" s="163"/>
      <c r="Q61" s="163">
        <f>SUM(Q62:Q84)</f>
        <v>0</v>
      </c>
      <c r="R61" s="164"/>
      <c r="S61" s="164"/>
      <c r="T61" s="165"/>
      <c r="U61" s="159"/>
      <c r="V61" s="159">
        <f>SUM(V62:V84)</f>
        <v>97.889999999999986</v>
      </c>
      <c r="W61" s="159"/>
      <c r="X61" s="159"/>
      <c r="Y61" s="159"/>
      <c r="AG61" t="s">
        <v>282</v>
      </c>
    </row>
    <row r="62" spans="1:60" ht="22.5" outlineLevel="1" x14ac:dyDescent="0.2">
      <c r="A62" s="167">
        <v>27</v>
      </c>
      <c r="B62" s="168" t="s">
        <v>958</v>
      </c>
      <c r="C62" s="184" t="s">
        <v>959</v>
      </c>
      <c r="D62" s="169" t="s">
        <v>350</v>
      </c>
      <c r="E62" s="170">
        <v>75.922849999999997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0">
        <v>0.30188999999999999</v>
      </c>
      <c r="O62" s="170">
        <f>ROUND(E62*N62,2)</f>
        <v>22.92</v>
      </c>
      <c r="P62" s="170">
        <v>0</v>
      </c>
      <c r="Q62" s="170">
        <f>ROUND(E62*P62,2)</f>
        <v>0</v>
      </c>
      <c r="R62" s="172"/>
      <c r="S62" s="172" t="s">
        <v>302</v>
      </c>
      <c r="T62" s="173" t="s">
        <v>351</v>
      </c>
      <c r="U62" s="157">
        <v>0.92</v>
      </c>
      <c r="V62" s="157">
        <f>ROUND(E62*U62,2)</f>
        <v>69.849999999999994</v>
      </c>
      <c r="W62" s="157"/>
      <c r="X62" s="157" t="s">
        <v>288</v>
      </c>
      <c r="Y62" s="157" t="s">
        <v>289</v>
      </c>
      <c r="Z62" s="146"/>
      <c r="AA62" s="146"/>
      <c r="AB62" s="146"/>
      <c r="AC62" s="146"/>
      <c r="AD62" s="146"/>
      <c r="AE62" s="146"/>
      <c r="AF62" s="146"/>
      <c r="AG62" s="146" t="s">
        <v>290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ht="22.5" outlineLevel="2" x14ac:dyDescent="0.2">
      <c r="A63" s="153"/>
      <c r="B63" s="154"/>
      <c r="C63" s="192" t="s">
        <v>960</v>
      </c>
      <c r="D63" s="188"/>
      <c r="E63" s="189">
        <v>80.253249999999994</v>
      </c>
      <c r="F63" s="157"/>
      <c r="G63" s="157"/>
      <c r="H63" s="157"/>
      <c r="I63" s="157"/>
      <c r="J63" s="157"/>
      <c r="K63" s="157"/>
      <c r="L63" s="157"/>
      <c r="M63" s="157"/>
      <c r="N63" s="156"/>
      <c r="O63" s="156"/>
      <c r="P63" s="156"/>
      <c r="Q63" s="156"/>
      <c r="R63" s="157"/>
      <c r="S63" s="157"/>
      <c r="T63" s="157"/>
      <c r="U63" s="157"/>
      <c r="V63" s="157"/>
      <c r="W63" s="157"/>
      <c r="X63" s="157"/>
      <c r="Y63" s="157"/>
      <c r="Z63" s="146"/>
      <c r="AA63" s="146"/>
      <c r="AB63" s="146"/>
      <c r="AC63" s="146"/>
      <c r="AD63" s="146"/>
      <c r="AE63" s="146"/>
      <c r="AF63" s="146"/>
      <c r="AG63" s="146" t="s">
        <v>353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3" x14ac:dyDescent="0.2">
      <c r="A64" s="153"/>
      <c r="B64" s="154"/>
      <c r="C64" s="192" t="s">
        <v>961</v>
      </c>
      <c r="D64" s="188"/>
      <c r="E64" s="189">
        <v>-4.3304</v>
      </c>
      <c r="F64" s="157"/>
      <c r="G64" s="157"/>
      <c r="H64" s="157"/>
      <c r="I64" s="157"/>
      <c r="J64" s="157"/>
      <c r="K64" s="157"/>
      <c r="L64" s="157"/>
      <c r="M64" s="157"/>
      <c r="N64" s="156"/>
      <c r="O64" s="156"/>
      <c r="P64" s="156"/>
      <c r="Q64" s="156"/>
      <c r="R64" s="157"/>
      <c r="S64" s="157"/>
      <c r="T64" s="157"/>
      <c r="U64" s="157"/>
      <c r="V64" s="157"/>
      <c r="W64" s="157"/>
      <c r="X64" s="157"/>
      <c r="Y64" s="157"/>
      <c r="Z64" s="146"/>
      <c r="AA64" s="146"/>
      <c r="AB64" s="146"/>
      <c r="AC64" s="146"/>
      <c r="AD64" s="146"/>
      <c r="AE64" s="146"/>
      <c r="AF64" s="146"/>
      <c r="AG64" s="146" t="s">
        <v>353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">
      <c r="A65" s="167">
        <v>28</v>
      </c>
      <c r="B65" s="168" t="s">
        <v>962</v>
      </c>
      <c r="C65" s="184" t="s">
        <v>963</v>
      </c>
      <c r="D65" s="169" t="s">
        <v>350</v>
      </c>
      <c r="E65" s="170">
        <v>10.414999999999999</v>
      </c>
      <c r="F65" s="171"/>
      <c r="G65" s="172">
        <f>ROUND(E65*F65,2)</f>
        <v>0</v>
      </c>
      <c r="H65" s="171"/>
      <c r="I65" s="172">
        <f>ROUND(E65*H65,2)</f>
        <v>0</v>
      </c>
      <c r="J65" s="171"/>
      <c r="K65" s="172">
        <f>ROUND(E65*J65,2)</f>
        <v>0</v>
      </c>
      <c r="L65" s="172">
        <v>21</v>
      </c>
      <c r="M65" s="172">
        <f>G65*(1+L65/100)</f>
        <v>0</v>
      </c>
      <c r="N65" s="170">
        <v>0.15604000000000001</v>
      </c>
      <c r="O65" s="170">
        <f>ROUND(E65*N65,2)</f>
        <v>1.63</v>
      </c>
      <c r="P65" s="170">
        <v>0</v>
      </c>
      <c r="Q65" s="170">
        <f>ROUND(E65*P65,2)</f>
        <v>0</v>
      </c>
      <c r="R65" s="172"/>
      <c r="S65" s="172" t="s">
        <v>302</v>
      </c>
      <c r="T65" s="173" t="s">
        <v>351</v>
      </c>
      <c r="U65" s="157">
        <v>0.49944</v>
      </c>
      <c r="V65" s="157">
        <f>ROUND(E65*U65,2)</f>
        <v>5.2</v>
      </c>
      <c r="W65" s="157"/>
      <c r="X65" s="157" t="s">
        <v>288</v>
      </c>
      <c r="Y65" s="157" t="s">
        <v>289</v>
      </c>
      <c r="Z65" s="146"/>
      <c r="AA65" s="146"/>
      <c r="AB65" s="146"/>
      <c r="AC65" s="146"/>
      <c r="AD65" s="146"/>
      <c r="AE65" s="146"/>
      <c r="AF65" s="146"/>
      <c r="AG65" s="146" t="s">
        <v>290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2" x14ac:dyDescent="0.2">
      <c r="A66" s="153"/>
      <c r="B66" s="154"/>
      <c r="C66" s="192" t="s">
        <v>964</v>
      </c>
      <c r="D66" s="188"/>
      <c r="E66" s="189">
        <v>9.1199999999999992</v>
      </c>
      <c r="F66" s="157"/>
      <c r="G66" s="157"/>
      <c r="H66" s="157"/>
      <c r="I66" s="157"/>
      <c r="J66" s="157"/>
      <c r="K66" s="157"/>
      <c r="L66" s="157"/>
      <c r="M66" s="157"/>
      <c r="N66" s="156"/>
      <c r="O66" s="156"/>
      <c r="P66" s="156"/>
      <c r="Q66" s="156"/>
      <c r="R66" s="157"/>
      <c r="S66" s="157"/>
      <c r="T66" s="157"/>
      <c r="U66" s="157"/>
      <c r="V66" s="157"/>
      <c r="W66" s="157"/>
      <c r="X66" s="157"/>
      <c r="Y66" s="157"/>
      <c r="Z66" s="146"/>
      <c r="AA66" s="146"/>
      <c r="AB66" s="146"/>
      <c r="AC66" s="146"/>
      <c r="AD66" s="146"/>
      <c r="AE66" s="146"/>
      <c r="AF66" s="146"/>
      <c r="AG66" s="146" t="s">
        <v>353</v>
      </c>
      <c r="AH66" s="146">
        <v>0</v>
      </c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3" x14ac:dyDescent="0.2">
      <c r="A67" s="153"/>
      <c r="B67" s="154"/>
      <c r="C67" s="192" t="s">
        <v>965</v>
      </c>
      <c r="D67" s="188"/>
      <c r="E67" s="189">
        <v>1.2949999999999999</v>
      </c>
      <c r="F67" s="157"/>
      <c r="G67" s="157"/>
      <c r="H67" s="157"/>
      <c r="I67" s="157"/>
      <c r="J67" s="157"/>
      <c r="K67" s="157"/>
      <c r="L67" s="157"/>
      <c r="M67" s="157"/>
      <c r="N67" s="156"/>
      <c r="O67" s="156"/>
      <c r="P67" s="156"/>
      <c r="Q67" s="156"/>
      <c r="R67" s="157"/>
      <c r="S67" s="157"/>
      <c r="T67" s="157"/>
      <c r="U67" s="157"/>
      <c r="V67" s="157"/>
      <c r="W67" s="157"/>
      <c r="X67" s="157"/>
      <c r="Y67" s="157"/>
      <c r="Z67" s="146"/>
      <c r="AA67" s="146"/>
      <c r="AB67" s="146"/>
      <c r="AC67" s="146"/>
      <c r="AD67" s="146"/>
      <c r="AE67" s="146"/>
      <c r="AF67" s="146"/>
      <c r="AG67" s="146" t="s">
        <v>353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">
      <c r="A68" s="174">
        <v>29</v>
      </c>
      <c r="B68" s="175" t="s">
        <v>966</v>
      </c>
      <c r="C68" s="183" t="s">
        <v>967</v>
      </c>
      <c r="D68" s="176" t="s">
        <v>457</v>
      </c>
      <c r="E68" s="177">
        <v>2</v>
      </c>
      <c r="F68" s="178"/>
      <c r="G68" s="179">
        <f t="shared" ref="G68:G73" si="0">ROUND(E68*F68,2)</f>
        <v>0</v>
      </c>
      <c r="H68" s="178"/>
      <c r="I68" s="179">
        <f t="shared" ref="I68:I73" si="1">ROUND(E68*H68,2)</f>
        <v>0</v>
      </c>
      <c r="J68" s="178"/>
      <c r="K68" s="179">
        <f t="shared" ref="K68:K73" si="2">ROUND(E68*J68,2)</f>
        <v>0</v>
      </c>
      <c r="L68" s="179">
        <v>21</v>
      </c>
      <c r="M68" s="179">
        <f t="shared" ref="M68:M73" si="3">G68*(1+L68/100)</f>
        <v>0</v>
      </c>
      <c r="N68" s="177">
        <v>1.7260000000000001E-2</v>
      </c>
      <c r="O68" s="177">
        <f t="shared" ref="O68:O73" si="4">ROUND(E68*N68,2)</f>
        <v>0.03</v>
      </c>
      <c r="P68" s="177">
        <v>0</v>
      </c>
      <c r="Q68" s="177">
        <f t="shared" ref="Q68:Q73" si="5">ROUND(E68*P68,2)</f>
        <v>0</v>
      </c>
      <c r="R68" s="179"/>
      <c r="S68" s="179" t="s">
        <v>302</v>
      </c>
      <c r="T68" s="180" t="s">
        <v>351</v>
      </c>
      <c r="U68" s="157">
        <v>0.23250000000000001</v>
      </c>
      <c r="V68" s="157">
        <f t="shared" ref="V68:V73" si="6">ROUND(E68*U68,2)</f>
        <v>0.47</v>
      </c>
      <c r="W68" s="157"/>
      <c r="X68" s="157" t="s">
        <v>288</v>
      </c>
      <c r="Y68" s="157" t="s">
        <v>289</v>
      </c>
      <c r="Z68" s="146"/>
      <c r="AA68" s="146"/>
      <c r="AB68" s="146"/>
      <c r="AC68" s="146"/>
      <c r="AD68" s="146"/>
      <c r="AE68" s="146"/>
      <c r="AF68" s="146"/>
      <c r="AG68" s="146" t="s">
        <v>290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">
      <c r="A69" s="174">
        <v>30</v>
      </c>
      <c r="B69" s="175" t="s">
        <v>968</v>
      </c>
      <c r="C69" s="183" t="s">
        <v>969</v>
      </c>
      <c r="D69" s="176" t="s">
        <v>457</v>
      </c>
      <c r="E69" s="177">
        <v>1</v>
      </c>
      <c r="F69" s="178"/>
      <c r="G69" s="179">
        <f t="shared" si="0"/>
        <v>0</v>
      </c>
      <c r="H69" s="178"/>
      <c r="I69" s="179">
        <f t="shared" si="1"/>
        <v>0</v>
      </c>
      <c r="J69" s="178"/>
      <c r="K69" s="179">
        <f t="shared" si="2"/>
        <v>0</v>
      </c>
      <c r="L69" s="179">
        <v>21</v>
      </c>
      <c r="M69" s="179">
        <f t="shared" si="3"/>
        <v>0</v>
      </c>
      <c r="N69" s="177">
        <v>2.2880000000000001E-2</v>
      </c>
      <c r="O69" s="177">
        <f t="shared" si="4"/>
        <v>0.02</v>
      </c>
      <c r="P69" s="177">
        <v>0</v>
      </c>
      <c r="Q69" s="177">
        <f t="shared" si="5"/>
        <v>0</v>
      </c>
      <c r="R69" s="179"/>
      <c r="S69" s="179" t="s">
        <v>302</v>
      </c>
      <c r="T69" s="180" t="s">
        <v>351</v>
      </c>
      <c r="U69" s="157">
        <v>0.3175</v>
      </c>
      <c r="V69" s="157">
        <f t="shared" si="6"/>
        <v>0.32</v>
      </c>
      <c r="W69" s="157"/>
      <c r="X69" s="157" t="s">
        <v>288</v>
      </c>
      <c r="Y69" s="157" t="s">
        <v>289</v>
      </c>
      <c r="Z69" s="146"/>
      <c r="AA69" s="146"/>
      <c r="AB69" s="146"/>
      <c r="AC69" s="146"/>
      <c r="AD69" s="146"/>
      <c r="AE69" s="146"/>
      <c r="AF69" s="146"/>
      <c r="AG69" s="146" t="s">
        <v>290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74">
        <v>31</v>
      </c>
      <c r="B70" s="175" t="s">
        <v>970</v>
      </c>
      <c r="C70" s="183" t="s">
        <v>971</v>
      </c>
      <c r="D70" s="176" t="s">
        <v>457</v>
      </c>
      <c r="E70" s="177">
        <v>12</v>
      </c>
      <c r="F70" s="178"/>
      <c r="G70" s="179">
        <f t="shared" si="0"/>
        <v>0</v>
      </c>
      <c r="H70" s="178"/>
      <c r="I70" s="179">
        <f t="shared" si="1"/>
        <v>0</v>
      </c>
      <c r="J70" s="178"/>
      <c r="K70" s="179">
        <f t="shared" si="2"/>
        <v>0</v>
      </c>
      <c r="L70" s="179">
        <v>21</v>
      </c>
      <c r="M70" s="179">
        <f t="shared" si="3"/>
        <v>0</v>
      </c>
      <c r="N70" s="177">
        <v>2.5749999999999999E-2</v>
      </c>
      <c r="O70" s="177">
        <f t="shared" si="4"/>
        <v>0.31</v>
      </c>
      <c r="P70" s="177">
        <v>0</v>
      </c>
      <c r="Q70" s="177">
        <f t="shared" si="5"/>
        <v>0</v>
      </c>
      <c r="R70" s="179"/>
      <c r="S70" s="179" t="s">
        <v>302</v>
      </c>
      <c r="T70" s="180" t="s">
        <v>351</v>
      </c>
      <c r="U70" s="157">
        <v>0.3175</v>
      </c>
      <c r="V70" s="157">
        <f t="shared" si="6"/>
        <v>3.81</v>
      </c>
      <c r="W70" s="157"/>
      <c r="X70" s="157" t="s">
        <v>288</v>
      </c>
      <c r="Y70" s="157" t="s">
        <v>289</v>
      </c>
      <c r="Z70" s="146"/>
      <c r="AA70" s="146"/>
      <c r="AB70" s="146"/>
      <c r="AC70" s="146"/>
      <c r="AD70" s="146"/>
      <c r="AE70" s="146"/>
      <c r="AF70" s="146"/>
      <c r="AG70" s="146" t="s">
        <v>290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4">
        <v>32</v>
      </c>
      <c r="B71" s="175" t="s">
        <v>972</v>
      </c>
      <c r="C71" s="183" t="s">
        <v>973</v>
      </c>
      <c r="D71" s="176" t="s">
        <v>457</v>
      </c>
      <c r="E71" s="177">
        <v>2</v>
      </c>
      <c r="F71" s="178"/>
      <c r="G71" s="179">
        <f t="shared" si="0"/>
        <v>0</v>
      </c>
      <c r="H71" s="178"/>
      <c r="I71" s="179">
        <f t="shared" si="1"/>
        <v>0</v>
      </c>
      <c r="J71" s="178"/>
      <c r="K71" s="179">
        <f t="shared" si="2"/>
        <v>0</v>
      </c>
      <c r="L71" s="179">
        <v>21</v>
      </c>
      <c r="M71" s="179">
        <f t="shared" si="3"/>
        <v>0</v>
      </c>
      <c r="N71" s="177">
        <v>3.637E-2</v>
      </c>
      <c r="O71" s="177">
        <f t="shared" si="4"/>
        <v>7.0000000000000007E-2</v>
      </c>
      <c r="P71" s="177">
        <v>0</v>
      </c>
      <c r="Q71" s="177">
        <f t="shared" si="5"/>
        <v>0</v>
      </c>
      <c r="R71" s="179"/>
      <c r="S71" s="179" t="s">
        <v>302</v>
      </c>
      <c r="T71" s="180" t="s">
        <v>351</v>
      </c>
      <c r="U71" s="157">
        <v>0.245</v>
      </c>
      <c r="V71" s="157">
        <f t="shared" si="6"/>
        <v>0.49</v>
      </c>
      <c r="W71" s="157"/>
      <c r="X71" s="157" t="s">
        <v>288</v>
      </c>
      <c r="Y71" s="157" t="s">
        <v>289</v>
      </c>
      <c r="Z71" s="146"/>
      <c r="AA71" s="146"/>
      <c r="AB71" s="146"/>
      <c r="AC71" s="146"/>
      <c r="AD71" s="146"/>
      <c r="AE71" s="146"/>
      <c r="AF71" s="146"/>
      <c r="AG71" s="146" t="s">
        <v>290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">
      <c r="A72" s="174">
        <v>33</v>
      </c>
      <c r="B72" s="175" t="s">
        <v>974</v>
      </c>
      <c r="C72" s="183" t="s">
        <v>975</v>
      </c>
      <c r="D72" s="176" t="s">
        <v>457</v>
      </c>
      <c r="E72" s="177">
        <v>6</v>
      </c>
      <c r="F72" s="178"/>
      <c r="G72" s="179">
        <f t="shared" si="0"/>
        <v>0</v>
      </c>
      <c r="H72" s="178"/>
      <c r="I72" s="179">
        <f t="shared" si="1"/>
        <v>0</v>
      </c>
      <c r="J72" s="178"/>
      <c r="K72" s="179">
        <f t="shared" si="2"/>
        <v>0</v>
      </c>
      <c r="L72" s="179">
        <v>21</v>
      </c>
      <c r="M72" s="179">
        <f t="shared" si="3"/>
        <v>0</v>
      </c>
      <c r="N72" s="177">
        <v>4.5289999999999997E-2</v>
      </c>
      <c r="O72" s="177">
        <f t="shared" si="4"/>
        <v>0.27</v>
      </c>
      <c r="P72" s="177">
        <v>0</v>
      </c>
      <c r="Q72" s="177">
        <f t="shared" si="5"/>
        <v>0</v>
      </c>
      <c r="R72" s="179"/>
      <c r="S72" s="179" t="s">
        <v>302</v>
      </c>
      <c r="T72" s="180" t="s">
        <v>351</v>
      </c>
      <c r="U72" s="157">
        <v>0.2525</v>
      </c>
      <c r="V72" s="157">
        <f t="shared" si="6"/>
        <v>1.52</v>
      </c>
      <c r="W72" s="157"/>
      <c r="X72" s="157" t="s">
        <v>288</v>
      </c>
      <c r="Y72" s="157" t="s">
        <v>289</v>
      </c>
      <c r="Z72" s="146"/>
      <c r="AA72" s="146"/>
      <c r="AB72" s="146"/>
      <c r="AC72" s="146"/>
      <c r="AD72" s="146"/>
      <c r="AE72" s="146"/>
      <c r="AF72" s="146"/>
      <c r="AG72" s="146" t="s">
        <v>290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2.5" outlineLevel="1" x14ac:dyDescent="0.2">
      <c r="A73" s="167">
        <v>34</v>
      </c>
      <c r="B73" s="168" t="s">
        <v>976</v>
      </c>
      <c r="C73" s="184" t="s">
        <v>977</v>
      </c>
      <c r="D73" s="169" t="s">
        <v>350</v>
      </c>
      <c r="E73" s="170">
        <v>4.00075</v>
      </c>
      <c r="F73" s="171"/>
      <c r="G73" s="172">
        <f t="shared" si="0"/>
        <v>0</v>
      </c>
      <c r="H73" s="171"/>
      <c r="I73" s="172">
        <f t="shared" si="1"/>
        <v>0</v>
      </c>
      <c r="J73" s="171"/>
      <c r="K73" s="172">
        <f t="shared" si="2"/>
        <v>0</v>
      </c>
      <c r="L73" s="172">
        <v>21</v>
      </c>
      <c r="M73" s="172">
        <f t="shared" si="3"/>
        <v>0</v>
      </c>
      <c r="N73" s="170">
        <v>0.11666</v>
      </c>
      <c r="O73" s="170">
        <f t="shared" si="4"/>
        <v>0.47</v>
      </c>
      <c r="P73" s="170">
        <v>0</v>
      </c>
      <c r="Q73" s="170">
        <f t="shared" si="5"/>
        <v>0</v>
      </c>
      <c r="R73" s="172"/>
      <c r="S73" s="172" t="s">
        <v>302</v>
      </c>
      <c r="T73" s="173" t="s">
        <v>351</v>
      </c>
      <c r="U73" s="157">
        <v>0.56999999999999995</v>
      </c>
      <c r="V73" s="157">
        <f t="shared" si="6"/>
        <v>2.2799999999999998</v>
      </c>
      <c r="W73" s="157"/>
      <c r="X73" s="157" t="s">
        <v>288</v>
      </c>
      <c r="Y73" s="157" t="s">
        <v>289</v>
      </c>
      <c r="Z73" s="146"/>
      <c r="AA73" s="146"/>
      <c r="AB73" s="146"/>
      <c r="AC73" s="146"/>
      <c r="AD73" s="146"/>
      <c r="AE73" s="146"/>
      <c r="AF73" s="146"/>
      <c r="AG73" s="146" t="s">
        <v>290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2" x14ac:dyDescent="0.2">
      <c r="A74" s="153"/>
      <c r="B74" s="154"/>
      <c r="C74" s="192" t="s">
        <v>978</v>
      </c>
      <c r="D74" s="188"/>
      <c r="E74" s="189">
        <v>4.00075</v>
      </c>
      <c r="F74" s="157"/>
      <c r="G74" s="157"/>
      <c r="H74" s="157"/>
      <c r="I74" s="157"/>
      <c r="J74" s="157"/>
      <c r="K74" s="157"/>
      <c r="L74" s="157"/>
      <c r="M74" s="157"/>
      <c r="N74" s="156"/>
      <c r="O74" s="156"/>
      <c r="P74" s="156"/>
      <c r="Q74" s="156"/>
      <c r="R74" s="157"/>
      <c r="S74" s="157"/>
      <c r="T74" s="157"/>
      <c r="U74" s="157"/>
      <c r="V74" s="157"/>
      <c r="W74" s="157"/>
      <c r="X74" s="157"/>
      <c r="Y74" s="157"/>
      <c r="Z74" s="146"/>
      <c r="AA74" s="146"/>
      <c r="AB74" s="146"/>
      <c r="AC74" s="146"/>
      <c r="AD74" s="146"/>
      <c r="AE74" s="146"/>
      <c r="AF74" s="146"/>
      <c r="AG74" s="146" t="s">
        <v>353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1" x14ac:dyDescent="0.2">
      <c r="A75" s="167">
        <v>35</v>
      </c>
      <c r="B75" s="168" t="s">
        <v>979</v>
      </c>
      <c r="C75" s="184" t="s">
        <v>980</v>
      </c>
      <c r="D75" s="169" t="s">
        <v>350</v>
      </c>
      <c r="E75" s="170">
        <v>11.25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0">
        <v>7.9430000000000001E-2</v>
      </c>
      <c r="O75" s="170">
        <f>ROUND(E75*N75,2)</f>
        <v>0.89</v>
      </c>
      <c r="P75" s="170">
        <v>0</v>
      </c>
      <c r="Q75" s="170">
        <f>ROUND(E75*P75,2)</f>
        <v>0</v>
      </c>
      <c r="R75" s="172"/>
      <c r="S75" s="172" t="s">
        <v>302</v>
      </c>
      <c r="T75" s="173" t="s">
        <v>351</v>
      </c>
      <c r="U75" s="157">
        <v>0.49390000000000001</v>
      </c>
      <c r="V75" s="157">
        <f>ROUND(E75*U75,2)</f>
        <v>5.56</v>
      </c>
      <c r="W75" s="157"/>
      <c r="X75" s="157" t="s">
        <v>288</v>
      </c>
      <c r="Y75" s="157" t="s">
        <v>289</v>
      </c>
      <c r="Z75" s="146"/>
      <c r="AA75" s="146"/>
      <c r="AB75" s="146"/>
      <c r="AC75" s="146"/>
      <c r="AD75" s="146"/>
      <c r="AE75" s="146"/>
      <c r="AF75" s="146"/>
      <c r="AG75" s="146" t="s">
        <v>290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92" t="s">
        <v>981</v>
      </c>
      <c r="D76" s="188"/>
      <c r="E76" s="189">
        <v>11.25</v>
      </c>
      <c r="F76" s="157"/>
      <c r="G76" s="1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57"/>
      <c r="Z76" s="146"/>
      <c r="AA76" s="146"/>
      <c r="AB76" s="146"/>
      <c r="AC76" s="146"/>
      <c r="AD76" s="146"/>
      <c r="AE76" s="146"/>
      <c r="AF76" s="146"/>
      <c r="AG76" s="146" t="s">
        <v>353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1" x14ac:dyDescent="0.2">
      <c r="A77" s="167">
        <v>36</v>
      </c>
      <c r="B77" s="168" t="s">
        <v>982</v>
      </c>
      <c r="C77" s="184" t="s">
        <v>983</v>
      </c>
      <c r="D77" s="169" t="s">
        <v>423</v>
      </c>
      <c r="E77" s="170">
        <v>14.25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0">
        <v>1E-3</v>
      </c>
      <c r="O77" s="170">
        <f>ROUND(E77*N77,2)</f>
        <v>0.01</v>
      </c>
      <c r="P77" s="170">
        <v>0</v>
      </c>
      <c r="Q77" s="170">
        <f>ROUND(E77*P77,2)</f>
        <v>0</v>
      </c>
      <c r="R77" s="172"/>
      <c r="S77" s="172" t="s">
        <v>302</v>
      </c>
      <c r="T77" s="173" t="s">
        <v>351</v>
      </c>
      <c r="U77" s="157">
        <v>8.5999999999999993E-2</v>
      </c>
      <c r="V77" s="157">
        <f>ROUND(E77*U77,2)</f>
        <v>1.23</v>
      </c>
      <c r="W77" s="157"/>
      <c r="X77" s="157" t="s">
        <v>288</v>
      </c>
      <c r="Y77" s="157" t="s">
        <v>289</v>
      </c>
      <c r="Z77" s="146"/>
      <c r="AA77" s="146"/>
      <c r="AB77" s="146"/>
      <c r="AC77" s="146"/>
      <c r="AD77" s="146"/>
      <c r="AE77" s="146"/>
      <c r="AF77" s="146"/>
      <c r="AG77" s="146" t="s">
        <v>290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2" x14ac:dyDescent="0.2">
      <c r="A78" s="153"/>
      <c r="B78" s="154"/>
      <c r="C78" s="192" t="s">
        <v>984</v>
      </c>
      <c r="D78" s="188"/>
      <c r="E78" s="189">
        <v>14.25</v>
      </c>
      <c r="F78" s="157"/>
      <c r="G78" s="157"/>
      <c r="H78" s="157"/>
      <c r="I78" s="157"/>
      <c r="J78" s="157"/>
      <c r="K78" s="157"/>
      <c r="L78" s="157"/>
      <c r="M78" s="157"/>
      <c r="N78" s="156"/>
      <c r="O78" s="156"/>
      <c r="P78" s="156"/>
      <c r="Q78" s="156"/>
      <c r="R78" s="157"/>
      <c r="S78" s="157"/>
      <c r="T78" s="157"/>
      <c r="U78" s="157"/>
      <c r="V78" s="157"/>
      <c r="W78" s="157"/>
      <c r="X78" s="157"/>
      <c r="Y78" s="157"/>
      <c r="Z78" s="146"/>
      <c r="AA78" s="146"/>
      <c r="AB78" s="146"/>
      <c r="AC78" s="146"/>
      <c r="AD78" s="146"/>
      <c r="AE78" s="146"/>
      <c r="AF78" s="146"/>
      <c r="AG78" s="146" t="s">
        <v>353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1" x14ac:dyDescent="0.2">
      <c r="A79" s="167">
        <v>37</v>
      </c>
      <c r="B79" s="168" t="s">
        <v>985</v>
      </c>
      <c r="C79" s="184" t="s">
        <v>986</v>
      </c>
      <c r="D79" s="169" t="s">
        <v>350</v>
      </c>
      <c r="E79" s="170">
        <v>1.2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0">
        <v>7.392E-2</v>
      </c>
      <c r="O79" s="170">
        <f>ROUND(E79*N79,2)</f>
        <v>0.09</v>
      </c>
      <c r="P79" s="170">
        <v>0</v>
      </c>
      <c r="Q79" s="170">
        <f>ROUND(E79*P79,2)</f>
        <v>0</v>
      </c>
      <c r="R79" s="172"/>
      <c r="S79" s="172" t="s">
        <v>302</v>
      </c>
      <c r="T79" s="173" t="s">
        <v>351</v>
      </c>
      <c r="U79" s="157">
        <v>0.77700000000000002</v>
      </c>
      <c r="V79" s="157">
        <f>ROUND(E79*U79,2)</f>
        <v>0.93</v>
      </c>
      <c r="W79" s="157"/>
      <c r="X79" s="157" t="s">
        <v>288</v>
      </c>
      <c r="Y79" s="157" t="s">
        <v>289</v>
      </c>
      <c r="Z79" s="146"/>
      <c r="AA79" s="146"/>
      <c r="AB79" s="146"/>
      <c r="AC79" s="146"/>
      <c r="AD79" s="146"/>
      <c r="AE79" s="146"/>
      <c r="AF79" s="146"/>
      <c r="AG79" s="146" t="s">
        <v>290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">
      <c r="A80" s="153"/>
      <c r="B80" s="154"/>
      <c r="C80" s="192" t="s">
        <v>987</v>
      </c>
      <c r="D80" s="188"/>
      <c r="E80" s="189">
        <v>1.2</v>
      </c>
      <c r="F80" s="157"/>
      <c r="G80" s="157"/>
      <c r="H80" s="157"/>
      <c r="I80" s="157"/>
      <c r="J80" s="157"/>
      <c r="K80" s="157"/>
      <c r="L80" s="157"/>
      <c r="M80" s="157"/>
      <c r="N80" s="156"/>
      <c r="O80" s="156"/>
      <c r="P80" s="156"/>
      <c r="Q80" s="156"/>
      <c r="R80" s="157"/>
      <c r="S80" s="157"/>
      <c r="T80" s="157"/>
      <c r="U80" s="157"/>
      <c r="V80" s="157"/>
      <c r="W80" s="157"/>
      <c r="X80" s="157"/>
      <c r="Y80" s="157"/>
      <c r="Z80" s="146"/>
      <c r="AA80" s="146"/>
      <c r="AB80" s="146"/>
      <c r="AC80" s="146"/>
      <c r="AD80" s="146"/>
      <c r="AE80" s="146"/>
      <c r="AF80" s="146"/>
      <c r="AG80" s="146" t="s">
        <v>353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">
      <c r="A81" s="167">
        <v>38</v>
      </c>
      <c r="B81" s="168" t="s">
        <v>988</v>
      </c>
      <c r="C81" s="184" t="s">
        <v>989</v>
      </c>
      <c r="D81" s="169" t="s">
        <v>423</v>
      </c>
      <c r="E81" s="170">
        <v>7.5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0">
        <v>4.4000000000000002E-4</v>
      </c>
      <c r="O81" s="170">
        <f>ROUND(E81*N81,2)</f>
        <v>0</v>
      </c>
      <c r="P81" s="170">
        <v>0</v>
      </c>
      <c r="Q81" s="170">
        <f>ROUND(E81*P81,2)</f>
        <v>0</v>
      </c>
      <c r="R81" s="172"/>
      <c r="S81" s="172" t="s">
        <v>286</v>
      </c>
      <c r="T81" s="173" t="s">
        <v>287</v>
      </c>
      <c r="U81" s="157">
        <v>0.15</v>
      </c>
      <c r="V81" s="157">
        <f>ROUND(E81*U81,2)</f>
        <v>1.1299999999999999</v>
      </c>
      <c r="W81" s="157"/>
      <c r="X81" s="157" t="s">
        <v>288</v>
      </c>
      <c r="Y81" s="157" t="s">
        <v>289</v>
      </c>
      <c r="Z81" s="146"/>
      <c r="AA81" s="146"/>
      <c r="AB81" s="146"/>
      <c r="AC81" s="146"/>
      <c r="AD81" s="146"/>
      <c r="AE81" s="146"/>
      <c r="AF81" s="146"/>
      <c r="AG81" s="146" t="s">
        <v>290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">
      <c r="A82" s="153"/>
      <c r="B82" s="154"/>
      <c r="C82" s="192" t="s">
        <v>990</v>
      </c>
      <c r="D82" s="188"/>
      <c r="E82" s="189">
        <v>7.5</v>
      </c>
      <c r="F82" s="157"/>
      <c r="G82" s="157"/>
      <c r="H82" s="157"/>
      <c r="I82" s="157"/>
      <c r="J82" s="157"/>
      <c r="K82" s="157"/>
      <c r="L82" s="157"/>
      <c r="M82" s="157"/>
      <c r="N82" s="156"/>
      <c r="O82" s="156"/>
      <c r="P82" s="156"/>
      <c r="Q82" s="156"/>
      <c r="R82" s="157"/>
      <c r="S82" s="157"/>
      <c r="T82" s="157"/>
      <c r="U82" s="157"/>
      <c r="V82" s="157"/>
      <c r="W82" s="157"/>
      <c r="X82" s="157"/>
      <c r="Y82" s="157"/>
      <c r="Z82" s="146"/>
      <c r="AA82" s="146"/>
      <c r="AB82" s="146"/>
      <c r="AC82" s="146"/>
      <c r="AD82" s="146"/>
      <c r="AE82" s="146"/>
      <c r="AF82" s="146"/>
      <c r="AG82" s="146" t="s">
        <v>353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ht="22.5" outlineLevel="1" x14ac:dyDescent="0.2">
      <c r="A83" s="167">
        <v>39</v>
      </c>
      <c r="B83" s="168" t="s">
        <v>991</v>
      </c>
      <c r="C83" s="184" t="s">
        <v>992</v>
      </c>
      <c r="D83" s="169" t="s">
        <v>350</v>
      </c>
      <c r="E83" s="170">
        <v>8.8000000000000007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0">
        <v>4.5949999999999998E-2</v>
      </c>
      <c r="O83" s="170">
        <f>ROUND(E83*N83,2)</f>
        <v>0.4</v>
      </c>
      <c r="P83" s="170">
        <v>0</v>
      </c>
      <c r="Q83" s="170">
        <f>ROUND(E83*P83,2)</f>
        <v>0</v>
      </c>
      <c r="R83" s="172"/>
      <c r="S83" s="172" t="s">
        <v>286</v>
      </c>
      <c r="T83" s="173" t="s">
        <v>351</v>
      </c>
      <c r="U83" s="157">
        <v>0.57999999999999996</v>
      </c>
      <c r="V83" s="157">
        <f>ROUND(E83*U83,2)</f>
        <v>5.0999999999999996</v>
      </c>
      <c r="W83" s="157"/>
      <c r="X83" s="157" t="s">
        <v>288</v>
      </c>
      <c r="Y83" s="157" t="s">
        <v>289</v>
      </c>
      <c r="Z83" s="146"/>
      <c r="AA83" s="146"/>
      <c r="AB83" s="146"/>
      <c r="AC83" s="146"/>
      <c r="AD83" s="146"/>
      <c r="AE83" s="146"/>
      <c r="AF83" s="146"/>
      <c r="AG83" s="146" t="s">
        <v>290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ht="22.5" outlineLevel="2" x14ac:dyDescent="0.2">
      <c r="A84" s="153"/>
      <c r="B84" s="154"/>
      <c r="C84" s="192" t="s">
        <v>993</v>
      </c>
      <c r="D84" s="188"/>
      <c r="E84" s="189">
        <v>8.8000000000000007</v>
      </c>
      <c r="F84" s="157"/>
      <c r="G84" s="157"/>
      <c r="H84" s="157"/>
      <c r="I84" s="157"/>
      <c r="J84" s="157"/>
      <c r="K84" s="157"/>
      <c r="L84" s="157"/>
      <c r="M84" s="157"/>
      <c r="N84" s="156"/>
      <c r="O84" s="156"/>
      <c r="P84" s="156"/>
      <c r="Q84" s="156"/>
      <c r="R84" s="157"/>
      <c r="S84" s="157"/>
      <c r="T84" s="157"/>
      <c r="U84" s="157"/>
      <c r="V84" s="157"/>
      <c r="W84" s="157"/>
      <c r="X84" s="157"/>
      <c r="Y84" s="157"/>
      <c r="Z84" s="146"/>
      <c r="AA84" s="146"/>
      <c r="AB84" s="146"/>
      <c r="AC84" s="146"/>
      <c r="AD84" s="146"/>
      <c r="AE84" s="146"/>
      <c r="AF84" s="146"/>
      <c r="AG84" s="146" t="s">
        <v>353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x14ac:dyDescent="0.2">
      <c r="A85" s="160" t="s">
        <v>281</v>
      </c>
      <c r="B85" s="161" t="s">
        <v>172</v>
      </c>
      <c r="C85" s="182" t="s">
        <v>173</v>
      </c>
      <c r="D85" s="162"/>
      <c r="E85" s="163"/>
      <c r="F85" s="164"/>
      <c r="G85" s="164">
        <f>SUMIF(AG86:AG104,"&lt;&gt;NOR",G86:G104)</f>
        <v>0</v>
      </c>
      <c r="H85" s="164"/>
      <c r="I85" s="164">
        <f>SUM(I86:I104)</f>
        <v>0</v>
      </c>
      <c r="J85" s="164"/>
      <c r="K85" s="164">
        <f>SUM(K86:K104)</f>
        <v>0</v>
      </c>
      <c r="L85" s="164"/>
      <c r="M85" s="164">
        <f>SUM(M86:M104)</f>
        <v>0</v>
      </c>
      <c r="N85" s="163"/>
      <c r="O85" s="163">
        <f>SUM(O86:O104)</f>
        <v>38.03</v>
      </c>
      <c r="P85" s="163"/>
      <c r="Q85" s="163">
        <f>SUM(Q86:Q104)</f>
        <v>0</v>
      </c>
      <c r="R85" s="164"/>
      <c r="S85" s="164"/>
      <c r="T85" s="165"/>
      <c r="U85" s="159"/>
      <c r="V85" s="159">
        <f>SUM(V86:V104)</f>
        <v>143.93</v>
      </c>
      <c r="W85" s="159"/>
      <c r="X85" s="159"/>
      <c r="Y85" s="159"/>
      <c r="AG85" t="s">
        <v>282</v>
      </c>
    </row>
    <row r="86" spans="1:60" outlineLevel="1" x14ac:dyDescent="0.2">
      <c r="A86" s="167">
        <v>40</v>
      </c>
      <c r="B86" s="168" t="s">
        <v>994</v>
      </c>
      <c r="C86" s="184" t="s">
        <v>995</v>
      </c>
      <c r="D86" s="169" t="s">
        <v>356</v>
      </c>
      <c r="E86" s="170">
        <v>12.215199999999999</v>
      </c>
      <c r="F86" s="171"/>
      <c r="G86" s="172">
        <f>ROUND(E86*F86,2)</f>
        <v>0</v>
      </c>
      <c r="H86" s="171"/>
      <c r="I86" s="172">
        <f>ROUND(E86*H86,2)</f>
        <v>0</v>
      </c>
      <c r="J86" s="171"/>
      <c r="K86" s="172">
        <f>ROUND(E86*J86,2)</f>
        <v>0</v>
      </c>
      <c r="L86" s="172">
        <v>21</v>
      </c>
      <c r="M86" s="172">
        <f>G86*(1+L86/100)</f>
        <v>0</v>
      </c>
      <c r="N86" s="170">
        <v>2.5251399999999999</v>
      </c>
      <c r="O86" s="170">
        <f>ROUND(E86*N86,2)</f>
        <v>30.85</v>
      </c>
      <c r="P86" s="170">
        <v>0</v>
      </c>
      <c r="Q86" s="170">
        <f>ROUND(E86*P86,2)</f>
        <v>0</v>
      </c>
      <c r="R86" s="172"/>
      <c r="S86" s="172" t="s">
        <v>302</v>
      </c>
      <c r="T86" s="173" t="s">
        <v>351</v>
      </c>
      <c r="U86" s="157">
        <v>0.99</v>
      </c>
      <c r="V86" s="157">
        <f>ROUND(E86*U86,2)</f>
        <v>12.09</v>
      </c>
      <c r="W86" s="157"/>
      <c r="X86" s="157" t="s">
        <v>288</v>
      </c>
      <c r="Y86" s="157" t="s">
        <v>289</v>
      </c>
      <c r="Z86" s="146"/>
      <c r="AA86" s="146"/>
      <c r="AB86" s="146"/>
      <c r="AC86" s="146"/>
      <c r="AD86" s="146"/>
      <c r="AE86" s="146"/>
      <c r="AF86" s="146"/>
      <c r="AG86" s="146" t="s">
        <v>290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">
      <c r="A87" s="153"/>
      <c r="B87" s="154"/>
      <c r="C87" s="192" t="s">
        <v>996</v>
      </c>
      <c r="D87" s="188"/>
      <c r="E87" s="189">
        <v>4</v>
      </c>
      <c r="F87" s="157"/>
      <c r="G87" s="157"/>
      <c r="H87" s="157"/>
      <c r="I87" s="157"/>
      <c r="J87" s="157"/>
      <c r="K87" s="157"/>
      <c r="L87" s="157"/>
      <c r="M87" s="157"/>
      <c r="N87" s="156"/>
      <c r="O87" s="156"/>
      <c r="P87" s="156"/>
      <c r="Q87" s="156"/>
      <c r="R87" s="157"/>
      <c r="S87" s="157"/>
      <c r="T87" s="157"/>
      <c r="U87" s="157"/>
      <c r="V87" s="157"/>
      <c r="W87" s="157"/>
      <c r="X87" s="157"/>
      <c r="Y87" s="157"/>
      <c r="Z87" s="146"/>
      <c r="AA87" s="146"/>
      <c r="AB87" s="146"/>
      <c r="AC87" s="146"/>
      <c r="AD87" s="146"/>
      <c r="AE87" s="146"/>
      <c r="AF87" s="146"/>
      <c r="AG87" s="146" t="s">
        <v>353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3" x14ac:dyDescent="0.2">
      <c r="A88" s="153"/>
      <c r="B88" s="154"/>
      <c r="C88" s="192" t="s">
        <v>997</v>
      </c>
      <c r="D88" s="188"/>
      <c r="E88" s="189">
        <v>8.2151999999999994</v>
      </c>
      <c r="F88" s="157"/>
      <c r="G88" s="157"/>
      <c r="H88" s="157"/>
      <c r="I88" s="157"/>
      <c r="J88" s="157"/>
      <c r="K88" s="157"/>
      <c r="L88" s="157"/>
      <c r="M88" s="157"/>
      <c r="N88" s="156"/>
      <c r="O88" s="156"/>
      <c r="P88" s="156"/>
      <c r="Q88" s="156"/>
      <c r="R88" s="157"/>
      <c r="S88" s="157"/>
      <c r="T88" s="157"/>
      <c r="U88" s="157"/>
      <c r="V88" s="157"/>
      <c r="W88" s="157"/>
      <c r="X88" s="157"/>
      <c r="Y88" s="157"/>
      <c r="Z88" s="146"/>
      <c r="AA88" s="146"/>
      <c r="AB88" s="146"/>
      <c r="AC88" s="146"/>
      <c r="AD88" s="146"/>
      <c r="AE88" s="146"/>
      <c r="AF88" s="146"/>
      <c r="AG88" s="146" t="s">
        <v>353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ht="22.5" outlineLevel="1" x14ac:dyDescent="0.2">
      <c r="A89" s="174">
        <v>41</v>
      </c>
      <c r="B89" s="175" t="s">
        <v>998</v>
      </c>
      <c r="C89" s="183" t="s">
        <v>999</v>
      </c>
      <c r="D89" s="176" t="s">
        <v>350</v>
      </c>
      <c r="E89" s="177">
        <v>37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3.3910000000000003E-2</v>
      </c>
      <c r="O89" s="177">
        <f>ROUND(E89*N89,2)</f>
        <v>1.25</v>
      </c>
      <c r="P89" s="177">
        <v>0</v>
      </c>
      <c r="Q89" s="177">
        <f>ROUND(E89*P89,2)</f>
        <v>0</v>
      </c>
      <c r="R89" s="179"/>
      <c r="S89" s="179" t="s">
        <v>302</v>
      </c>
      <c r="T89" s="180" t="s">
        <v>351</v>
      </c>
      <c r="U89" s="157">
        <v>0.79100000000000004</v>
      </c>
      <c r="V89" s="157">
        <f>ROUND(E89*U89,2)</f>
        <v>29.27</v>
      </c>
      <c r="W89" s="157"/>
      <c r="X89" s="157" t="s">
        <v>288</v>
      </c>
      <c r="Y89" s="157" t="s">
        <v>289</v>
      </c>
      <c r="Z89" s="146"/>
      <c r="AA89" s="146"/>
      <c r="AB89" s="146"/>
      <c r="AC89" s="146"/>
      <c r="AD89" s="146"/>
      <c r="AE89" s="146"/>
      <c r="AF89" s="146"/>
      <c r="AG89" s="146" t="s">
        <v>290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22.5" outlineLevel="1" x14ac:dyDescent="0.2">
      <c r="A90" s="174">
        <v>42</v>
      </c>
      <c r="B90" s="175" t="s">
        <v>1000</v>
      </c>
      <c r="C90" s="183" t="s">
        <v>1001</v>
      </c>
      <c r="D90" s="176" t="s">
        <v>350</v>
      </c>
      <c r="E90" s="177">
        <v>37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0</v>
      </c>
      <c r="O90" s="177">
        <f>ROUND(E90*N90,2)</f>
        <v>0</v>
      </c>
      <c r="P90" s="177">
        <v>0</v>
      </c>
      <c r="Q90" s="177">
        <f>ROUND(E90*P90,2)</f>
        <v>0</v>
      </c>
      <c r="R90" s="179"/>
      <c r="S90" s="179" t="s">
        <v>302</v>
      </c>
      <c r="T90" s="180" t="s">
        <v>351</v>
      </c>
      <c r="U90" s="157">
        <v>0.39600000000000002</v>
      </c>
      <c r="V90" s="157">
        <f>ROUND(E90*U90,2)</f>
        <v>14.65</v>
      </c>
      <c r="W90" s="157"/>
      <c r="X90" s="157" t="s">
        <v>288</v>
      </c>
      <c r="Y90" s="157" t="s">
        <v>289</v>
      </c>
      <c r="Z90" s="146"/>
      <c r="AA90" s="146"/>
      <c r="AB90" s="146"/>
      <c r="AC90" s="146"/>
      <c r="AD90" s="146"/>
      <c r="AE90" s="146"/>
      <c r="AF90" s="146"/>
      <c r="AG90" s="146" t="s">
        <v>290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1" x14ac:dyDescent="0.2">
      <c r="A91" s="174">
        <v>43</v>
      </c>
      <c r="B91" s="175" t="s">
        <v>1002</v>
      </c>
      <c r="C91" s="183" t="s">
        <v>1003</v>
      </c>
      <c r="D91" s="176" t="s">
        <v>423</v>
      </c>
      <c r="E91" s="177">
        <v>26.9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3.0470000000000001E-2</v>
      </c>
      <c r="O91" s="177">
        <f>ROUND(E91*N91,2)</f>
        <v>0.82</v>
      </c>
      <c r="P91" s="177">
        <v>0</v>
      </c>
      <c r="Q91" s="177">
        <f>ROUND(E91*P91,2)</f>
        <v>0</v>
      </c>
      <c r="R91" s="179"/>
      <c r="S91" s="179" t="s">
        <v>302</v>
      </c>
      <c r="T91" s="180" t="s">
        <v>351</v>
      </c>
      <c r="U91" s="157">
        <v>0.87</v>
      </c>
      <c r="V91" s="157">
        <f>ROUND(E91*U91,2)</f>
        <v>23.4</v>
      </c>
      <c r="W91" s="157"/>
      <c r="X91" s="157" t="s">
        <v>288</v>
      </c>
      <c r="Y91" s="157" t="s">
        <v>289</v>
      </c>
      <c r="Z91" s="146"/>
      <c r="AA91" s="146"/>
      <c r="AB91" s="146"/>
      <c r="AC91" s="146"/>
      <c r="AD91" s="146"/>
      <c r="AE91" s="146"/>
      <c r="AF91" s="146"/>
      <c r="AG91" s="146" t="s">
        <v>290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1" x14ac:dyDescent="0.2">
      <c r="A92" s="174">
        <v>44</v>
      </c>
      <c r="B92" s="175" t="s">
        <v>1004</v>
      </c>
      <c r="C92" s="183" t="s">
        <v>1005</v>
      </c>
      <c r="D92" s="176" t="s">
        <v>423</v>
      </c>
      <c r="E92" s="177">
        <v>26.9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0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302</v>
      </c>
      <c r="T92" s="180" t="s">
        <v>351</v>
      </c>
      <c r="U92" s="157">
        <v>0.23200000000000001</v>
      </c>
      <c r="V92" s="157">
        <f>ROUND(E92*U92,2)</f>
        <v>6.24</v>
      </c>
      <c r="W92" s="157"/>
      <c r="X92" s="157" t="s">
        <v>288</v>
      </c>
      <c r="Y92" s="157" t="s">
        <v>289</v>
      </c>
      <c r="Z92" s="146"/>
      <c r="AA92" s="146"/>
      <c r="AB92" s="146"/>
      <c r="AC92" s="146"/>
      <c r="AD92" s="146"/>
      <c r="AE92" s="146"/>
      <c r="AF92" s="146"/>
      <c r="AG92" s="146" t="s">
        <v>290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1" x14ac:dyDescent="0.2">
      <c r="A93" s="167">
        <v>45</v>
      </c>
      <c r="B93" s="168" t="s">
        <v>1006</v>
      </c>
      <c r="C93" s="184" t="s">
        <v>1007</v>
      </c>
      <c r="D93" s="169" t="s">
        <v>400</v>
      </c>
      <c r="E93" s="170">
        <v>0.81840000000000002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0">
        <v>1.0327900000000001</v>
      </c>
      <c r="O93" s="170">
        <f>ROUND(E93*N93,2)</f>
        <v>0.85</v>
      </c>
      <c r="P93" s="170">
        <v>0</v>
      </c>
      <c r="Q93" s="170">
        <f>ROUND(E93*P93,2)</f>
        <v>0</v>
      </c>
      <c r="R93" s="172"/>
      <c r="S93" s="172" t="s">
        <v>302</v>
      </c>
      <c r="T93" s="173" t="s">
        <v>351</v>
      </c>
      <c r="U93" s="157">
        <v>26.616</v>
      </c>
      <c r="V93" s="157">
        <f>ROUND(E93*U93,2)</f>
        <v>21.78</v>
      </c>
      <c r="W93" s="157"/>
      <c r="X93" s="157" t="s">
        <v>288</v>
      </c>
      <c r="Y93" s="157" t="s">
        <v>289</v>
      </c>
      <c r="Z93" s="146"/>
      <c r="AA93" s="146"/>
      <c r="AB93" s="146"/>
      <c r="AC93" s="146"/>
      <c r="AD93" s="146"/>
      <c r="AE93" s="146"/>
      <c r="AF93" s="146"/>
      <c r="AG93" s="146" t="s">
        <v>290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22.5" outlineLevel="2" x14ac:dyDescent="0.2">
      <c r="A94" s="153"/>
      <c r="B94" s="154"/>
      <c r="C94" s="192" t="s">
        <v>1008</v>
      </c>
      <c r="D94" s="188"/>
      <c r="E94" s="189">
        <v>0.81840000000000002</v>
      </c>
      <c r="F94" s="157"/>
      <c r="G94" s="157"/>
      <c r="H94" s="157"/>
      <c r="I94" s="157"/>
      <c r="J94" s="157"/>
      <c r="K94" s="157"/>
      <c r="L94" s="157"/>
      <c r="M94" s="157"/>
      <c r="N94" s="156"/>
      <c r="O94" s="156"/>
      <c r="P94" s="156"/>
      <c r="Q94" s="156"/>
      <c r="R94" s="157"/>
      <c r="S94" s="157"/>
      <c r="T94" s="157"/>
      <c r="U94" s="157"/>
      <c r="V94" s="157"/>
      <c r="W94" s="157"/>
      <c r="X94" s="157"/>
      <c r="Y94" s="157"/>
      <c r="Z94" s="146"/>
      <c r="AA94" s="146"/>
      <c r="AB94" s="146"/>
      <c r="AC94" s="146"/>
      <c r="AD94" s="146"/>
      <c r="AE94" s="146"/>
      <c r="AF94" s="146"/>
      <c r="AG94" s="146" t="s">
        <v>353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ht="22.5" outlineLevel="1" x14ac:dyDescent="0.2">
      <c r="A95" s="167">
        <v>46</v>
      </c>
      <c r="B95" s="168" t="s">
        <v>1009</v>
      </c>
      <c r="C95" s="184" t="s">
        <v>1010</v>
      </c>
      <c r="D95" s="169" t="s">
        <v>400</v>
      </c>
      <c r="E95" s="170">
        <v>0.51719000000000004</v>
      </c>
      <c r="F95" s="171"/>
      <c r="G95" s="172">
        <f>ROUND(E95*F95,2)</f>
        <v>0</v>
      </c>
      <c r="H95" s="171"/>
      <c r="I95" s="172">
        <f>ROUND(E95*H95,2)</f>
        <v>0</v>
      </c>
      <c r="J95" s="171"/>
      <c r="K95" s="172">
        <f>ROUND(E95*J95,2)</f>
        <v>0</v>
      </c>
      <c r="L95" s="172">
        <v>21</v>
      </c>
      <c r="M95" s="172">
        <f>G95*(1+L95/100)</f>
        <v>0</v>
      </c>
      <c r="N95" s="170">
        <v>1.09663</v>
      </c>
      <c r="O95" s="170">
        <f>ROUND(E95*N95,2)</f>
        <v>0.56999999999999995</v>
      </c>
      <c r="P95" s="170">
        <v>0</v>
      </c>
      <c r="Q95" s="170">
        <f>ROUND(E95*P95,2)</f>
        <v>0</v>
      </c>
      <c r="R95" s="172"/>
      <c r="S95" s="172" t="s">
        <v>302</v>
      </c>
      <c r="T95" s="173" t="s">
        <v>351</v>
      </c>
      <c r="U95" s="157">
        <v>16.582999999999998</v>
      </c>
      <c r="V95" s="157">
        <f>ROUND(E95*U95,2)</f>
        <v>8.58</v>
      </c>
      <c r="W95" s="157"/>
      <c r="X95" s="157" t="s">
        <v>288</v>
      </c>
      <c r="Y95" s="157" t="s">
        <v>289</v>
      </c>
      <c r="Z95" s="146"/>
      <c r="AA95" s="146"/>
      <c r="AB95" s="146"/>
      <c r="AC95" s="146"/>
      <c r="AD95" s="146"/>
      <c r="AE95" s="146"/>
      <c r="AF95" s="146"/>
      <c r="AG95" s="146" t="s">
        <v>290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">
      <c r="A96" s="153"/>
      <c r="B96" s="154"/>
      <c r="C96" s="192" t="s">
        <v>1011</v>
      </c>
      <c r="D96" s="188"/>
      <c r="E96" s="189">
        <v>0.51719000000000004</v>
      </c>
      <c r="F96" s="157"/>
      <c r="G96" s="157"/>
      <c r="H96" s="157"/>
      <c r="I96" s="157"/>
      <c r="J96" s="157"/>
      <c r="K96" s="157"/>
      <c r="L96" s="157"/>
      <c r="M96" s="157"/>
      <c r="N96" s="156"/>
      <c r="O96" s="156"/>
      <c r="P96" s="156"/>
      <c r="Q96" s="156"/>
      <c r="R96" s="157"/>
      <c r="S96" s="157"/>
      <c r="T96" s="157"/>
      <c r="U96" s="157"/>
      <c r="V96" s="157"/>
      <c r="W96" s="157"/>
      <c r="X96" s="157"/>
      <c r="Y96" s="157"/>
      <c r="Z96" s="146"/>
      <c r="AA96" s="146"/>
      <c r="AB96" s="146"/>
      <c r="AC96" s="146"/>
      <c r="AD96" s="146"/>
      <c r="AE96" s="146"/>
      <c r="AF96" s="146"/>
      <c r="AG96" s="146" t="s">
        <v>353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1" x14ac:dyDescent="0.2">
      <c r="A97" s="174">
        <v>47</v>
      </c>
      <c r="B97" s="175" t="s">
        <v>1012</v>
      </c>
      <c r="C97" s="183" t="s">
        <v>1013</v>
      </c>
      <c r="D97" s="176" t="s">
        <v>356</v>
      </c>
      <c r="E97" s="177">
        <v>1.2470000000000001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2.52508</v>
      </c>
      <c r="O97" s="177">
        <f>ROUND(E97*N97,2)</f>
        <v>3.15</v>
      </c>
      <c r="P97" s="177">
        <v>0</v>
      </c>
      <c r="Q97" s="177">
        <f>ROUND(E97*P97,2)</f>
        <v>0</v>
      </c>
      <c r="R97" s="179"/>
      <c r="S97" s="179" t="s">
        <v>302</v>
      </c>
      <c r="T97" s="180" t="s">
        <v>351</v>
      </c>
      <c r="U97" s="157">
        <v>3.77</v>
      </c>
      <c r="V97" s="157">
        <f>ROUND(E97*U97,2)</f>
        <v>4.7</v>
      </c>
      <c r="W97" s="157"/>
      <c r="X97" s="157" t="s">
        <v>288</v>
      </c>
      <c r="Y97" s="157" t="s">
        <v>289</v>
      </c>
      <c r="Z97" s="146"/>
      <c r="AA97" s="146"/>
      <c r="AB97" s="146"/>
      <c r="AC97" s="146"/>
      <c r="AD97" s="146"/>
      <c r="AE97" s="146"/>
      <c r="AF97" s="146"/>
      <c r="AG97" s="146" t="s">
        <v>290</v>
      </c>
      <c r="AH97" s="146"/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1" x14ac:dyDescent="0.2">
      <c r="A98" s="174">
        <v>48</v>
      </c>
      <c r="B98" s="175" t="s">
        <v>1014</v>
      </c>
      <c r="C98" s="183" t="s">
        <v>1015</v>
      </c>
      <c r="D98" s="176" t="s">
        <v>350</v>
      </c>
      <c r="E98" s="177">
        <v>3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4.5940000000000002E-2</v>
      </c>
      <c r="O98" s="177">
        <f>ROUND(E98*N98,2)</f>
        <v>0.14000000000000001</v>
      </c>
      <c r="P98" s="177">
        <v>0</v>
      </c>
      <c r="Q98" s="177">
        <f>ROUND(E98*P98,2)</f>
        <v>0</v>
      </c>
      <c r="R98" s="179"/>
      <c r="S98" s="179" t="s">
        <v>302</v>
      </c>
      <c r="T98" s="180" t="s">
        <v>351</v>
      </c>
      <c r="U98" s="157">
        <v>2.2999999999999998</v>
      </c>
      <c r="V98" s="157">
        <f>ROUND(E98*U98,2)</f>
        <v>6.9</v>
      </c>
      <c r="W98" s="157"/>
      <c r="X98" s="157" t="s">
        <v>288</v>
      </c>
      <c r="Y98" s="157" t="s">
        <v>289</v>
      </c>
      <c r="Z98" s="146"/>
      <c r="AA98" s="146"/>
      <c r="AB98" s="146"/>
      <c r="AC98" s="146"/>
      <c r="AD98" s="146"/>
      <c r="AE98" s="146"/>
      <c r="AF98" s="146"/>
      <c r="AG98" s="146" t="s">
        <v>290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ht="22.5" outlineLevel="1" x14ac:dyDescent="0.2">
      <c r="A99" s="167">
        <v>49</v>
      </c>
      <c r="B99" s="168" t="s">
        <v>1016</v>
      </c>
      <c r="C99" s="184" t="s">
        <v>1017</v>
      </c>
      <c r="D99" s="169" t="s">
        <v>350</v>
      </c>
      <c r="E99" s="170">
        <v>3</v>
      </c>
      <c r="F99" s="171"/>
      <c r="G99" s="172">
        <f>ROUND(E99*F99,2)</f>
        <v>0</v>
      </c>
      <c r="H99" s="171"/>
      <c r="I99" s="172">
        <f>ROUND(E99*H99,2)</f>
        <v>0</v>
      </c>
      <c r="J99" s="171"/>
      <c r="K99" s="172">
        <f>ROUND(E99*J99,2)</f>
        <v>0</v>
      </c>
      <c r="L99" s="172">
        <v>21</v>
      </c>
      <c r="M99" s="172">
        <f>G99*(1+L99/100)</f>
        <v>0</v>
      </c>
      <c r="N99" s="170">
        <v>0</v>
      </c>
      <c r="O99" s="170">
        <f>ROUND(E99*N99,2)</f>
        <v>0</v>
      </c>
      <c r="P99" s="170">
        <v>0</v>
      </c>
      <c r="Q99" s="170">
        <f>ROUND(E99*P99,2)</f>
        <v>0</v>
      </c>
      <c r="R99" s="172"/>
      <c r="S99" s="172" t="s">
        <v>302</v>
      </c>
      <c r="T99" s="173" t="s">
        <v>351</v>
      </c>
      <c r="U99" s="157">
        <v>0.33800000000000002</v>
      </c>
      <c r="V99" s="157">
        <f>ROUND(E99*U99,2)</f>
        <v>1.01</v>
      </c>
      <c r="W99" s="157"/>
      <c r="X99" s="157" t="s">
        <v>288</v>
      </c>
      <c r="Y99" s="157" t="s">
        <v>289</v>
      </c>
      <c r="Z99" s="146"/>
      <c r="AA99" s="146"/>
      <c r="AB99" s="146"/>
      <c r="AC99" s="146"/>
      <c r="AD99" s="146"/>
      <c r="AE99" s="146"/>
      <c r="AF99" s="146"/>
      <c r="AG99" s="146" t="s">
        <v>290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2" x14ac:dyDescent="0.2">
      <c r="A100" s="153"/>
      <c r="B100" s="154"/>
      <c r="C100" s="192" t="s">
        <v>1018</v>
      </c>
      <c r="D100" s="188"/>
      <c r="E100" s="189">
        <v>3</v>
      </c>
      <c r="F100" s="157"/>
      <c r="G100" s="157"/>
      <c r="H100" s="157"/>
      <c r="I100" s="157"/>
      <c r="J100" s="157"/>
      <c r="K100" s="157"/>
      <c r="L100" s="157"/>
      <c r="M100" s="157"/>
      <c r="N100" s="156"/>
      <c r="O100" s="156"/>
      <c r="P100" s="156"/>
      <c r="Q100" s="156"/>
      <c r="R100" s="157"/>
      <c r="S100" s="157"/>
      <c r="T100" s="157"/>
      <c r="U100" s="157"/>
      <c r="V100" s="157"/>
      <c r="W100" s="157"/>
      <c r="X100" s="157"/>
      <c r="Y100" s="157"/>
      <c r="Z100" s="146"/>
      <c r="AA100" s="146"/>
      <c r="AB100" s="146"/>
      <c r="AC100" s="146"/>
      <c r="AD100" s="146"/>
      <c r="AE100" s="146"/>
      <c r="AF100" s="146"/>
      <c r="AG100" s="146" t="s">
        <v>353</v>
      </c>
      <c r="AH100" s="146">
        <v>5</v>
      </c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">
      <c r="A101" s="174">
        <v>50</v>
      </c>
      <c r="B101" s="175" t="s">
        <v>1019</v>
      </c>
      <c r="C101" s="183" t="s">
        <v>1020</v>
      </c>
      <c r="D101" s="176" t="s">
        <v>350</v>
      </c>
      <c r="E101" s="177">
        <v>4.38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3.2390000000000002E-2</v>
      </c>
      <c r="O101" s="177">
        <f>ROUND(E101*N101,2)</f>
        <v>0.14000000000000001</v>
      </c>
      <c r="P101" s="177">
        <v>0</v>
      </c>
      <c r="Q101" s="177">
        <f>ROUND(E101*P101,2)</f>
        <v>0</v>
      </c>
      <c r="R101" s="179"/>
      <c r="S101" s="179" t="s">
        <v>302</v>
      </c>
      <c r="T101" s="180" t="s">
        <v>351</v>
      </c>
      <c r="U101" s="157">
        <v>2.31</v>
      </c>
      <c r="V101" s="157">
        <f>ROUND(E101*U101,2)</f>
        <v>10.119999999999999</v>
      </c>
      <c r="W101" s="157"/>
      <c r="X101" s="157" t="s">
        <v>288</v>
      </c>
      <c r="Y101" s="157" t="s">
        <v>289</v>
      </c>
      <c r="Z101" s="146"/>
      <c r="AA101" s="146"/>
      <c r="AB101" s="146"/>
      <c r="AC101" s="146"/>
      <c r="AD101" s="146"/>
      <c r="AE101" s="146"/>
      <c r="AF101" s="146"/>
      <c r="AG101" s="146" t="s">
        <v>290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1" x14ac:dyDescent="0.2">
      <c r="A102" s="174">
        <v>51</v>
      </c>
      <c r="B102" s="175" t="s">
        <v>1021</v>
      </c>
      <c r="C102" s="183" t="s">
        <v>1022</v>
      </c>
      <c r="D102" s="176" t="s">
        <v>350</v>
      </c>
      <c r="E102" s="177">
        <v>4.38</v>
      </c>
      <c r="F102" s="178"/>
      <c r="G102" s="179">
        <f>ROUND(E102*F102,2)</f>
        <v>0</v>
      </c>
      <c r="H102" s="178"/>
      <c r="I102" s="179">
        <f>ROUND(E102*H102,2)</f>
        <v>0</v>
      </c>
      <c r="J102" s="178"/>
      <c r="K102" s="179">
        <f>ROUND(E102*J102,2)</f>
        <v>0</v>
      </c>
      <c r="L102" s="179">
        <v>21</v>
      </c>
      <c r="M102" s="179">
        <f>G102*(1+L102/100)</f>
        <v>0</v>
      </c>
      <c r="N102" s="177">
        <v>0</v>
      </c>
      <c r="O102" s="177">
        <f>ROUND(E102*N102,2)</f>
        <v>0</v>
      </c>
      <c r="P102" s="177">
        <v>0</v>
      </c>
      <c r="Q102" s="177">
        <f>ROUND(E102*P102,2)</f>
        <v>0</v>
      </c>
      <c r="R102" s="179"/>
      <c r="S102" s="179" t="s">
        <v>302</v>
      </c>
      <c r="T102" s="180" t="s">
        <v>351</v>
      </c>
      <c r="U102" s="157">
        <v>0.38500000000000001</v>
      </c>
      <c r="V102" s="157">
        <f>ROUND(E102*U102,2)</f>
        <v>1.69</v>
      </c>
      <c r="W102" s="157"/>
      <c r="X102" s="157" t="s">
        <v>288</v>
      </c>
      <c r="Y102" s="157" t="s">
        <v>289</v>
      </c>
      <c r="Z102" s="146"/>
      <c r="AA102" s="146"/>
      <c r="AB102" s="146"/>
      <c r="AC102" s="146"/>
      <c r="AD102" s="146"/>
      <c r="AE102" s="146"/>
      <c r="AF102" s="146"/>
      <c r="AG102" s="146" t="s">
        <v>290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ht="33.75" outlineLevel="1" x14ac:dyDescent="0.2">
      <c r="A103" s="167">
        <v>52</v>
      </c>
      <c r="B103" s="168" t="s">
        <v>1023</v>
      </c>
      <c r="C103" s="184" t="s">
        <v>1024</v>
      </c>
      <c r="D103" s="169" t="s">
        <v>350</v>
      </c>
      <c r="E103" s="170">
        <v>25</v>
      </c>
      <c r="F103" s="171"/>
      <c r="G103" s="172">
        <f>ROUND(E103*F103,2)</f>
        <v>0</v>
      </c>
      <c r="H103" s="171"/>
      <c r="I103" s="172">
        <f>ROUND(E103*H103,2)</f>
        <v>0</v>
      </c>
      <c r="J103" s="171"/>
      <c r="K103" s="172">
        <f>ROUND(E103*J103,2)</f>
        <v>0</v>
      </c>
      <c r="L103" s="172">
        <v>21</v>
      </c>
      <c r="M103" s="172">
        <f>G103*(1+L103/100)</f>
        <v>0</v>
      </c>
      <c r="N103" s="170">
        <v>1.059E-2</v>
      </c>
      <c r="O103" s="170">
        <f>ROUND(E103*N103,2)</f>
        <v>0.26</v>
      </c>
      <c r="P103" s="170">
        <v>0</v>
      </c>
      <c r="Q103" s="170">
        <f>ROUND(E103*P103,2)</f>
        <v>0</v>
      </c>
      <c r="R103" s="172"/>
      <c r="S103" s="172" t="s">
        <v>286</v>
      </c>
      <c r="T103" s="173" t="s">
        <v>351</v>
      </c>
      <c r="U103" s="157">
        <v>0.14000000000000001</v>
      </c>
      <c r="V103" s="157">
        <f>ROUND(E103*U103,2)</f>
        <v>3.5</v>
      </c>
      <c r="W103" s="157"/>
      <c r="X103" s="157" t="s">
        <v>288</v>
      </c>
      <c r="Y103" s="157" t="s">
        <v>289</v>
      </c>
      <c r="Z103" s="146"/>
      <c r="AA103" s="146"/>
      <c r="AB103" s="146"/>
      <c r="AC103" s="146"/>
      <c r="AD103" s="146"/>
      <c r="AE103" s="146"/>
      <c r="AF103" s="146"/>
      <c r="AG103" s="146" t="s">
        <v>290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2" x14ac:dyDescent="0.2">
      <c r="A104" s="153"/>
      <c r="B104" s="154"/>
      <c r="C104" s="192" t="s">
        <v>1025</v>
      </c>
      <c r="D104" s="188"/>
      <c r="E104" s="189">
        <v>25</v>
      </c>
      <c r="F104" s="157"/>
      <c r="G104" s="157"/>
      <c r="H104" s="157"/>
      <c r="I104" s="157"/>
      <c r="J104" s="157"/>
      <c r="K104" s="157"/>
      <c r="L104" s="157"/>
      <c r="M104" s="157"/>
      <c r="N104" s="156"/>
      <c r="O104" s="156"/>
      <c r="P104" s="156"/>
      <c r="Q104" s="156"/>
      <c r="R104" s="157"/>
      <c r="S104" s="157"/>
      <c r="T104" s="157"/>
      <c r="U104" s="157"/>
      <c r="V104" s="157"/>
      <c r="W104" s="157"/>
      <c r="X104" s="157"/>
      <c r="Y104" s="157"/>
      <c r="Z104" s="146"/>
      <c r="AA104" s="146"/>
      <c r="AB104" s="146"/>
      <c r="AC104" s="146"/>
      <c r="AD104" s="146"/>
      <c r="AE104" s="146"/>
      <c r="AF104" s="146"/>
      <c r="AG104" s="146" t="s">
        <v>353</v>
      </c>
      <c r="AH104" s="146">
        <v>0</v>
      </c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ht="25.5" x14ac:dyDescent="0.2">
      <c r="A105" s="160" t="s">
        <v>281</v>
      </c>
      <c r="B105" s="161" t="s">
        <v>174</v>
      </c>
      <c r="C105" s="182" t="s">
        <v>175</v>
      </c>
      <c r="D105" s="162"/>
      <c r="E105" s="163"/>
      <c r="F105" s="164"/>
      <c r="G105" s="164">
        <f>SUMIF(AG106:AG112,"&lt;&gt;NOR",G106:G112)</f>
        <v>0</v>
      </c>
      <c r="H105" s="164"/>
      <c r="I105" s="164">
        <f>SUM(I106:I112)</f>
        <v>0</v>
      </c>
      <c r="J105" s="164"/>
      <c r="K105" s="164">
        <f>SUM(K106:K112)</f>
        <v>0</v>
      </c>
      <c r="L105" s="164"/>
      <c r="M105" s="164">
        <f>SUM(M106:M112)</f>
        <v>0</v>
      </c>
      <c r="N105" s="163"/>
      <c r="O105" s="163">
        <f>SUM(O106:O112)</f>
        <v>0.1</v>
      </c>
      <c r="P105" s="163"/>
      <c r="Q105" s="163">
        <f>SUM(Q106:Q112)</f>
        <v>0</v>
      </c>
      <c r="R105" s="164"/>
      <c r="S105" s="164"/>
      <c r="T105" s="165"/>
      <c r="U105" s="159"/>
      <c r="V105" s="159">
        <f>SUM(V106:V112)</f>
        <v>10.56</v>
      </c>
      <c r="W105" s="159"/>
      <c r="X105" s="159"/>
      <c r="Y105" s="159"/>
      <c r="AG105" t="s">
        <v>282</v>
      </c>
    </row>
    <row r="106" spans="1:60" ht="22.5" outlineLevel="1" x14ac:dyDescent="0.2">
      <c r="A106" s="167">
        <v>53</v>
      </c>
      <c r="B106" s="168" t="s">
        <v>1026</v>
      </c>
      <c r="C106" s="184" t="s">
        <v>1027</v>
      </c>
      <c r="D106" s="169" t="s">
        <v>350</v>
      </c>
      <c r="E106" s="170">
        <v>8.5</v>
      </c>
      <c r="F106" s="171"/>
      <c r="G106" s="172">
        <f>ROUND(E106*F106,2)</f>
        <v>0</v>
      </c>
      <c r="H106" s="171"/>
      <c r="I106" s="172">
        <f>ROUND(E106*H106,2)</f>
        <v>0</v>
      </c>
      <c r="J106" s="171"/>
      <c r="K106" s="172">
        <f>ROUND(E106*J106,2)</f>
        <v>0</v>
      </c>
      <c r="L106" s="172">
        <v>21</v>
      </c>
      <c r="M106" s="172">
        <f>G106*(1+L106/100)</f>
        <v>0</v>
      </c>
      <c r="N106" s="170">
        <v>1.201E-2</v>
      </c>
      <c r="O106" s="170">
        <f>ROUND(E106*N106,2)</f>
        <v>0.1</v>
      </c>
      <c r="P106" s="170">
        <v>0</v>
      </c>
      <c r="Q106" s="170">
        <f>ROUND(E106*P106,2)</f>
        <v>0</v>
      </c>
      <c r="R106" s="172"/>
      <c r="S106" s="172" t="s">
        <v>302</v>
      </c>
      <c r="T106" s="173" t="s">
        <v>351</v>
      </c>
      <c r="U106" s="157">
        <v>0.95</v>
      </c>
      <c r="V106" s="157">
        <f>ROUND(E106*U106,2)</f>
        <v>8.08</v>
      </c>
      <c r="W106" s="157"/>
      <c r="X106" s="157" t="s">
        <v>288</v>
      </c>
      <c r="Y106" s="157" t="s">
        <v>289</v>
      </c>
      <c r="Z106" s="146"/>
      <c r="AA106" s="146"/>
      <c r="AB106" s="146"/>
      <c r="AC106" s="146"/>
      <c r="AD106" s="146"/>
      <c r="AE106" s="146"/>
      <c r="AF106" s="146"/>
      <c r="AG106" s="146" t="s">
        <v>290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2" x14ac:dyDescent="0.2">
      <c r="A107" s="153"/>
      <c r="B107" s="154"/>
      <c r="C107" s="192" t="s">
        <v>1028</v>
      </c>
      <c r="D107" s="188"/>
      <c r="E107" s="189">
        <v>3.9</v>
      </c>
      <c r="F107" s="157"/>
      <c r="G107" s="157"/>
      <c r="H107" s="157"/>
      <c r="I107" s="157"/>
      <c r="J107" s="157"/>
      <c r="K107" s="157"/>
      <c r="L107" s="157"/>
      <c r="M107" s="157"/>
      <c r="N107" s="156"/>
      <c r="O107" s="156"/>
      <c r="P107" s="156"/>
      <c r="Q107" s="156"/>
      <c r="R107" s="157"/>
      <c r="S107" s="157"/>
      <c r="T107" s="157"/>
      <c r="U107" s="157"/>
      <c r="V107" s="157"/>
      <c r="W107" s="157"/>
      <c r="X107" s="157"/>
      <c r="Y107" s="157"/>
      <c r="Z107" s="146"/>
      <c r="AA107" s="146"/>
      <c r="AB107" s="146"/>
      <c r="AC107" s="146"/>
      <c r="AD107" s="146"/>
      <c r="AE107" s="146"/>
      <c r="AF107" s="146"/>
      <c r="AG107" s="146" t="s">
        <v>353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outlineLevel="3" x14ac:dyDescent="0.2">
      <c r="A108" s="153"/>
      <c r="B108" s="154"/>
      <c r="C108" s="192" t="s">
        <v>1029</v>
      </c>
      <c r="D108" s="188"/>
      <c r="E108" s="189">
        <v>3</v>
      </c>
      <c r="F108" s="157"/>
      <c r="G108" s="157"/>
      <c r="H108" s="157"/>
      <c r="I108" s="157"/>
      <c r="J108" s="157"/>
      <c r="K108" s="157"/>
      <c r="L108" s="157"/>
      <c r="M108" s="157"/>
      <c r="N108" s="156"/>
      <c r="O108" s="156"/>
      <c r="P108" s="156"/>
      <c r="Q108" s="156"/>
      <c r="R108" s="157"/>
      <c r="S108" s="157"/>
      <c r="T108" s="157"/>
      <c r="U108" s="157"/>
      <c r="V108" s="157"/>
      <c r="W108" s="157"/>
      <c r="X108" s="157"/>
      <c r="Y108" s="157"/>
      <c r="Z108" s="146"/>
      <c r="AA108" s="146"/>
      <c r="AB108" s="146"/>
      <c r="AC108" s="146"/>
      <c r="AD108" s="146"/>
      <c r="AE108" s="146"/>
      <c r="AF108" s="146"/>
      <c r="AG108" s="146" t="s">
        <v>353</v>
      </c>
      <c r="AH108" s="146">
        <v>0</v>
      </c>
      <c r="AI108" s="146"/>
      <c r="AJ108" s="146"/>
      <c r="AK108" s="146"/>
      <c r="AL108" s="146"/>
      <c r="AM108" s="146"/>
      <c r="AN108" s="146"/>
      <c r="AO108" s="146"/>
      <c r="AP108" s="146"/>
      <c r="AQ108" s="146"/>
      <c r="AR108" s="146"/>
      <c r="AS108" s="146"/>
      <c r="AT108" s="146"/>
      <c r="AU108" s="146"/>
      <c r="AV108" s="146"/>
      <c r="AW108" s="146"/>
      <c r="AX108" s="146"/>
      <c r="AY108" s="146"/>
      <c r="AZ108" s="146"/>
      <c r="BA108" s="146"/>
      <c r="BB108" s="146"/>
      <c r="BC108" s="146"/>
      <c r="BD108" s="146"/>
      <c r="BE108" s="146"/>
      <c r="BF108" s="146"/>
      <c r="BG108" s="146"/>
      <c r="BH108" s="146"/>
    </row>
    <row r="109" spans="1:60" outlineLevel="3" x14ac:dyDescent="0.2">
      <c r="A109" s="153"/>
      <c r="B109" s="154"/>
      <c r="C109" s="192" t="s">
        <v>1030</v>
      </c>
      <c r="D109" s="188"/>
      <c r="E109" s="189">
        <v>1.6</v>
      </c>
      <c r="F109" s="157"/>
      <c r="G109" s="157"/>
      <c r="H109" s="157"/>
      <c r="I109" s="157"/>
      <c r="J109" s="157"/>
      <c r="K109" s="157"/>
      <c r="L109" s="157"/>
      <c r="M109" s="157"/>
      <c r="N109" s="156"/>
      <c r="O109" s="156"/>
      <c r="P109" s="156"/>
      <c r="Q109" s="156"/>
      <c r="R109" s="157"/>
      <c r="S109" s="157"/>
      <c r="T109" s="157"/>
      <c r="U109" s="157"/>
      <c r="V109" s="157"/>
      <c r="W109" s="157"/>
      <c r="X109" s="157"/>
      <c r="Y109" s="157"/>
      <c r="Z109" s="146"/>
      <c r="AA109" s="146"/>
      <c r="AB109" s="146"/>
      <c r="AC109" s="146"/>
      <c r="AD109" s="146"/>
      <c r="AE109" s="146"/>
      <c r="AF109" s="146"/>
      <c r="AG109" s="146" t="s">
        <v>353</v>
      </c>
      <c r="AH109" s="146">
        <v>0</v>
      </c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1" x14ac:dyDescent="0.2">
      <c r="A110" s="174">
        <v>54</v>
      </c>
      <c r="B110" s="175" t="s">
        <v>1031</v>
      </c>
      <c r="C110" s="183" t="s">
        <v>1032</v>
      </c>
      <c r="D110" s="176" t="s">
        <v>457</v>
      </c>
      <c r="E110" s="177">
        <v>2</v>
      </c>
      <c r="F110" s="178"/>
      <c r="G110" s="179">
        <f>ROUND(E110*F110,2)</f>
        <v>0</v>
      </c>
      <c r="H110" s="178"/>
      <c r="I110" s="179">
        <f>ROUND(E110*H110,2)</f>
        <v>0</v>
      </c>
      <c r="J110" s="178"/>
      <c r="K110" s="179">
        <f>ROUND(E110*J110,2)</f>
        <v>0</v>
      </c>
      <c r="L110" s="179">
        <v>21</v>
      </c>
      <c r="M110" s="179">
        <f>G110*(1+L110/100)</f>
        <v>0</v>
      </c>
      <c r="N110" s="177">
        <v>1.6000000000000001E-4</v>
      </c>
      <c r="O110" s="177">
        <f>ROUND(E110*N110,2)</f>
        <v>0</v>
      </c>
      <c r="P110" s="177">
        <v>0</v>
      </c>
      <c r="Q110" s="177">
        <f>ROUND(E110*P110,2)</f>
        <v>0</v>
      </c>
      <c r="R110" s="179"/>
      <c r="S110" s="179" t="s">
        <v>302</v>
      </c>
      <c r="T110" s="180" t="s">
        <v>351</v>
      </c>
      <c r="U110" s="157">
        <v>1.24</v>
      </c>
      <c r="V110" s="157">
        <f>ROUND(E110*U110,2)</f>
        <v>2.48</v>
      </c>
      <c r="W110" s="157"/>
      <c r="X110" s="157" t="s">
        <v>288</v>
      </c>
      <c r="Y110" s="157" t="s">
        <v>289</v>
      </c>
      <c r="Z110" s="146"/>
      <c r="AA110" s="146"/>
      <c r="AB110" s="146"/>
      <c r="AC110" s="146"/>
      <c r="AD110" s="146"/>
      <c r="AE110" s="146"/>
      <c r="AF110" s="146"/>
      <c r="AG110" s="146" t="s">
        <v>290</v>
      </c>
      <c r="AH110" s="146"/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">
      <c r="A111" s="167">
        <v>55</v>
      </c>
      <c r="B111" s="168" t="s">
        <v>1033</v>
      </c>
      <c r="C111" s="184" t="s">
        <v>1034</v>
      </c>
      <c r="D111" s="169" t="s">
        <v>457</v>
      </c>
      <c r="E111" s="170">
        <v>2</v>
      </c>
      <c r="F111" s="171"/>
      <c r="G111" s="172">
        <f>ROUND(E111*F111,2)</f>
        <v>0</v>
      </c>
      <c r="H111" s="171"/>
      <c r="I111" s="172">
        <f>ROUND(E111*H111,2)</f>
        <v>0</v>
      </c>
      <c r="J111" s="171"/>
      <c r="K111" s="172">
        <f>ROUND(E111*J111,2)</f>
        <v>0</v>
      </c>
      <c r="L111" s="172">
        <v>21</v>
      </c>
      <c r="M111" s="172">
        <f>G111*(1+L111/100)</f>
        <v>0</v>
      </c>
      <c r="N111" s="170">
        <v>8.0000000000000004E-4</v>
      </c>
      <c r="O111" s="170">
        <f>ROUND(E111*N111,2)</f>
        <v>0</v>
      </c>
      <c r="P111" s="170">
        <v>0</v>
      </c>
      <c r="Q111" s="170">
        <f>ROUND(E111*P111,2)</f>
        <v>0</v>
      </c>
      <c r="R111" s="172" t="s">
        <v>401</v>
      </c>
      <c r="S111" s="172" t="s">
        <v>302</v>
      </c>
      <c r="T111" s="173" t="s">
        <v>351</v>
      </c>
      <c r="U111" s="157">
        <v>0</v>
      </c>
      <c r="V111" s="157">
        <f>ROUND(E111*U111,2)</f>
        <v>0</v>
      </c>
      <c r="W111" s="157"/>
      <c r="X111" s="157" t="s">
        <v>402</v>
      </c>
      <c r="Y111" s="157" t="s">
        <v>289</v>
      </c>
      <c r="Z111" s="146"/>
      <c r="AA111" s="146"/>
      <c r="AB111" s="146"/>
      <c r="AC111" s="146"/>
      <c r="AD111" s="146"/>
      <c r="AE111" s="146"/>
      <c r="AF111" s="146"/>
      <c r="AG111" s="146" t="s">
        <v>403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">
      <c r="A112" s="153"/>
      <c r="B112" s="154"/>
      <c r="C112" s="192" t="s">
        <v>1035</v>
      </c>
      <c r="D112" s="188"/>
      <c r="E112" s="189">
        <v>2</v>
      </c>
      <c r="F112" s="157"/>
      <c r="G112" s="157"/>
      <c r="H112" s="157"/>
      <c r="I112" s="157"/>
      <c r="J112" s="157"/>
      <c r="K112" s="157"/>
      <c r="L112" s="157"/>
      <c r="M112" s="157"/>
      <c r="N112" s="156"/>
      <c r="O112" s="156"/>
      <c r="P112" s="156"/>
      <c r="Q112" s="156"/>
      <c r="R112" s="157"/>
      <c r="S112" s="157"/>
      <c r="T112" s="157"/>
      <c r="U112" s="157"/>
      <c r="V112" s="157"/>
      <c r="W112" s="157"/>
      <c r="X112" s="157"/>
      <c r="Y112" s="157"/>
      <c r="Z112" s="146"/>
      <c r="AA112" s="146"/>
      <c r="AB112" s="146"/>
      <c r="AC112" s="146"/>
      <c r="AD112" s="146"/>
      <c r="AE112" s="146"/>
      <c r="AF112" s="146"/>
      <c r="AG112" s="146" t="s">
        <v>353</v>
      </c>
      <c r="AH112" s="146">
        <v>5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x14ac:dyDescent="0.2">
      <c r="A113" s="160" t="s">
        <v>281</v>
      </c>
      <c r="B113" s="161" t="s">
        <v>182</v>
      </c>
      <c r="C113" s="182" t="s">
        <v>183</v>
      </c>
      <c r="D113" s="162"/>
      <c r="E113" s="163"/>
      <c r="F113" s="164"/>
      <c r="G113" s="164">
        <f>SUMIF(AG114:AG130,"&lt;&gt;NOR",G114:G130)</f>
        <v>0</v>
      </c>
      <c r="H113" s="164"/>
      <c r="I113" s="164">
        <f>SUM(I114:I130)</f>
        <v>0</v>
      </c>
      <c r="J113" s="164"/>
      <c r="K113" s="164">
        <f>SUM(K114:K130)</f>
        <v>0</v>
      </c>
      <c r="L113" s="164"/>
      <c r="M113" s="164">
        <f>SUM(M114:M130)</f>
        <v>0</v>
      </c>
      <c r="N113" s="163"/>
      <c r="O113" s="163">
        <f>SUM(O114:O130)</f>
        <v>9.4400000000000013</v>
      </c>
      <c r="P113" s="163"/>
      <c r="Q113" s="163">
        <f>SUM(Q114:Q130)</f>
        <v>0</v>
      </c>
      <c r="R113" s="164"/>
      <c r="S113" s="164"/>
      <c r="T113" s="165"/>
      <c r="U113" s="159"/>
      <c r="V113" s="159">
        <f>SUM(V114:V130)</f>
        <v>131.55000000000001</v>
      </c>
      <c r="W113" s="159"/>
      <c r="X113" s="159"/>
      <c r="Y113" s="159"/>
      <c r="AG113" t="s">
        <v>282</v>
      </c>
    </row>
    <row r="114" spans="1:60" ht="22.5" outlineLevel="1" x14ac:dyDescent="0.2">
      <c r="A114" s="167">
        <v>56</v>
      </c>
      <c r="B114" s="168" t="s">
        <v>1036</v>
      </c>
      <c r="C114" s="184" t="s">
        <v>1037</v>
      </c>
      <c r="D114" s="169" t="s">
        <v>350</v>
      </c>
      <c r="E114" s="170">
        <v>117.7046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0">
        <v>3.9210000000000002E-2</v>
      </c>
      <c r="O114" s="170">
        <f>ROUND(E114*N114,2)</f>
        <v>4.62</v>
      </c>
      <c r="P114" s="170">
        <v>0</v>
      </c>
      <c r="Q114" s="170">
        <f>ROUND(E114*P114,2)</f>
        <v>0</v>
      </c>
      <c r="R114" s="172"/>
      <c r="S114" s="172" t="s">
        <v>302</v>
      </c>
      <c r="T114" s="173" t="s">
        <v>351</v>
      </c>
      <c r="U114" s="157">
        <v>0.39600000000000002</v>
      </c>
      <c r="V114" s="157">
        <f>ROUND(E114*U114,2)</f>
        <v>46.61</v>
      </c>
      <c r="W114" s="157"/>
      <c r="X114" s="157" t="s">
        <v>288</v>
      </c>
      <c r="Y114" s="157" t="s">
        <v>289</v>
      </c>
      <c r="Z114" s="146"/>
      <c r="AA114" s="146"/>
      <c r="AB114" s="146"/>
      <c r="AC114" s="146"/>
      <c r="AD114" s="146"/>
      <c r="AE114" s="146"/>
      <c r="AF114" s="146"/>
      <c r="AG114" s="146" t="s">
        <v>290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2" x14ac:dyDescent="0.2">
      <c r="A115" s="153"/>
      <c r="B115" s="154"/>
      <c r="C115" s="192" t="s">
        <v>1038</v>
      </c>
      <c r="D115" s="188"/>
      <c r="E115" s="189">
        <v>46.454999999999998</v>
      </c>
      <c r="F115" s="157"/>
      <c r="G115" s="157"/>
      <c r="H115" s="157"/>
      <c r="I115" s="157"/>
      <c r="J115" s="157"/>
      <c r="K115" s="157"/>
      <c r="L115" s="157"/>
      <c r="M115" s="157"/>
      <c r="N115" s="156"/>
      <c r="O115" s="156"/>
      <c r="P115" s="156"/>
      <c r="Q115" s="156"/>
      <c r="R115" s="157"/>
      <c r="S115" s="157"/>
      <c r="T115" s="157"/>
      <c r="U115" s="157"/>
      <c r="V115" s="157"/>
      <c r="W115" s="157"/>
      <c r="X115" s="157"/>
      <c r="Y115" s="157"/>
      <c r="Z115" s="146"/>
      <c r="AA115" s="146"/>
      <c r="AB115" s="146"/>
      <c r="AC115" s="146"/>
      <c r="AD115" s="146"/>
      <c r="AE115" s="146"/>
      <c r="AF115" s="146"/>
      <c r="AG115" s="146" t="s">
        <v>353</v>
      </c>
      <c r="AH115" s="146">
        <v>0</v>
      </c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3" x14ac:dyDescent="0.2">
      <c r="A116" s="153"/>
      <c r="B116" s="154"/>
      <c r="C116" s="192" t="s">
        <v>1039</v>
      </c>
      <c r="D116" s="188"/>
      <c r="E116" s="189">
        <v>19.38</v>
      </c>
      <c r="F116" s="157"/>
      <c r="G116" s="157"/>
      <c r="H116" s="157"/>
      <c r="I116" s="157"/>
      <c r="J116" s="157"/>
      <c r="K116" s="157"/>
      <c r="L116" s="157"/>
      <c r="M116" s="157"/>
      <c r="N116" s="156"/>
      <c r="O116" s="156"/>
      <c r="P116" s="156"/>
      <c r="Q116" s="156"/>
      <c r="R116" s="157"/>
      <c r="S116" s="157"/>
      <c r="T116" s="157"/>
      <c r="U116" s="157"/>
      <c r="V116" s="157"/>
      <c r="W116" s="157"/>
      <c r="X116" s="157"/>
      <c r="Y116" s="157"/>
      <c r="Z116" s="146"/>
      <c r="AA116" s="146"/>
      <c r="AB116" s="146"/>
      <c r="AC116" s="146"/>
      <c r="AD116" s="146"/>
      <c r="AE116" s="146"/>
      <c r="AF116" s="146"/>
      <c r="AG116" s="146" t="s">
        <v>353</v>
      </c>
      <c r="AH116" s="146">
        <v>0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3" x14ac:dyDescent="0.2">
      <c r="A117" s="153"/>
      <c r="B117" s="154"/>
      <c r="C117" s="192" t="s">
        <v>1040</v>
      </c>
      <c r="D117" s="188"/>
      <c r="E117" s="189">
        <v>20.54</v>
      </c>
      <c r="F117" s="157"/>
      <c r="G117" s="157"/>
      <c r="H117" s="157"/>
      <c r="I117" s="157"/>
      <c r="J117" s="157"/>
      <c r="K117" s="157"/>
      <c r="L117" s="157"/>
      <c r="M117" s="157"/>
      <c r="N117" s="156"/>
      <c r="O117" s="156"/>
      <c r="P117" s="156"/>
      <c r="Q117" s="156"/>
      <c r="R117" s="157"/>
      <c r="S117" s="157"/>
      <c r="T117" s="157"/>
      <c r="U117" s="157"/>
      <c r="V117" s="157"/>
      <c r="W117" s="157"/>
      <c r="X117" s="157"/>
      <c r="Y117" s="157"/>
      <c r="Z117" s="146"/>
      <c r="AA117" s="146"/>
      <c r="AB117" s="146"/>
      <c r="AC117" s="146"/>
      <c r="AD117" s="146"/>
      <c r="AE117" s="146"/>
      <c r="AF117" s="146"/>
      <c r="AG117" s="146" t="s">
        <v>353</v>
      </c>
      <c r="AH117" s="146">
        <v>0</v>
      </c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3" x14ac:dyDescent="0.2">
      <c r="A118" s="153"/>
      <c r="B118" s="154"/>
      <c r="C118" s="192" t="s">
        <v>1041</v>
      </c>
      <c r="D118" s="188"/>
      <c r="E118" s="189">
        <v>17.68</v>
      </c>
      <c r="F118" s="157"/>
      <c r="G118" s="157"/>
      <c r="H118" s="157"/>
      <c r="I118" s="157"/>
      <c r="J118" s="157"/>
      <c r="K118" s="157"/>
      <c r="L118" s="157"/>
      <c r="M118" s="157"/>
      <c r="N118" s="156"/>
      <c r="O118" s="156"/>
      <c r="P118" s="156"/>
      <c r="Q118" s="156"/>
      <c r="R118" s="157"/>
      <c r="S118" s="157"/>
      <c r="T118" s="157"/>
      <c r="U118" s="157"/>
      <c r="V118" s="157"/>
      <c r="W118" s="157"/>
      <c r="X118" s="157"/>
      <c r="Y118" s="157"/>
      <c r="Z118" s="146"/>
      <c r="AA118" s="146"/>
      <c r="AB118" s="146"/>
      <c r="AC118" s="146"/>
      <c r="AD118" s="146"/>
      <c r="AE118" s="146"/>
      <c r="AF118" s="146"/>
      <c r="AG118" s="146" t="s">
        <v>353</v>
      </c>
      <c r="AH118" s="146">
        <v>0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3" x14ac:dyDescent="0.2">
      <c r="A119" s="153"/>
      <c r="B119" s="154"/>
      <c r="C119" s="192" t="s">
        <v>1042</v>
      </c>
      <c r="D119" s="188"/>
      <c r="E119" s="189">
        <v>13.52</v>
      </c>
      <c r="F119" s="157"/>
      <c r="G119" s="157"/>
      <c r="H119" s="157"/>
      <c r="I119" s="157"/>
      <c r="J119" s="157"/>
      <c r="K119" s="157"/>
      <c r="L119" s="157"/>
      <c r="M119" s="157"/>
      <c r="N119" s="156"/>
      <c r="O119" s="156"/>
      <c r="P119" s="156"/>
      <c r="Q119" s="156"/>
      <c r="R119" s="157"/>
      <c r="S119" s="157"/>
      <c r="T119" s="157"/>
      <c r="U119" s="157"/>
      <c r="V119" s="157"/>
      <c r="W119" s="157"/>
      <c r="X119" s="157"/>
      <c r="Y119" s="157"/>
      <c r="Z119" s="146"/>
      <c r="AA119" s="146"/>
      <c r="AB119" s="146"/>
      <c r="AC119" s="146"/>
      <c r="AD119" s="146"/>
      <c r="AE119" s="146"/>
      <c r="AF119" s="146"/>
      <c r="AG119" s="146" t="s">
        <v>353</v>
      </c>
      <c r="AH119" s="146">
        <v>0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3" x14ac:dyDescent="0.2">
      <c r="A120" s="153"/>
      <c r="B120" s="154"/>
      <c r="C120" s="192" t="s">
        <v>1043</v>
      </c>
      <c r="D120" s="188"/>
      <c r="E120" s="189">
        <v>10.26</v>
      </c>
      <c r="F120" s="157"/>
      <c r="G120" s="157"/>
      <c r="H120" s="157"/>
      <c r="I120" s="157"/>
      <c r="J120" s="157"/>
      <c r="K120" s="157"/>
      <c r="L120" s="157"/>
      <c r="M120" s="157"/>
      <c r="N120" s="156"/>
      <c r="O120" s="156"/>
      <c r="P120" s="156"/>
      <c r="Q120" s="156"/>
      <c r="R120" s="157"/>
      <c r="S120" s="157"/>
      <c r="T120" s="157"/>
      <c r="U120" s="157"/>
      <c r="V120" s="157"/>
      <c r="W120" s="157"/>
      <c r="X120" s="157"/>
      <c r="Y120" s="157"/>
      <c r="Z120" s="146"/>
      <c r="AA120" s="146"/>
      <c r="AB120" s="146"/>
      <c r="AC120" s="146"/>
      <c r="AD120" s="146"/>
      <c r="AE120" s="146"/>
      <c r="AF120" s="146"/>
      <c r="AG120" s="146" t="s">
        <v>353</v>
      </c>
      <c r="AH120" s="146">
        <v>0</v>
      </c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3" x14ac:dyDescent="0.2">
      <c r="A121" s="153"/>
      <c r="B121" s="154"/>
      <c r="C121" s="192" t="s">
        <v>1044</v>
      </c>
      <c r="D121" s="188"/>
      <c r="E121" s="189">
        <v>-10.1304</v>
      </c>
      <c r="F121" s="157"/>
      <c r="G121" s="157"/>
      <c r="H121" s="157"/>
      <c r="I121" s="157"/>
      <c r="J121" s="157"/>
      <c r="K121" s="157"/>
      <c r="L121" s="157"/>
      <c r="M121" s="157"/>
      <c r="N121" s="156"/>
      <c r="O121" s="156"/>
      <c r="P121" s="156"/>
      <c r="Q121" s="156"/>
      <c r="R121" s="157"/>
      <c r="S121" s="157"/>
      <c r="T121" s="157"/>
      <c r="U121" s="157"/>
      <c r="V121" s="157"/>
      <c r="W121" s="157"/>
      <c r="X121" s="157"/>
      <c r="Y121" s="157"/>
      <c r="Z121" s="146"/>
      <c r="AA121" s="146"/>
      <c r="AB121" s="146"/>
      <c r="AC121" s="146"/>
      <c r="AD121" s="146"/>
      <c r="AE121" s="146"/>
      <c r="AF121" s="146"/>
      <c r="AG121" s="146" t="s">
        <v>353</v>
      </c>
      <c r="AH121" s="146">
        <v>0</v>
      </c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1" x14ac:dyDescent="0.2">
      <c r="A122" s="167">
        <v>57</v>
      </c>
      <c r="B122" s="168" t="s">
        <v>1045</v>
      </c>
      <c r="C122" s="184" t="s">
        <v>1046</v>
      </c>
      <c r="D122" s="169" t="s">
        <v>350</v>
      </c>
      <c r="E122" s="170">
        <v>101.1246</v>
      </c>
      <c r="F122" s="171"/>
      <c r="G122" s="172">
        <f>ROUND(E122*F122,2)</f>
        <v>0</v>
      </c>
      <c r="H122" s="171"/>
      <c r="I122" s="172">
        <f>ROUND(E122*H122,2)</f>
        <v>0</v>
      </c>
      <c r="J122" s="171"/>
      <c r="K122" s="172">
        <f>ROUND(E122*J122,2)</f>
        <v>0</v>
      </c>
      <c r="L122" s="172">
        <v>21</v>
      </c>
      <c r="M122" s="172">
        <f>G122*(1+L122/100)</f>
        <v>0</v>
      </c>
      <c r="N122" s="170">
        <v>4.7660000000000001E-2</v>
      </c>
      <c r="O122" s="170">
        <f>ROUND(E122*N122,2)</f>
        <v>4.82</v>
      </c>
      <c r="P122" s="170">
        <v>0</v>
      </c>
      <c r="Q122" s="170">
        <f>ROUND(E122*P122,2)</f>
        <v>0</v>
      </c>
      <c r="R122" s="172"/>
      <c r="S122" s="172" t="s">
        <v>302</v>
      </c>
      <c r="T122" s="173" t="s">
        <v>351</v>
      </c>
      <c r="U122" s="157">
        <v>0.84</v>
      </c>
      <c r="V122" s="157">
        <f>ROUND(E122*U122,2)</f>
        <v>84.94</v>
      </c>
      <c r="W122" s="157"/>
      <c r="X122" s="157" t="s">
        <v>288</v>
      </c>
      <c r="Y122" s="157" t="s">
        <v>289</v>
      </c>
      <c r="Z122" s="146"/>
      <c r="AA122" s="146"/>
      <c r="AB122" s="146"/>
      <c r="AC122" s="146"/>
      <c r="AD122" s="146"/>
      <c r="AE122" s="146"/>
      <c r="AF122" s="146"/>
      <c r="AG122" s="146" t="s">
        <v>290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outlineLevel="2" x14ac:dyDescent="0.2">
      <c r="A123" s="153"/>
      <c r="B123" s="154"/>
      <c r="C123" s="192" t="s">
        <v>1038</v>
      </c>
      <c r="D123" s="188"/>
      <c r="E123" s="189">
        <v>46.454999999999998</v>
      </c>
      <c r="F123" s="157"/>
      <c r="G123" s="157"/>
      <c r="H123" s="157"/>
      <c r="I123" s="157"/>
      <c r="J123" s="157"/>
      <c r="K123" s="157"/>
      <c r="L123" s="157"/>
      <c r="M123" s="157"/>
      <c r="N123" s="156"/>
      <c r="O123" s="156"/>
      <c r="P123" s="156"/>
      <c r="Q123" s="156"/>
      <c r="R123" s="157"/>
      <c r="S123" s="157"/>
      <c r="T123" s="157"/>
      <c r="U123" s="157"/>
      <c r="V123" s="157"/>
      <c r="W123" s="157"/>
      <c r="X123" s="157"/>
      <c r="Y123" s="157"/>
      <c r="Z123" s="146"/>
      <c r="AA123" s="146"/>
      <c r="AB123" s="146"/>
      <c r="AC123" s="146"/>
      <c r="AD123" s="146"/>
      <c r="AE123" s="146"/>
      <c r="AF123" s="146"/>
      <c r="AG123" s="146" t="s">
        <v>353</v>
      </c>
      <c r="AH123" s="146">
        <v>0</v>
      </c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46"/>
      <c r="BB123" s="146"/>
      <c r="BC123" s="146"/>
      <c r="BD123" s="146"/>
      <c r="BE123" s="146"/>
      <c r="BF123" s="146"/>
      <c r="BG123" s="146"/>
      <c r="BH123" s="146"/>
    </row>
    <row r="124" spans="1:60" outlineLevel="3" x14ac:dyDescent="0.2">
      <c r="A124" s="153"/>
      <c r="B124" s="154"/>
      <c r="C124" s="192" t="s">
        <v>1039</v>
      </c>
      <c r="D124" s="188"/>
      <c r="E124" s="189">
        <v>19.38</v>
      </c>
      <c r="F124" s="157"/>
      <c r="G124" s="157"/>
      <c r="H124" s="157"/>
      <c r="I124" s="157"/>
      <c r="J124" s="157"/>
      <c r="K124" s="157"/>
      <c r="L124" s="157"/>
      <c r="M124" s="157"/>
      <c r="N124" s="156"/>
      <c r="O124" s="156"/>
      <c r="P124" s="156"/>
      <c r="Q124" s="156"/>
      <c r="R124" s="157"/>
      <c r="S124" s="157"/>
      <c r="T124" s="157"/>
      <c r="U124" s="157"/>
      <c r="V124" s="157"/>
      <c r="W124" s="157"/>
      <c r="X124" s="157"/>
      <c r="Y124" s="157"/>
      <c r="Z124" s="146"/>
      <c r="AA124" s="146"/>
      <c r="AB124" s="146"/>
      <c r="AC124" s="146"/>
      <c r="AD124" s="146"/>
      <c r="AE124" s="146"/>
      <c r="AF124" s="146"/>
      <c r="AG124" s="146" t="s">
        <v>353</v>
      </c>
      <c r="AH124" s="146">
        <v>0</v>
      </c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3" x14ac:dyDescent="0.2">
      <c r="A125" s="153"/>
      <c r="B125" s="154"/>
      <c r="C125" s="192" t="s">
        <v>1040</v>
      </c>
      <c r="D125" s="188"/>
      <c r="E125" s="189">
        <v>20.54</v>
      </c>
      <c r="F125" s="157"/>
      <c r="G125" s="157"/>
      <c r="H125" s="157"/>
      <c r="I125" s="157"/>
      <c r="J125" s="157"/>
      <c r="K125" s="157"/>
      <c r="L125" s="157"/>
      <c r="M125" s="157"/>
      <c r="N125" s="156"/>
      <c r="O125" s="156"/>
      <c r="P125" s="156"/>
      <c r="Q125" s="156"/>
      <c r="R125" s="157"/>
      <c r="S125" s="157"/>
      <c r="T125" s="157"/>
      <c r="U125" s="157"/>
      <c r="V125" s="157"/>
      <c r="W125" s="157"/>
      <c r="X125" s="157"/>
      <c r="Y125" s="157"/>
      <c r="Z125" s="146"/>
      <c r="AA125" s="146"/>
      <c r="AB125" s="146"/>
      <c r="AC125" s="146"/>
      <c r="AD125" s="146"/>
      <c r="AE125" s="146"/>
      <c r="AF125" s="146"/>
      <c r="AG125" s="146" t="s">
        <v>353</v>
      </c>
      <c r="AH125" s="146">
        <v>0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outlineLevel="3" x14ac:dyDescent="0.2">
      <c r="A126" s="153"/>
      <c r="B126" s="154"/>
      <c r="C126" s="192" t="s">
        <v>1041</v>
      </c>
      <c r="D126" s="188"/>
      <c r="E126" s="189">
        <v>17.68</v>
      </c>
      <c r="F126" s="157"/>
      <c r="G126" s="157"/>
      <c r="H126" s="157"/>
      <c r="I126" s="157"/>
      <c r="J126" s="157"/>
      <c r="K126" s="157"/>
      <c r="L126" s="157"/>
      <c r="M126" s="157"/>
      <c r="N126" s="156"/>
      <c r="O126" s="156"/>
      <c r="P126" s="156"/>
      <c r="Q126" s="156"/>
      <c r="R126" s="157"/>
      <c r="S126" s="157"/>
      <c r="T126" s="157"/>
      <c r="U126" s="157"/>
      <c r="V126" s="157"/>
      <c r="W126" s="157"/>
      <c r="X126" s="157"/>
      <c r="Y126" s="157"/>
      <c r="Z126" s="146"/>
      <c r="AA126" s="146"/>
      <c r="AB126" s="146"/>
      <c r="AC126" s="146"/>
      <c r="AD126" s="146"/>
      <c r="AE126" s="146"/>
      <c r="AF126" s="146"/>
      <c r="AG126" s="146" t="s">
        <v>353</v>
      </c>
      <c r="AH126" s="146">
        <v>0</v>
      </c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3" x14ac:dyDescent="0.2">
      <c r="A127" s="153"/>
      <c r="B127" s="154"/>
      <c r="C127" s="192" t="s">
        <v>1042</v>
      </c>
      <c r="D127" s="188"/>
      <c r="E127" s="189">
        <v>13.52</v>
      </c>
      <c r="F127" s="157"/>
      <c r="G127" s="157"/>
      <c r="H127" s="157"/>
      <c r="I127" s="157"/>
      <c r="J127" s="157"/>
      <c r="K127" s="157"/>
      <c r="L127" s="157"/>
      <c r="M127" s="157"/>
      <c r="N127" s="156"/>
      <c r="O127" s="156"/>
      <c r="P127" s="156"/>
      <c r="Q127" s="156"/>
      <c r="R127" s="157"/>
      <c r="S127" s="157"/>
      <c r="T127" s="157"/>
      <c r="U127" s="157"/>
      <c r="V127" s="157"/>
      <c r="W127" s="157"/>
      <c r="X127" s="157"/>
      <c r="Y127" s="157"/>
      <c r="Z127" s="146"/>
      <c r="AA127" s="146"/>
      <c r="AB127" s="146"/>
      <c r="AC127" s="146"/>
      <c r="AD127" s="146"/>
      <c r="AE127" s="146"/>
      <c r="AF127" s="146"/>
      <c r="AG127" s="146" t="s">
        <v>353</v>
      </c>
      <c r="AH127" s="146">
        <v>0</v>
      </c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3" x14ac:dyDescent="0.2">
      <c r="A128" s="153"/>
      <c r="B128" s="154"/>
      <c r="C128" s="192" t="s">
        <v>1043</v>
      </c>
      <c r="D128" s="188"/>
      <c r="E128" s="189">
        <v>10.26</v>
      </c>
      <c r="F128" s="157"/>
      <c r="G128" s="157"/>
      <c r="H128" s="157"/>
      <c r="I128" s="157"/>
      <c r="J128" s="157"/>
      <c r="K128" s="157"/>
      <c r="L128" s="157"/>
      <c r="M128" s="157"/>
      <c r="N128" s="156"/>
      <c r="O128" s="156"/>
      <c r="P128" s="156"/>
      <c r="Q128" s="156"/>
      <c r="R128" s="157"/>
      <c r="S128" s="157"/>
      <c r="T128" s="157"/>
      <c r="U128" s="157"/>
      <c r="V128" s="157"/>
      <c r="W128" s="157"/>
      <c r="X128" s="157"/>
      <c r="Y128" s="157"/>
      <c r="Z128" s="146"/>
      <c r="AA128" s="146"/>
      <c r="AB128" s="146"/>
      <c r="AC128" s="146"/>
      <c r="AD128" s="146"/>
      <c r="AE128" s="146"/>
      <c r="AF128" s="146"/>
      <c r="AG128" s="146" t="s">
        <v>353</v>
      </c>
      <c r="AH128" s="146">
        <v>0</v>
      </c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outlineLevel="3" x14ac:dyDescent="0.2">
      <c r="A129" s="153"/>
      <c r="B129" s="154"/>
      <c r="C129" s="192" t="s">
        <v>1044</v>
      </c>
      <c r="D129" s="188"/>
      <c r="E129" s="189">
        <v>-10.1304</v>
      </c>
      <c r="F129" s="157"/>
      <c r="G129" s="157"/>
      <c r="H129" s="157"/>
      <c r="I129" s="157"/>
      <c r="J129" s="157"/>
      <c r="K129" s="157"/>
      <c r="L129" s="157"/>
      <c r="M129" s="157"/>
      <c r="N129" s="156"/>
      <c r="O129" s="156"/>
      <c r="P129" s="156"/>
      <c r="Q129" s="156"/>
      <c r="R129" s="157"/>
      <c r="S129" s="157"/>
      <c r="T129" s="157"/>
      <c r="U129" s="157"/>
      <c r="V129" s="157"/>
      <c r="W129" s="157"/>
      <c r="X129" s="157"/>
      <c r="Y129" s="157"/>
      <c r="Z129" s="146"/>
      <c r="AA129" s="146"/>
      <c r="AB129" s="146"/>
      <c r="AC129" s="146"/>
      <c r="AD129" s="146"/>
      <c r="AE129" s="146"/>
      <c r="AF129" s="146"/>
      <c r="AG129" s="146" t="s">
        <v>353</v>
      </c>
      <c r="AH129" s="146">
        <v>0</v>
      </c>
      <c r="AI129" s="146"/>
      <c r="AJ129" s="146"/>
      <c r="AK129" s="146"/>
      <c r="AL129" s="146"/>
      <c r="AM129" s="146"/>
      <c r="AN129" s="146"/>
      <c r="AO129" s="146"/>
      <c r="AP129" s="146"/>
      <c r="AQ129" s="146"/>
      <c r="AR129" s="146"/>
      <c r="AS129" s="146"/>
      <c r="AT129" s="146"/>
      <c r="AU129" s="146"/>
      <c r="AV129" s="146"/>
      <c r="AW129" s="146"/>
      <c r="AX129" s="146"/>
      <c r="AY129" s="146"/>
      <c r="AZ129" s="146"/>
      <c r="BA129" s="146"/>
      <c r="BB129" s="146"/>
      <c r="BC129" s="146"/>
      <c r="BD129" s="146"/>
      <c r="BE129" s="146"/>
      <c r="BF129" s="146"/>
      <c r="BG129" s="146"/>
      <c r="BH129" s="146"/>
    </row>
    <row r="130" spans="1:60" outlineLevel="3" x14ac:dyDescent="0.2">
      <c r="A130" s="153"/>
      <c r="B130" s="154"/>
      <c r="C130" s="192" t="s">
        <v>1047</v>
      </c>
      <c r="D130" s="188"/>
      <c r="E130" s="189">
        <v>-16.579999999999998</v>
      </c>
      <c r="F130" s="157"/>
      <c r="G130" s="157"/>
      <c r="H130" s="157"/>
      <c r="I130" s="157"/>
      <c r="J130" s="157"/>
      <c r="K130" s="157"/>
      <c r="L130" s="157"/>
      <c r="M130" s="157"/>
      <c r="N130" s="156"/>
      <c r="O130" s="156"/>
      <c r="P130" s="156"/>
      <c r="Q130" s="156"/>
      <c r="R130" s="157"/>
      <c r="S130" s="157"/>
      <c r="T130" s="157"/>
      <c r="U130" s="157"/>
      <c r="V130" s="157"/>
      <c r="W130" s="157"/>
      <c r="X130" s="157"/>
      <c r="Y130" s="157"/>
      <c r="Z130" s="146"/>
      <c r="AA130" s="146"/>
      <c r="AB130" s="146"/>
      <c r="AC130" s="146"/>
      <c r="AD130" s="146"/>
      <c r="AE130" s="146"/>
      <c r="AF130" s="146"/>
      <c r="AG130" s="146" t="s">
        <v>353</v>
      </c>
      <c r="AH130" s="146">
        <v>0</v>
      </c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x14ac:dyDescent="0.2">
      <c r="A131" s="160" t="s">
        <v>281</v>
      </c>
      <c r="B131" s="161" t="s">
        <v>184</v>
      </c>
      <c r="C131" s="182" t="s">
        <v>185</v>
      </c>
      <c r="D131" s="162"/>
      <c r="E131" s="163"/>
      <c r="F131" s="164"/>
      <c r="G131" s="164">
        <f>SUMIF(AG132:AG143,"&lt;&gt;NOR",G132:G143)</f>
        <v>0</v>
      </c>
      <c r="H131" s="164"/>
      <c r="I131" s="164">
        <f>SUM(I132:I143)</f>
        <v>0</v>
      </c>
      <c r="J131" s="164"/>
      <c r="K131" s="164">
        <f>SUM(K132:K143)</f>
        <v>0</v>
      </c>
      <c r="L131" s="164"/>
      <c r="M131" s="164">
        <f>SUM(M132:M143)</f>
        <v>0</v>
      </c>
      <c r="N131" s="163"/>
      <c r="O131" s="163">
        <f>SUM(O132:O143)</f>
        <v>8.66</v>
      </c>
      <c r="P131" s="163"/>
      <c r="Q131" s="163">
        <f>SUM(Q132:Q143)</f>
        <v>0</v>
      </c>
      <c r="R131" s="164"/>
      <c r="S131" s="164"/>
      <c r="T131" s="165"/>
      <c r="U131" s="159"/>
      <c r="V131" s="159">
        <f>SUM(V132:V143)</f>
        <v>165.83999999999997</v>
      </c>
      <c r="W131" s="159"/>
      <c r="X131" s="159"/>
      <c r="Y131" s="159"/>
      <c r="AG131" t="s">
        <v>282</v>
      </c>
    </row>
    <row r="132" spans="1:60" outlineLevel="1" x14ac:dyDescent="0.2">
      <c r="A132" s="167">
        <v>58</v>
      </c>
      <c r="B132" s="168" t="s">
        <v>1048</v>
      </c>
      <c r="C132" s="184" t="s">
        <v>1049</v>
      </c>
      <c r="D132" s="169" t="s">
        <v>350</v>
      </c>
      <c r="E132" s="170">
        <v>41.524799999999999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0">
        <v>6.8000000000000005E-4</v>
      </c>
      <c r="O132" s="170">
        <f>ROUND(E132*N132,2)</f>
        <v>0.03</v>
      </c>
      <c r="P132" s="170">
        <v>0</v>
      </c>
      <c r="Q132" s="170">
        <f>ROUND(E132*P132,2)</f>
        <v>0</v>
      </c>
      <c r="R132" s="172"/>
      <c r="S132" s="172" t="s">
        <v>302</v>
      </c>
      <c r="T132" s="173" t="s">
        <v>351</v>
      </c>
      <c r="U132" s="157">
        <v>0.02</v>
      </c>
      <c r="V132" s="157">
        <f>ROUND(E132*U132,2)</f>
        <v>0.83</v>
      </c>
      <c r="W132" s="157"/>
      <c r="X132" s="157" t="s">
        <v>288</v>
      </c>
      <c r="Y132" s="157" t="s">
        <v>289</v>
      </c>
      <c r="Z132" s="146"/>
      <c r="AA132" s="146"/>
      <c r="AB132" s="146"/>
      <c r="AC132" s="146"/>
      <c r="AD132" s="146"/>
      <c r="AE132" s="146"/>
      <c r="AF132" s="146"/>
      <c r="AG132" s="146" t="s">
        <v>290</v>
      </c>
      <c r="AH132" s="146"/>
      <c r="AI132" s="146"/>
      <c r="AJ132" s="146"/>
      <c r="AK132" s="146"/>
      <c r="AL132" s="146"/>
      <c r="AM132" s="146"/>
      <c r="AN132" s="146"/>
      <c r="AO132" s="146"/>
      <c r="AP132" s="146"/>
      <c r="AQ132" s="146"/>
      <c r="AR132" s="146"/>
      <c r="AS132" s="146"/>
      <c r="AT132" s="146"/>
      <c r="AU132" s="146"/>
      <c r="AV132" s="146"/>
      <c r="AW132" s="146"/>
      <c r="AX132" s="146"/>
      <c r="AY132" s="146"/>
      <c r="AZ132" s="146"/>
      <c r="BA132" s="146"/>
      <c r="BB132" s="146"/>
      <c r="BC132" s="146"/>
      <c r="BD132" s="146"/>
      <c r="BE132" s="146"/>
      <c r="BF132" s="146"/>
      <c r="BG132" s="146"/>
      <c r="BH132" s="146"/>
    </row>
    <row r="133" spans="1:60" outlineLevel="2" x14ac:dyDescent="0.2">
      <c r="A133" s="153"/>
      <c r="B133" s="154"/>
      <c r="C133" s="192" t="s">
        <v>1050</v>
      </c>
      <c r="D133" s="188"/>
      <c r="E133" s="189">
        <v>41.524799999999999</v>
      </c>
      <c r="F133" s="157"/>
      <c r="G133" s="157"/>
      <c r="H133" s="157"/>
      <c r="I133" s="157"/>
      <c r="J133" s="157"/>
      <c r="K133" s="157"/>
      <c r="L133" s="157"/>
      <c r="M133" s="157"/>
      <c r="N133" s="156"/>
      <c r="O133" s="156"/>
      <c r="P133" s="156"/>
      <c r="Q133" s="156"/>
      <c r="R133" s="157"/>
      <c r="S133" s="157"/>
      <c r="T133" s="157"/>
      <c r="U133" s="157"/>
      <c r="V133" s="157"/>
      <c r="W133" s="157"/>
      <c r="X133" s="157"/>
      <c r="Y133" s="157"/>
      <c r="Z133" s="146"/>
      <c r="AA133" s="146"/>
      <c r="AB133" s="146"/>
      <c r="AC133" s="146"/>
      <c r="AD133" s="146"/>
      <c r="AE133" s="146"/>
      <c r="AF133" s="146"/>
      <c r="AG133" s="146" t="s">
        <v>353</v>
      </c>
      <c r="AH133" s="146">
        <v>0</v>
      </c>
      <c r="AI133" s="146"/>
      <c r="AJ133" s="146"/>
      <c r="AK133" s="146"/>
      <c r="AL133" s="146"/>
      <c r="AM133" s="146"/>
      <c r="AN133" s="146"/>
      <c r="AO133" s="146"/>
      <c r="AP133" s="146"/>
      <c r="AQ133" s="146"/>
      <c r="AR133" s="146"/>
      <c r="AS133" s="146"/>
      <c r="AT133" s="146"/>
      <c r="AU133" s="146"/>
      <c r="AV133" s="146"/>
      <c r="AW133" s="146"/>
      <c r="AX133" s="146"/>
      <c r="AY133" s="146"/>
      <c r="AZ133" s="146"/>
      <c r="BA133" s="146"/>
      <c r="BB133" s="146"/>
      <c r="BC133" s="146"/>
      <c r="BD133" s="146"/>
      <c r="BE133" s="146"/>
      <c r="BF133" s="146"/>
      <c r="BG133" s="146"/>
      <c r="BH133" s="146"/>
    </row>
    <row r="134" spans="1:60" ht="22.5" outlineLevel="1" x14ac:dyDescent="0.2">
      <c r="A134" s="167">
        <v>59</v>
      </c>
      <c r="B134" s="168" t="s">
        <v>1051</v>
      </c>
      <c r="C134" s="184" t="s">
        <v>1052</v>
      </c>
      <c r="D134" s="169" t="s">
        <v>350</v>
      </c>
      <c r="E134" s="170">
        <v>83.049599999999998</v>
      </c>
      <c r="F134" s="171"/>
      <c r="G134" s="172">
        <f>ROUND(E134*F134,2)</f>
        <v>0</v>
      </c>
      <c r="H134" s="171"/>
      <c r="I134" s="172">
        <f>ROUND(E134*H134,2)</f>
        <v>0</v>
      </c>
      <c r="J134" s="171"/>
      <c r="K134" s="172">
        <f>ROUND(E134*J134,2)</f>
        <v>0</v>
      </c>
      <c r="L134" s="172">
        <v>21</v>
      </c>
      <c r="M134" s="172">
        <f>G134*(1+L134/100)</f>
        <v>0</v>
      </c>
      <c r="N134" s="170">
        <v>4.5929999999999999E-2</v>
      </c>
      <c r="O134" s="170">
        <f>ROUND(E134*N134,2)</f>
        <v>3.81</v>
      </c>
      <c r="P134" s="170">
        <v>0</v>
      </c>
      <c r="Q134" s="170">
        <f>ROUND(E134*P134,2)</f>
        <v>0</v>
      </c>
      <c r="R134" s="172"/>
      <c r="S134" s="172" t="s">
        <v>302</v>
      </c>
      <c r="T134" s="173" t="s">
        <v>351</v>
      </c>
      <c r="U134" s="157">
        <v>0.51100000000000001</v>
      </c>
      <c r="V134" s="157">
        <f>ROUND(E134*U134,2)</f>
        <v>42.44</v>
      </c>
      <c r="W134" s="157"/>
      <c r="X134" s="157" t="s">
        <v>288</v>
      </c>
      <c r="Y134" s="157" t="s">
        <v>289</v>
      </c>
      <c r="Z134" s="146"/>
      <c r="AA134" s="146"/>
      <c r="AB134" s="146"/>
      <c r="AC134" s="146"/>
      <c r="AD134" s="146"/>
      <c r="AE134" s="146"/>
      <c r="AF134" s="146"/>
      <c r="AG134" s="146" t="s">
        <v>290</v>
      </c>
      <c r="AH134" s="146"/>
      <c r="AI134" s="146"/>
      <c r="AJ134" s="146"/>
      <c r="AK134" s="146"/>
      <c r="AL134" s="146"/>
      <c r="AM134" s="146"/>
      <c r="AN134" s="146"/>
      <c r="AO134" s="146"/>
      <c r="AP134" s="146"/>
      <c r="AQ134" s="146"/>
      <c r="AR134" s="146"/>
      <c r="AS134" s="146"/>
      <c r="AT134" s="146"/>
      <c r="AU134" s="146"/>
      <c r="AV134" s="146"/>
      <c r="AW134" s="146"/>
      <c r="AX134" s="146"/>
      <c r="AY134" s="146"/>
      <c r="AZ134" s="146"/>
      <c r="BA134" s="146"/>
      <c r="BB134" s="146"/>
      <c r="BC134" s="146"/>
      <c r="BD134" s="146"/>
      <c r="BE134" s="146"/>
      <c r="BF134" s="146"/>
      <c r="BG134" s="146"/>
      <c r="BH134" s="146"/>
    </row>
    <row r="135" spans="1:60" outlineLevel="2" x14ac:dyDescent="0.2">
      <c r="A135" s="153"/>
      <c r="B135" s="154"/>
      <c r="C135" s="192" t="s">
        <v>1053</v>
      </c>
      <c r="D135" s="188"/>
      <c r="E135" s="189">
        <v>83.049599999999998</v>
      </c>
      <c r="F135" s="157"/>
      <c r="G135" s="157"/>
      <c r="H135" s="157"/>
      <c r="I135" s="157"/>
      <c r="J135" s="157"/>
      <c r="K135" s="157"/>
      <c r="L135" s="157"/>
      <c r="M135" s="157"/>
      <c r="N135" s="156"/>
      <c r="O135" s="156"/>
      <c r="P135" s="156"/>
      <c r="Q135" s="156"/>
      <c r="R135" s="157"/>
      <c r="S135" s="157"/>
      <c r="T135" s="157"/>
      <c r="U135" s="157"/>
      <c r="V135" s="157"/>
      <c r="W135" s="157"/>
      <c r="X135" s="157"/>
      <c r="Y135" s="157"/>
      <c r="Z135" s="146"/>
      <c r="AA135" s="146"/>
      <c r="AB135" s="146"/>
      <c r="AC135" s="146"/>
      <c r="AD135" s="146"/>
      <c r="AE135" s="146"/>
      <c r="AF135" s="146"/>
      <c r="AG135" s="146" t="s">
        <v>353</v>
      </c>
      <c r="AH135" s="146">
        <v>0</v>
      </c>
      <c r="AI135" s="146"/>
      <c r="AJ135" s="146"/>
      <c r="AK135" s="146"/>
      <c r="AL135" s="146"/>
      <c r="AM135" s="146"/>
      <c r="AN135" s="146"/>
      <c r="AO135" s="146"/>
      <c r="AP135" s="146"/>
      <c r="AQ135" s="146"/>
      <c r="AR135" s="146"/>
      <c r="AS135" s="146"/>
      <c r="AT135" s="146"/>
      <c r="AU135" s="146"/>
      <c r="AV135" s="146"/>
      <c r="AW135" s="146"/>
      <c r="AX135" s="146"/>
      <c r="AY135" s="146"/>
      <c r="AZ135" s="146"/>
      <c r="BA135" s="146"/>
      <c r="BB135" s="146"/>
      <c r="BC135" s="146"/>
      <c r="BD135" s="146"/>
      <c r="BE135" s="146"/>
      <c r="BF135" s="146"/>
      <c r="BG135" s="146"/>
      <c r="BH135" s="146"/>
    </row>
    <row r="136" spans="1:60" outlineLevel="1" x14ac:dyDescent="0.2">
      <c r="A136" s="174">
        <v>60</v>
      </c>
      <c r="B136" s="175" t="s">
        <v>1054</v>
      </c>
      <c r="C136" s="183" t="s">
        <v>1055</v>
      </c>
      <c r="D136" s="176" t="s">
        <v>350</v>
      </c>
      <c r="E136" s="177">
        <v>83.1</v>
      </c>
      <c r="F136" s="178"/>
      <c r="G136" s="179">
        <f>ROUND(E136*F136,2)</f>
        <v>0</v>
      </c>
      <c r="H136" s="178"/>
      <c r="I136" s="179">
        <f>ROUND(E136*H136,2)</f>
        <v>0</v>
      </c>
      <c r="J136" s="178"/>
      <c r="K136" s="179">
        <f>ROUND(E136*J136,2)</f>
        <v>0</v>
      </c>
      <c r="L136" s="179">
        <v>21</v>
      </c>
      <c r="M136" s="179">
        <f>G136*(1+L136/100)</f>
        <v>0</v>
      </c>
      <c r="N136" s="177">
        <v>5.2580000000000002E-2</v>
      </c>
      <c r="O136" s="177">
        <f>ROUND(E136*N136,2)</f>
        <v>4.37</v>
      </c>
      <c r="P136" s="177">
        <v>0</v>
      </c>
      <c r="Q136" s="177">
        <f>ROUND(E136*P136,2)</f>
        <v>0</v>
      </c>
      <c r="R136" s="179"/>
      <c r="S136" s="179" t="s">
        <v>302</v>
      </c>
      <c r="T136" s="180" t="s">
        <v>351</v>
      </c>
      <c r="U136" s="157">
        <v>0.91700000000000004</v>
      </c>
      <c r="V136" s="157">
        <f>ROUND(E136*U136,2)</f>
        <v>76.2</v>
      </c>
      <c r="W136" s="157"/>
      <c r="X136" s="157" t="s">
        <v>288</v>
      </c>
      <c r="Y136" s="157" t="s">
        <v>289</v>
      </c>
      <c r="Z136" s="146"/>
      <c r="AA136" s="146"/>
      <c r="AB136" s="146"/>
      <c r="AC136" s="146"/>
      <c r="AD136" s="146"/>
      <c r="AE136" s="146"/>
      <c r="AF136" s="146"/>
      <c r="AG136" s="146" t="s">
        <v>290</v>
      </c>
      <c r="AH136" s="146"/>
      <c r="AI136" s="146"/>
      <c r="AJ136" s="146"/>
      <c r="AK136" s="146"/>
      <c r="AL136" s="146"/>
      <c r="AM136" s="146"/>
      <c r="AN136" s="146"/>
      <c r="AO136" s="146"/>
      <c r="AP136" s="146"/>
      <c r="AQ136" s="146"/>
      <c r="AR136" s="146"/>
      <c r="AS136" s="146"/>
      <c r="AT136" s="146"/>
      <c r="AU136" s="146"/>
      <c r="AV136" s="146"/>
      <c r="AW136" s="146"/>
      <c r="AX136" s="146"/>
      <c r="AY136" s="146"/>
      <c r="AZ136" s="146"/>
      <c r="BA136" s="146"/>
      <c r="BB136" s="146"/>
      <c r="BC136" s="146"/>
      <c r="BD136" s="146"/>
      <c r="BE136" s="146"/>
      <c r="BF136" s="146"/>
      <c r="BG136" s="146"/>
      <c r="BH136" s="146"/>
    </row>
    <row r="137" spans="1:60" ht="33.75" outlineLevel="1" x14ac:dyDescent="0.2">
      <c r="A137" s="167">
        <v>61</v>
      </c>
      <c r="B137" s="168" t="s">
        <v>1056</v>
      </c>
      <c r="C137" s="184" t="s">
        <v>1057</v>
      </c>
      <c r="D137" s="169" t="s">
        <v>350</v>
      </c>
      <c r="E137" s="170">
        <v>83.1</v>
      </c>
      <c r="F137" s="171"/>
      <c r="G137" s="172">
        <f>ROUND(E137*F137,2)</f>
        <v>0</v>
      </c>
      <c r="H137" s="171"/>
      <c r="I137" s="172">
        <f>ROUND(E137*H137,2)</f>
        <v>0</v>
      </c>
      <c r="J137" s="171"/>
      <c r="K137" s="172">
        <f>ROUND(E137*J137,2)</f>
        <v>0</v>
      </c>
      <c r="L137" s="172">
        <v>21</v>
      </c>
      <c r="M137" s="172">
        <f>G137*(1+L137/100)</f>
        <v>0</v>
      </c>
      <c r="N137" s="170">
        <v>9.6000000000000002E-4</v>
      </c>
      <c r="O137" s="170">
        <f>ROUND(E137*N137,2)</f>
        <v>0.08</v>
      </c>
      <c r="P137" s="170">
        <v>0</v>
      </c>
      <c r="Q137" s="170">
        <f>ROUND(E137*P137,2)</f>
        <v>0</v>
      </c>
      <c r="R137" s="172"/>
      <c r="S137" s="172" t="s">
        <v>302</v>
      </c>
      <c r="T137" s="173" t="s">
        <v>287</v>
      </c>
      <c r="U137" s="157">
        <v>0.23</v>
      </c>
      <c r="V137" s="157">
        <f>ROUND(E137*U137,2)</f>
        <v>19.11</v>
      </c>
      <c r="W137" s="157"/>
      <c r="X137" s="157" t="s">
        <v>288</v>
      </c>
      <c r="Y137" s="157" t="s">
        <v>289</v>
      </c>
      <c r="Z137" s="146"/>
      <c r="AA137" s="146"/>
      <c r="AB137" s="146"/>
      <c r="AC137" s="146"/>
      <c r="AD137" s="146"/>
      <c r="AE137" s="146"/>
      <c r="AF137" s="146"/>
      <c r="AG137" s="146" t="s">
        <v>290</v>
      </c>
      <c r="AH137" s="146"/>
      <c r="AI137" s="146"/>
      <c r="AJ137" s="146"/>
      <c r="AK137" s="146"/>
      <c r="AL137" s="146"/>
      <c r="AM137" s="146"/>
      <c r="AN137" s="146"/>
      <c r="AO137" s="146"/>
      <c r="AP137" s="146"/>
      <c r="AQ137" s="146"/>
      <c r="AR137" s="146"/>
      <c r="AS137" s="146"/>
      <c r="AT137" s="146"/>
      <c r="AU137" s="146"/>
      <c r="AV137" s="146"/>
      <c r="AW137" s="146"/>
      <c r="AX137" s="146"/>
      <c r="AY137" s="146"/>
      <c r="AZ137" s="146"/>
      <c r="BA137" s="146"/>
      <c r="BB137" s="146"/>
      <c r="BC137" s="146"/>
      <c r="BD137" s="146"/>
      <c r="BE137" s="146"/>
      <c r="BF137" s="146"/>
      <c r="BG137" s="146"/>
      <c r="BH137" s="146"/>
    </row>
    <row r="138" spans="1:60" outlineLevel="2" x14ac:dyDescent="0.2">
      <c r="A138" s="153"/>
      <c r="B138" s="154"/>
      <c r="C138" s="192" t="s">
        <v>1058</v>
      </c>
      <c r="D138" s="188"/>
      <c r="E138" s="189">
        <v>83.1</v>
      </c>
      <c r="F138" s="157"/>
      <c r="G138" s="157"/>
      <c r="H138" s="157"/>
      <c r="I138" s="157"/>
      <c r="J138" s="157"/>
      <c r="K138" s="157"/>
      <c r="L138" s="157"/>
      <c r="M138" s="157"/>
      <c r="N138" s="156"/>
      <c r="O138" s="156"/>
      <c r="P138" s="156"/>
      <c r="Q138" s="156"/>
      <c r="R138" s="157"/>
      <c r="S138" s="157"/>
      <c r="T138" s="157"/>
      <c r="U138" s="157"/>
      <c r="V138" s="157"/>
      <c r="W138" s="157"/>
      <c r="X138" s="157"/>
      <c r="Y138" s="157"/>
      <c r="Z138" s="146"/>
      <c r="AA138" s="146"/>
      <c r="AB138" s="146"/>
      <c r="AC138" s="146"/>
      <c r="AD138" s="146"/>
      <c r="AE138" s="146"/>
      <c r="AF138" s="146"/>
      <c r="AG138" s="146" t="s">
        <v>353</v>
      </c>
      <c r="AH138" s="146">
        <v>5</v>
      </c>
      <c r="AI138" s="146"/>
      <c r="AJ138" s="146"/>
      <c r="AK138" s="146"/>
      <c r="AL138" s="146"/>
      <c r="AM138" s="146"/>
      <c r="AN138" s="146"/>
      <c r="AO138" s="146"/>
      <c r="AP138" s="146"/>
      <c r="AQ138" s="146"/>
      <c r="AR138" s="146"/>
      <c r="AS138" s="146"/>
      <c r="AT138" s="146"/>
      <c r="AU138" s="146"/>
      <c r="AV138" s="146"/>
      <c r="AW138" s="146"/>
      <c r="AX138" s="146"/>
      <c r="AY138" s="146"/>
      <c r="AZ138" s="146"/>
      <c r="BA138" s="146"/>
      <c r="BB138" s="146"/>
      <c r="BC138" s="146"/>
      <c r="BD138" s="146"/>
      <c r="BE138" s="146"/>
      <c r="BF138" s="146"/>
      <c r="BG138" s="146"/>
      <c r="BH138" s="146"/>
    </row>
    <row r="139" spans="1:60" ht="22.5" outlineLevel="1" x14ac:dyDescent="0.2">
      <c r="A139" s="167">
        <v>62</v>
      </c>
      <c r="B139" s="168" t="s">
        <v>1059</v>
      </c>
      <c r="C139" s="184" t="s">
        <v>1060</v>
      </c>
      <c r="D139" s="169" t="s">
        <v>350</v>
      </c>
      <c r="E139" s="170">
        <v>75.3</v>
      </c>
      <c r="F139" s="171"/>
      <c r="G139" s="172">
        <f>ROUND(E139*F139,2)</f>
        <v>0</v>
      </c>
      <c r="H139" s="171"/>
      <c r="I139" s="172">
        <f>ROUND(E139*H139,2)</f>
        <v>0</v>
      </c>
      <c r="J139" s="171"/>
      <c r="K139" s="172">
        <f>ROUND(E139*J139,2)</f>
        <v>0</v>
      </c>
      <c r="L139" s="172">
        <v>21</v>
      </c>
      <c r="M139" s="172">
        <f>G139*(1+L139/100)</f>
        <v>0</v>
      </c>
      <c r="N139" s="170">
        <v>4.9100000000000003E-3</v>
      </c>
      <c r="O139" s="170">
        <f>ROUND(E139*N139,2)</f>
        <v>0.37</v>
      </c>
      <c r="P139" s="170">
        <v>0</v>
      </c>
      <c r="Q139" s="170">
        <f>ROUND(E139*P139,2)</f>
        <v>0</v>
      </c>
      <c r="R139" s="172"/>
      <c r="S139" s="172" t="s">
        <v>302</v>
      </c>
      <c r="T139" s="173" t="s">
        <v>351</v>
      </c>
      <c r="U139" s="157">
        <v>0.36199999999999999</v>
      </c>
      <c r="V139" s="157">
        <f>ROUND(E139*U139,2)</f>
        <v>27.26</v>
      </c>
      <c r="W139" s="157"/>
      <c r="X139" s="157" t="s">
        <v>288</v>
      </c>
      <c r="Y139" s="157" t="s">
        <v>289</v>
      </c>
      <c r="Z139" s="146"/>
      <c r="AA139" s="146"/>
      <c r="AB139" s="146"/>
      <c r="AC139" s="146"/>
      <c r="AD139" s="146"/>
      <c r="AE139" s="146"/>
      <c r="AF139" s="146"/>
      <c r="AG139" s="146" t="s">
        <v>290</v>
      </c>
      <c r="AH139" s="146"/>
      <c r="AI139" s="146"/>
      <c r="AJ139" s="146"/>
      <c r="AK139" s="146"/>
      <c r="AL139" s="146"/>
      <c r="AM139" s="146"/>
      <c r="AN139" s="146"/>
      <c r="AO139" s="146"/>
      <c r="AP139" s="146"/>
      <c r="AQ139" s="146"/>
      <c r="AR139" s="146"/>
      <c r="AS139" s="146"/>
      <c r="AT139" s="146"/>
      <c r="AU139" s="146"/>
      <c r="AV139" s="146"/>
      <c r="AW139" s="146"/>
      <c r="AX139" s="146"/>
      <c r="AY139" s="146"/>
      <c r="AZ139" s="146"/>
      <c r="BA139" s="146"/>
      <c r="BB139" s="146"/>
      <c r="BC139" s="146"/>
      <c r="BD139" s="146"/>
      <c r="BE139" s="146"/>
      <c r="BF139" s="146"/>
      <c r="BG139" s="146"/>
      <c r="BH139" s="146"/>
    </row>
    <row r="140" spans="1:60" outlineLevel="2" x14ac:dyDescent="0.2">
      <c r="A140" s="153"/>
      <c r="B140" s="154"/>
      <c r="C140" s="192" t="s">
        <v>1061</v>
      </c>
      <c r="D140" s="188"/>
      <c r="E140" s="189">
        <v>75.3</v>
      </c>
      <c r="F140" s="157"/>
      <c r="G140" s="157"/>
      <c r="H140" s="157"/>
      <c r="I140" s="157"/>
      <c r="J140" s="157"/>
      <c r="K140" s="157"/>
      <c r="L140" s="157"/>
      <c r="M140" s="157"/>
      <c r="N140" s="156"/>
      <c r="O140" s="156"/>
      <c r="P140" s="156"/>
      <c r="Q140" s="156"/>
      <c r="R140" s="157"/>
      <c r="S140" s="157"/>
      <c r="T140" s="157"/>
      <c r="U140" s="157"/>
      <c r="V140" s="157"/>
      <c r="W140" s="157"/>
      <c r="X140" s="157"/>
      <c r="Y140" s="157"/>
      <c r="Z140" s="146"/>
      <c r="AA140" s="146"/>
      <c r="AB140" s="146"/>
      <c r="AC140" s="146"/>
      <c r="AD140" s="146"/>
      <c r="AE140" s="146"/>
      <c r="AF140" s="146"/>
      <c r="AG140" s="146" t="s">
        <v>353</v>
      </c>
      <c r="AH140" s="146">
        <v>0</v>
      </c>
      <c r="AI140" s="146"/>
      <c r="AJ140" s="146"/>
      <c r="AK140" s="146"/>
      <c r="AL140" s="146"/>
      <c r="AM140" s="146"/>
      <c r="AN140" s="146"/>
      <c r="AO140" s="146"/>
      <c r="AP140" s="146"/>
      <c r="AQ140" s="146"/>
      <c r="AR140" s="146"/>
      <c r="AS140" s="146"/>
      <c r="AT140" s="146"/>
      <c r="AU140" s="146"/>
      <c r="AV140" s="146"/>
      <c r="AW140" s="146"/>
      <c r="AX140" s="146"/>
      <c r="AY140" s="146"/>
      <c r="AZ140" s="146"/>
      <c r="BA140" s="146"/>
      <c r="BB140" s="146"/>
      <c r="BC140" s="146"/>
      <c r="BD140" s="146"/>
      <c r="BE140" s="146"/>
      <c r="BF140" s="146"/>
      <c r="BG140" s="146"/>
      <c r="BH140" s="146"/>
    </row>
    <row r="141" spans="1:60" ht="22.5" outlineLevel="1" x14ac:dyDescent="0.2">
      <c r="A141" s="167">
        <v>63</v>
      </c>
      <c r="B141" s="168" t="s">
        <v>1062</v>
      </c>
      <c r="C141" s="184" t="s">
        <v>1063</v>
      </c>
      <c r="D141" s="169" t="s">
        <v>350</v>
      </c>
      <c r="E141" s="170">
        <v>24</v>
      </c>
      <c r="F141" s="171"/>
      <c r="G141" s="172">
        <f>ROUND(E141*F141,2)</f>
        <v>0</v>
      </c>
      <c r="H141" s="171"/>
      <c r="I141" s="172">
        <f>ROUND(E141*H141,2)</f>
        <v>0</v>
      </c>
      <c r="J141" s="171"/>
      <c r="K141" s="172">
        <f>ROUND(E141*J141,2)</f>
        <v>0</v>
      </c>
      <c r="L141" s="172">
        <v>21</v>
      </c>
      <c r="M141" s="172">
        <f>G141*(1+L141/100)</f>
        <v>0</v>
      </c>
      <c r="N141" s="170">
        <v>0</v>
      </c>
      <c r="O141" s="170">
        <f>ROUND(E141*N141,2)</f>
        <v>0</v>
      </c>
      <c r="P141" s="170">
        <v>0</v>
      </c>
      <c r="Q141" s="170">
        <f>ROUND(E141*P141,2)</f>
        <v>0</v>
      </c>
      <c r="R141" s="172"/>
      <c r="S141" s="172" t="s">
        <v>286</v>
      </c>
      <c r="T141" s="173" t="s">
        <v>287</v>
      </c>
      <c r="U141" s="157">
        <v>0</v>
      </c>
      <c r="V141" s="157">
        <f>ROUND(E141*U141,2)</f>
        <v>0</v>
      </c>
      <c r="W141" s="157"/>
      <c r="X141" s="157" t="s">
        <v>288</v>
      </c>
      <c r="Y141" s="157" t="s">
        <v>289</v>
      </c>
      <c r="Z141" s="146"/>
      <c r="AA141" s="146"/>
      <c r="AB141" s="146"/>
      <c r="AC141" s="146"/>
      <c r="AD141" s="146"/>
      <c r="AE141" s="146"/>
      <c r="AF141" s="146"/>
      <c r="AG141" s="146" t="s">
        <v>290</v>
      </c>
      <c r="AH141" s="146"/>
      <c r="AI141" s="146"/>
      <c r="AJ141" s="146"/>
      <c r="AK141" s="146"/>
      <c r="AL141" s="146"/>
      <c r="AM141" s="146"/>
      <c r="AN141" s="146"/>
      <c r="AO141" s="146"/>
      <c r="AP141" s="146"/>
      <c r="AQ141" s="146"/>
      <c r="AR141" s="146"/>
      <c r="AS141" s="146"/>
      <c r="AT141" s="146"/>
      <c r="AU141" s="146"/>
      <c r="AV141" s="146"/>
      <c r="AW141" s="146"/>
      <c r="AX141" s="146"/>
      <c r="AY141" s="146"/>
      <c r="AZ141" s="146"/>
      <c r="BA141" s="146"/>
      <c r="BB141" s="146"/>
      <c r="BC141" s="146"/>
      <c r="BD141" s="146"/>
      <c r="BE141" s="146"/>
      <c r="BF141" s="146"/>
      <c r="BG141" s="146"/>
      <c r="BH141" s="146"/>
    </row>
    <row r="142" spans="1:60" outlineLevel="2" x14ac:dyDescent="0.2">
      <c r="A142" s="153"/>
      <c r="B142" s="154"/>
      <c r="C142" s="192" t="s">
        <v>1064</v>
      </c>
      <c r="D142" s="188"/>
      <c r="E142" s="189">
        <v>12</v>
      </c>
      <c r="F142" s="157"/>
      <c r="G142" s="157"/>
      <c r="H142" s="157"/>
      <c r="I142" s="157"/>
      <c r="J142" s="157"/>
      <c r="K142" s="157"/>
      <c r="L142" s="157"/>
      <c r="M142" s="157"/>
      <c r="N142" s="156"/>
      <c r="O142" s="156"/>
      <c r="P142" s="156"/>
      <c r="Q142" s="156"/>
      <c r="R142" s="157"/>
      <c r="S142" s="157"/>
      <c r="T142" s="157"/>
      <c r="U142" s="157"/>
      <c r="V142" s="157"/>
      <c r="W142" s="157"/>
      <c r="X142" s="157"/>
      <c r="Y142" s="157"/>
      <c r="Z142" s="146"/>
      <c r="AA142" s="146"/>
      <c r="AB142" s="146"/>
      <c r="AC142" s="146"/>
      <c r="AD142" s="146"/>
      <c r="AE142" s="146"/>
      <c r="AF142" s="146"/>
      <c r="AG142" s="146" t="s">
        <v>353</v>
      </c>
      <c r="AH142" s="146">
        <v>0</v>
      </c>
      <c r="AI142" s="146"/>
      <c r="AJ142" s="146"/>
      <c r="AK142" s="146"/>
      <c r="AL142" s="146"/>
      <c r="AM142" s="146"/>
      <c r="AN142" s="146"/>
      <c r="AO142" s="146"/>
      <c r="AP142" s="146"/>
      <c r="AQ142" s="146"/>
      <c r="AR142" s="146"/>
      <c r="AS142" s="146"/>
      <c r="AT142" s="146"/>
      <c r="AU142" s="146"/>
      <c r="AV142" s="146"/>
      <c r="AW142" s="146"/>
      <c r="AX142" s="146"/>
      <c r="AY142" s="146"/>
      <c r="AZ142" s="146"/>
      <c r="BA142" s="146"/>
      <c r="BB142" s="146"/>
      <c r="BC142" s="146"/>
      <c r="BD142" s="146"/>
      <c r="BE142" s="146"/>
      <c r="BF142" s="146"/>
      <c r="BG142" s="146"/>
      <c r="BH142" s="146"/>
    </row>
    <row r="143" spans="1:60" outlineLevel="3" x14ac:dyDescent="0.2">
      <c r="A143" s="153"/>
      <c r="B143" s="154"/>
      <c r="C143" s="192" t="s">
        <v>1065</v>
      </c>
      <c r="D143" s="188"/>
      <c r="E143" s="189">
        <v>12</v>
      </c>
      <c r="F143" s="157"/>
      <c r="G143" s="157"/>
      <c r="H143" s="157"/>
      <c r="I143" s="157"/>
      <c r="J143" s="157"/>
      <c r="K143" s="157"/>
      <c r="L143" s="157"/>
      <c r="M143" s="157"/>
      <c r="N143" s="156"/>
      <c r="O143" s="156"/>
      <c r="P143" s="156"/>
      <c r="Q143" s="156"/>
      <c r="R143" s="157"/>
      <c r="S143" s="157"/>
      <c r="T143" s="157"/>
      <c r="U143" s="157"/>
      <c r="V143" s="157"/>
      <c r="W143" s="157"/>
      <c r="X143" s="157"/>
      <c r="Y143" s="157"/>
      <c r="Z143" s="146"/>
      <c r="AA143" s="146"/>
      <c r="AB143" s="146"/>
      <c r="AC143" s="146"/>
      <c r="AD143" s="146"/>
      <c r="AE143" s="146"/>
      <c r="AF143" s="146"/>
      <c r="AG143" s="146" t="s">
        <v>353</v>
      </c>
      <c r="AH143" s="146">
        <v>0</v>
      </c>
      <c r="AI143" s="146"/>
      <c r="AJ143" s="146"/>
      <c r="AK143" s="146"/>
      <c r="AL143" s="146"/>
      <c r="AM143" s="146"/>
      <c r="AN143" s="146"/>
      <c r="AO143" s="146"/>
      <c r="AP143" s="146"/>
      <c r="AQ143" s="146"/>
      <c r="AR143" s="146"/>
      <c r="AS143" s="146"/>
      <c r="AT143" s="146"/>
      <c r="AU143" s="146"/>
      <c r="AV143" s="146"/>
      <c r="AW143" s="146"/>
      <c r="AX143" s="146"/>
      <c r="AY143" s="146"/>
      <c r="AZ143" s="146"/>
      <c r="BA143" s="146"/>
      <c r="BB143" s="146"/>
      <c r="BC143" s="146"/>
      <c r="BD143" s="146"/>
      <c r="BE143" s="146"/>
      <c r="BF143" s="146"/>
      <c r="BG143" s="146"/>
      <c r="BH143" s="146"/>
    </row>
    <row r="144" spans="1:60" x14ac:dyDescent="0.2">
      <c r="A144" s="160" t="s">
        <v>281</v>
      </c>
      <c r="B144" s="161" t="s">
        <v>186</v>
      </c>
      <c r="C144" s="182" t="s">
        <v>187</v>
      </c>
      <c r="D144" s="162"/>
      <c r="E144" s="163"/>
      <c r="F144" s="164"/>
      <c r="G144" s="164">
        <f>SUMIF(AG145:AG155,"&lt;&gt;NOR",G145:G155)</f>
        <v>0</v>
      </c>
      <c r="H144" s="164"/>
      <c r="I144" s="164">
        <f>SUM(I145:I155)</f>
        <v>0</v>
      </c>
      <c r="J144" s="164"/>
      <c r="K144" s="164">
        <f>SUM(K145:K155)</f>
        <v>0</v>
      </c>
      <c r="L144" s="164"/>
      <c r="M144" s="164">
        <f>SUM(M145:M155)</f>
        <v>0</v>
      </c>
      <c r="N144" s="163"/>
      <c r="O144" s="163">
        <f>SUM(O145:O155)</f>
        <v>3.3099999999999996</v>
      </c>
      <c r="P144" s="163"/>
      <c r="Q144" s="163">
        <f>SUM(Q145:Q155)</f>
        <v>0</v>
      </c>
      <c r="R144" s="164"/>
      <c r="S144" s="164"/>
      <c r="T144" s="165"/>
      <c r="U144" s="159"/>
      <c r="V144" s="159">
        <f>SUM(V145:V155)</f>
        <v>25.46</v>
      </c>
      <c r="W144" s="159"/>
      <c r="X144" s="159"/>
      <c r="Y144" s="159"/>
      <c r="AG144" t="s">
        <v>282</v>
      </c>
    </row>
    <row r="145" spans="1:60" outlineLevel="1" x14ac:dyDescent="0.2">
      <c r="A145" s="167">
        <v>64</v>
      </c>
      <c r="B145" s="168" t="s">
        <v>1066</v>
      </c>
      <c r="C145" s="184" t="s">
        <v>1067</v>
      </c>
      <c r="D145" s="169" t="s">
        <v>356</v>
      </c>
      <c r="E145" s="170">
        <v>0.33</v>
      </c>
      <c r="F145" s="171"/>
      <c r="G145" s="172">
        <f>ROUND(E145*F145,2)</f>
        <v>0</v>
      </c>
      <c r="H145" s="171"/>
      <c r="I145" s="172">
        <f>ROUND(E145*H145,2)</f>
        <v>0</v>
      </c>
      <c r="J145" s="171"/>
      <c r="K145" s="172">
        <f>ROUND(E145*J145,2)</f>
        <v>0</v>
      </c>
      <c r="L145" s="172">
        <v>21</v>
      </c>
      <c r="M145" s="172">
        <f>G145*(1+L145/100)</f>
        <v>0</v>
      </c>
      <c r="N145" s="170">
        <v>1.68</v>
      </c>
      <c r="O145" s="170">
        <f>ROUND(E145*N145,2)</f>
        <v>0.55000000000000004</v>
      </c>
      <c r="P145" s="170">
        <v>0</v>
      </c>
      <c r="Q145" s="170">
        <f>ROUND(E145*P145,2)</f>
        <v>0</v>
      </c>
      <c r="R145" s="172"/>
      <c r="S145" s="172" t="s">
        <v>302</v>
      </c>
      <c r="T145" s="173" t="s">
        <v>351</v>
      </c>
      <c r="U145" s="157">
        <v>1.8360000000000001</v>
      </c>
      <c r="V145" s="157">
        <f>ROUND(E145*U145,2)</f>
        <v>0.61</v>
      </c>
      <c r="W145" s="157"/>
      <c r="X145" s="157" t="s">
        <v>288</v>
      </c>
      <c r="Y145" s="157" t="s">
        <v>289</v>
      </c>
      <c r="Z145" s="146"/>
      <c r="AA145" s="146"/>
      <c r="AB145" s="146"/>
      <c r="AC145" s="146"/>
      <c r="AD145" s="146"/>
      <c r="AE145" s="146"/>
      <c r="AF145" s="146"/>
      <c r="AG145" s="146" t="s">
        <v>290</v>
      </c>
      <c r="AH145" s="146"/>
      <c r="AI145" s="146"/>
      <c r="AJ145" s="146"/>
      <c r="AK145" s="146"/>
      <c r="AL145" s="146"/>
      <c r="AM145" s="146"/>
      <c r="AN145" s="146"/>
      <c r="AO145" s="146"/>
      <c r="AP145" s="146"/>
      <c r="AQ145" s="146"/>
      <c r="AR145" s="146"/>
      <c r="AS145" s="146"/>
      <c r="AT145" s="146"/>
      <c r="AU145" s="146"/>
      <c r="AV145" s="146"/>
      <c r="AW145" s="146"/>
      <c r="AX145" s="146"/>
      <c r="AY145" s="146"/>
      <c r="AZ145" s="146"/>
      <c r="BA145" s="146"/>
      <c r="BB145" s="146"/>
      <c r="BC145" s="146"/>
      <c r="BD145" s="146"/>
      <c r="BE145" s="146"/>
      <c r="BF145" s="146"/>
      <c r="BG145" s="146"/>
      <c r="BH145" s="146"/>
    </row>
    <row r="146" spans="1:60" outlineLevel="2" x14ac:dyDescent="0.2">
      <c r="A146" s="153"/>
      <c r="B146" s="154"/>
      <c r="C146" s="192" t="s">
        <v>1068</v>
      </c>
      <c r="D146" s="188"/>
      <c r="E146" s="189">
        <v>0.33</v>
      </c>
      <c r="F146" s="157"/>
      <c r="G146" s="157"/>
      <c r="H146" s="157"/>
      <c r="I146" s="157"/>
      <c r="J146" s="157"/>
      <c r="K146" s="157"/>
      <c r="L146" s="157"/>
      <c r="M146" s="157"/>
      <c r="N146" s="156"/>
      <c r="O146" s="156"/>
      <c r="P146" s="156"/>
      <c r="Q146" s="156"/>
      <c r="R146" s="157"/>
      <c r="S146" s="157"/>
      <c r="T146" s="157"/>
      <c r="U146" s="157"/>
      <c r="V146" s="157"/>
      <c r="W146" s="157"/>
      <c r="X146" s="157"/>
      <c r="Y146" s="157"/>
      <c r="Z146" s="146"/>
      <c r="AA146" s="146"/>
      <c r="AB146" s="146"/>
      <c r="AC146" s="146"/>
      <c r="AD146" s="146"/>
      <c r="AE146" s="146"/>
      <c r="AF146" s="146"/>
      <c r="AG146" s="146" t="s">
        <v>353</v>
      </c>
      <c r="AH146" s="146">
        <v>0</v>
      </c>
      <c r="AI146" s="146"/>
      <c r="AJ146" s="146"/>
      <c r="AK146" s="146"/>
      <c r="AL146" s="146"/>
      <c r="AM146" s="146"/>
      <c r="AN146" s="146"/>
      <c r="AO146" s="146"/>
      <c r="AP146" s="146"/>
      <c r="AQ146" s="146"/>
      <c r="AR146" s="146"/>
      <c r="AS146" s="146"/>
      <c r="AT146" s="146"/>
      <c r="AU146" s="146"/>
      <c r="AV146" s="146"/>
      <c r="AW146" s="146"/>
      <c r="AX146" s="146"/>
      <c r="AY146" s="146"/>
      <c r="AZ146" s="146"/>
      <c r="BA146" s="146"/>
      <c r="BB146" s="146"/>
      <c r="BC146" s="146"/>
      <c r="BD146" s="146"/>
      <c r="BE146" s="146"/>
      <c r="BF146" s="146"/>
      <c r="BG146" s="146"/>
      <c r="BH146" s="146"/>
    </row>
    <row r="147" spans="1:60" ht="22.5" outlineLevel="1" x14ac:dyDescent="0.2">
      <c r="A147" s="167">
        <v>65</v>
      </c>
      <c r="B147" s="168" t="s">
        <v>1069</v>
      </c>
      <c r="C147" s="184" t="s">
        <v>1070</v>
      </c>
      <c r="D147" s="169" t="s">
        <v>350</v>
      </c>
      <c r="E147" s="170">
        <v>29.1</v>
      </c>
      <c r="F147" s="171"/>
      <c r="G147" s="172">
        <f>ROUND(E147*F147,2)</f>
        <v>0</v>
      </c>
      <c r="H147" s="171"/>
      <c r="I147" s="172">
        <f>ROUND(E147*H147,2)</f>
        <v>0</v>
      </c>
      <c r="J147" s="171"/>
      <c r="K147" s="172">
        <f>ROUND(E147*J147,2)</f>
        <v>0</v>
      </c>
      <c r="L147" s="172">
        <v>21</v>
      </c>
      <c r="M147" s="172">
        <f>G147*(1+L147/100)</f>
        <v>0</v>
      </c>
      <c r="N147" s="170">
        <v>9.5000000000000001E-2</v>
      </c>
      <c r="O147" s="170">
        <f>ROUND(E147*N147,2)</f>
        <v>2.76</v>
      </c>
      <c r="P147" s="170">
        <v>0</v>
      </c>
      <c r="Q147" s="170">
        <f>ROUND(E147*P147,2)</f>
        <v>0</v>
      </c>
      <c r="R147" s="172"/>
      <c r="S147" s="172" t="s">
        <v>351</v>
      </c>
      <c r="T147" s="173" t="s">
        <v>351</v>
      </c>
      <c r="U147" s="157">
        <v>0.47</v>
      </c>
      <c r="V147" s="157">
        <f>ROUND(E147*U147,2)</f>
        <v>13.68</v>
      </c>
      <c r="W147" s="157"/>
      <c r="X147" s="157" t="s">
        <v>288</v>
      </c>
      <c r="Y147" s="157" t="s">
        <v>289</v>
      </c>
      <c r="Z147" s="146"/>
      <c r="AA147" s="146"/>
      <c r="AB147" s="146"/>
      <c r="AC147" s="146"/>
      <c r="AD147" s="146"/>
      <c r="AE147" s="146"/>
      <c r="AF147" s="146"/>
      <c r="AG147" s="146" t="s">
        <v>290</v>
      </c>
      <c r="AH147" s="146"/>
      <c r="AI147" s="146"/>
      <c r="AJ147" s="146"/>
      <c r="AK147" s="146"/>
      <c r="AL147" s="146"/>
      <c r="AM147" s="146"/>
      <c r="AN147" s="146"/>
      <c r="AO147" s="146"/>
      <c r="AP147" s="146"/>
      <c r="AQ147" s="146"/>
      <c r="AR147" s="146"/>
      <c r="AS147" s="146"/>
      <c r="AT147" s="146"/>
      <c r="AU147" s="146"/>
      <c r="AV147" s="146"/>
      <c r="AW147" s="146"/>
      <c r="AX147" s="146"/>
      <c r="AY147" s="146"/>
      <c r="AZ147" s="146"/>
      <c r="BA147" s="146"/>
      <c r="BB147" s="146"/>
      <c r="BC147" s="146"/>
      <c r="BD147" s="146"/>
      <c r="BE147" s="146"/>
      <c r="BF147" s="146"/>
      <c r="BG147" s="146"/>
      <c r="BH147" s="146"/>
    </row>
    <row r="148" spans="1:60" outlineLevel="2" x14ac:dyDescent="0.2">
      <c r="A148" s="153"/>
      <c r="B148" s="154"/>
      <c r="C148" s="192" t="s">
        <v>1071</v>
      </c>
      <c r="D148" s="188"/>
      <c r="E148" s="189">
        <v>16.8</v>
      </c>
      <c r="F148" s="157"/>
      <c r="G148" s="157"/>
      <c r="H148" s="157"/>
      <c r="I148" s="157"/>
      <c r="J148" s="157"/>
      <c r="K148" s="157"/>
      <c r="L148" s="157"/>
      <c r="M148" s="157"/>
      <c r="N148" s="156"/>
      <c r="O148" s="156"/>
      <c r="P148" s="156"/>
      <c r="Q148" s="156"/>
      <c r="R148" s="157"/>
      <c r="S148" s="157"/>
      <c r="T148" s="157"/>
      <c r="U148" s="157"/>
      <c r="V148" s="157"/>
      <c r="W148" s="157"/>
      <c r="X148" s="157"/>
      <c r="Y148" s="157"/>
      <c r="Z148" s="146"/>
      <c r="AA148" s="146"/>
      <c r="AB148" s="146"/>
      <c r="AC148" s="146"/>
      <c r="AD148" s="146"/>
      <c r="AE148" s="146"/>
      <c r="AF148" s="146"/>
      <c r="AG148" s="146" t="s">
        <v>353</v>
      </c>
      <c r="AH148" s="146">
        <v>0</v>
      </c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6"/>
      <c r="BC148" s="146"/>
      <c r="BD148" s="146"/>
      <c r="BE148" s="146"/>
      <c r="BF148" s="146"/>
      <c r="BG148" s="146"/>
      <c r="BH148" s="146"/>
    </row>
    <row r="149" spans="1:60" outlineLevel="3" x14ac:dyDescent="0.2">
      <c r="A149" s="153"/>
      <c r="B149" s="154"/>
      <c r="C149" s="192" t="s">
        <v>1072</v>
      </c>
      <c r="D149" s="188"/>
      <c r="E149" s="189">
        <v>3</v>
      </c>
      <c r="F149" s="157"/>
      <c r="G149" s="157"/>
      <c r="H149" s="157"/>
      <c r="I149" s="157"/>
      <c r="J149" s="157"/>
      <c r="K149" s="157"/>
      <c r="L149" s="157"/>
      <c r="M149" s="157"/>
      <c r="N149" s="156"/>
      <c r="O149" s="156"/>
      <c r="P149" s="156"/>
      <c r="Q149" s="156"/>
      <c r="R149" s="157"/>
      <c r="S149" s="157"/>
      <c r="T149" s="157"/>
      <c r="U149" s="157"/>
      <c r="V149" s="157"/>
      <c r="W149" s="157"/>
      <c r="X149" s="157"/>
      <c r="Y149" s="157"/>
      <c r="Z149" s="146"/>
      <c r="AA149" s="146"/>
      <c r="AB149" s="146"/>
      <c r="AC149" s="146"/>
      <c r="AD149" s="146"/>
      <c r="AE149" s="146"/>
      <c r="AF149" s="146"/>
      <c r="AG149" s="146" t="s">
        <v>353</v>
      </c>
      <c r="AH149" s="146">
        <v>0</v>
      </c>
      <c r="AI149" s="146"/>
      <c r="AJ149" s="146"/>
      <c r="AK149" s="146"/>
      <c r="AL149" s="146"/>
      <c r="AM149" s="146"/>
      <c r="AN149" s="146"/>
      <c r="AO149" s="146"/>
      <c r="AP149" s="146"/>
      <c r="AQ149" s="146"/>
      <c r="AR149" s="146"/>
      <c r="AS149" s="146"/>
      <c r="AT149" s="146"/>
      <c r="AU149" s="146"/>
      <c r="AV149" s="146"/>
      <c r="AW149" s="146"/>
      <c r="AX149" s="146"/>
      <c r="AY149" s="146"/>
      <c r="AZ149" s="146"/>
      <c r="BA149" s="146"/>
      <c r="BB149" s="146"/>
      <c r="BC149" s="146"/>
      <c r="BD149" s="146"/>
      <c r="BE149" s="146"/>
      <c r="BF149" s="146"/>
      <c r="BG149" s="146"/>
      <c r="BH149" s="146"/>
    </row>
    <row r="150" spans="1:60" outlineLevel="3" x14ac:dyDescent="0.2">
      <c r="A150" s="153"/>
      <c r="B150" s="154"/>
      <c r="C150" s="192" t="s">
        <v>1073</v>
      </c>
      <c r="D150" s="188"/>
      <c r="E150" s="189">
        <v>3.9</v>
      </c>
      <c r="F150" s="157"/>
      <c r="G150" s="157"/>
      <c r="H150" s="157"/>
      <c r="I150" s="157"/>
      <c r="J150" s="157"/>
      <c r="K150" s="157"/>
      <c r="L150" s="157"/>
      <c r="M150" s="157"/>
      <c r="N150" s="156"/>
      <c r="O150" s="156"/>
      <c r="P150" s="156"/>
      <c r="Q150" s="156"/>
      <c r="R150" s="157"/>
      <c r="S150" s="157"/>
      <c r="T150" s="157"/>
      <c r="U150" s="157"/>
      <c r="V150" s="157"/>
      <c r="W150" s="157"/>
      <c r="X150" s="157"/>
      <c r="Y150" s="157"/>
      <c r="Z150" s="146"/>
      <c r="AA150" s="146"/>
      <c r="AB150" s="146"/>
      <c r="AC150" s="146"/>
      <c r="AD150" s="146"/>
      <c r="AE150" s="146"/>
      <c r="AF150" s="146"/>
      <c r="AG150" s="146" t="s">
        <v>353</v>
      </c>
      <c r="AH150" s="146">
        <v>0</v>
      </c>
      <c r="AI150" s="146"/>
      <c r="AJ150" s="146"/>
      <c r="AK150" s="146"/>
      <c r="AL150" s="146"/>
      <c r="AM150" s="146"/>
      <c r="AN150" s="146"/>
      <c r="AO150" s="146"/>
      <c r="AP150" s="146"/>
      <c r="AQ150" s="146"/>
      <c r="AR150" s="146"/>
      <c r="AS150" s="146"/>
      <c r="AT150" s="146"/>
      <c r="AU150" s="146"/>
      <c r="AV150" s="146"/>
      <c r="AW150" s="146"/>
      <c r="AX150" s="146"/>
      <c r="AY150" s="146"/>
      <c r="AZ150" s="146"/>
      <c r="BA150" s="146"/>
      <c r="BB150" s="146"/>
      <c r="BC150" s="146"/>
      <c r="BD150" s="146"/>
      <c r="BE150" s="146"/>
      <c r="BF150" s="146"/>
      <c r="BG150" s="146"/>
      <c r="BH150" s="146"/>
    </row>
    <row r="151" spans="1:60" outlineLevel="3" x14ac:dyDescent="0.2">
      <c r="A151" s="153"/>
      <c r="B151" s="154"/>
      <c r="C151" s="192" t="s">
        <v>1074</v>
      </c>
      <c r="D151" s="188"/>
      <c r="E151" s="189">
        <v>3</v>
      </c>
      <c r="F151" s="157"/>
      <c r="G151" s="157"/>
      <c r="H151" s="157"/>
      <c r="I151" s="157"/>
      <c r="J151" s="157"/>
      <c r="K151" s="157"/>
      <c r="L151" s="157"/>
      <c r="M151" s="157"/>
      <c r="N151" s="156"/>
      <c r="O151" s="156"/>
      <c r="P151" s="156"/>
      <c r="Q151" s="156"/>
      <c r="R151" s="157"/>
      <c r="S151" s="157"/>
      <c r="T151" s="157"/>
      <c r="U151" s="157"/>
      <c r="V151" s="157"/>
      <c r="W151" s="157"/>
      <c r="X151" s="157"/>
      <c r="Y151" s="157"/>
      <c r="Z151" s="146"/>
      <c r="AA151" s="146"/>
      <c r="AB151" s="146"/>
      <c r="AC151" s="146"/>
      <c r="AD151" s="146"/>
      <c r="AE151" s="146"/>
      <c r="AF151" s="146"/>
      <c r="AG151" s="146" t="s">
        <v>353</v>
      </c>
      <c r="AH151" s="146">
        <v>0</v>
      </c>
      <c r="AI151" s="146"/>
      <c r="AJ151" s="146"/>
      <c r="AK151" s="146"/>
      <c r="AL151" s="146"/>
      <c r="AM151" s="146"/>
      <c r="AN151" s="146"/>
      <c r="AO151" s="146"/>
      <c r="AP151" s="146"/>
      <c r="AQ151" s="146"/>
      <c r="AR151" s="146"/>
      <c r="AS151" s="146"/>
      <c r="AT151" s="146"/>
      <c r="AU151" s="146"/>
      <c r="AV151" s="146"/>
      <c r="AW151" s="146"/>
      <c r="AX151" s="146"/>
      <c r="AY151" s="146"/>
      <c r="AZ151" s="146"/>
      <c r="BA151" s="146"/>
      <c r="BB151" s="146"/>
      <c r="BC151" s="146"/>
      <c r="BD151" s="146"/>
      <c r="BE151" s="146"/>
      <c r="BF151" s="146"/>
      <c r="BG151" s="146"/>
      <c r="BH151" s="146"/>
    </row>
    <row r="152" spans="1:60" outlineLevel="3" x14ac:dyDescent="0.2">
      <c r="A152" s="153"/>
      <c r="B152" s="154"/>
      <c r="C152" s="192" t="s">
        <v>1075</v>
      </c>
      <c r="D152" s="188"/>
      <c r="E152" s="189">
        <v>1.6</v>
      </c>
      <c r="F152" s="157"/>
      <c r="G152" s="157"/>
      <c r="H152" s="157"/>
      <c r="I152" s="157"/>
      <c r="J152" s="157"/>
      <c r="K152" s="157"/>
      <c r="L152" s="157"/>
      <c r="M152" s="157"/>
      <c r="N152" s="156"/>
      <c r="O152" s="156"/>
      <c r="P152" s="156"/>
      <c r="Q152" s="156"/>
      <c r="R152" s="157"/>
      <c r="S152" s="157"/>
      <c r="T152" s="157"/>
      <c r="U152" s="157"/>
      <c r="V152" s="157"/>
      <c r="W152" s="157"/>
      <c r="X152" s="157"/>
      <c r="Y152" s="157"/>
      <c r="Z152" s="146"/>
      <c r="AA152" s="146"/>
      <c r="AB152" s="146"/>
      <c r="AC152" s="146"/>
      <c r="AD152" s="146"/>
      <c r="AE152" s="146"/>
      <c r="AF152" s="146"/>
      <c r="AG152" s="146" t="s">
        <v>353</v>
      </c>
      <c r="AH152" s="146">
        <v>0</v>
      </c>
      <c r="AI152" s="146"/>
      <c r="AJ152" s="146"/>
      <c r="AK152" s="146"/>
      <c r="AL152" s="146"/>
      <c r="AM152" s="146"/>
      <c r="AN152" s="146"/>
      <c r="AO152" s="146"/>
      <c r="AP152" s="146"/>
      <c r="AQ152" s="146"/>
      <c r="AR152" s="146"/>
      <c r="AS152" s="146"/>
      <c r="AT152" s="146"/>
      <c r="AU152" s="146"/>
      <c r="AV152" s="146"/>
      <c r="AW152" s="146"/>
      <c r="AX152" s="146"/>
      <c r="AY152" s="146"/>
      <c r="AZ152" s="146"/>
      <c r="BA152" s="146"/>
      <c r="BB152" s="146"/>
      <c r="BC152" s="146"/>
      <c r="BD152" s="146"/>
      <c r="BE152" s="146"/>
      <c r="BF152" s="146"/>
      <c r="BG152" s="146"/>
      <c r="BH152" s="146"/>
    </row>
    <row r="153" spans="1:60" outlineLevel="3" x14ac:dyDescent="0.2">
      <c r="A153" s="153"/>
      <c r="B153" s="154"/>
      <c r="C153" s="192" t="s">
        <v>1076</v>
      </c>
      <c r="D153" s="188"/>
      <c r="E153" s="189">
        <v>0.8</v>
      </c>
      <c r="F153" s="157"/>
      <c r="G153" s="157"/>
      <c r="H153" s="157"/>
      <c r="I153" s="157"/>
      <c r="J153" s="157"/>
      <c r="K153" s="157"/>
      <c r="L153" s="157"/>
      <c r="M153" s="157"/>
      <c r="N153" s="156"/>
      <c r="O153" s="156"/>
      <c r="P153" s="156"/>
      <c r="Q153" s="156"/>
      <c r="R153" s="157"/>
      <c r="S153" s="157"/>
      <c r="T153" s="157"/>
      <c r="U153" s="157"/>
      <c r="V153" s="157"/>
      <c r="W153" s="157"/>
      <c r="X153" s="157"/>
      <c r="Y153" s="157"/>
      <c r="Z153" s="146"/>
      <c r="AA153" s="146"/>
      <c r="AB153" s="146"/>
      <c r="AC153" s="146"/>
      <c r="AD153" s="146"/>
      <c r="AE153" s="146"/>
      <c r="AF153" s="146"/>
      <c r="AG153" s="146" t="s">
        <v>353</v>
      </c>
      <c r="AH153" s="146">
        <v>0</v>
      </c>
      <c r="AI153" s="146"/>
      <c r="AJ153" s="146"/>
      <c r="AK153" s="146"/>
      <c r="AL153" s="146"/>
      <c r="AM153" s="146"/>
      <c r="AN153" s="146"/>
      <c r="AO153" s="146"/>
      <c r="AP153" s="146"/>
      <c r="AQ153" s="146"/>
      <c r="AR153" s="146"/>
      <c r="AS153" s="146"/>
      <c r="AT153" s="146"/>
      <c r="AU153" s="146"/>
      <c r="AV153" s="146"/>
      <c r="AW153" s="146"/>
      <c r="AX153" s="146"/>
      <c r="AY153" s="146"/>
      <c r="AZ153" s="146"/>
      <c r="BA153" s="146"/>
      <c r="BB153" s="146"/>
      <c r="BC153" s="146"/>
      <c r="BD153" s="146"/>
      <c r="BE153" s="146"/>
      <c r="BF153" s="146"/>
      <c r="BG153" s="146"/>
      <c r="BH153" s="146"/>
    </row>
    <row r="154" spans="1:60" ht="33.75" outlineLevel="1" x14ac:dyDescent="0.2">
      <c r="A154" s="167">
        <v>66</v>
      </c>
      <c r="B154" s="168" t="s">
        <v>1077</v>
      </c>
      <c r="C154" s="184" t="s">
        <v>1078</v>
      </c>
      <c r="D154" s="169" t="s">
        <v>350</v>
      </c>
      <c r="E154" s="170">
        <v>26.6</v>
      </c>
      <c r="F154" s="171"/>
      <c r="G154" s="172">
        <f>ROUND(E154*F154,2)</f>
        <v>0</v>
      </c>
      <c r="H154" s="171"/>
      <c r="I154" s="172">
        <f>ROUND(E154*H154,2)</f>
        <v>0</v>
      </c>
      <c r="J154" s="171"/>
      <c r="K154" s="172">
        <f>ROUND(E154*J154,2)</f>
        <v>0</v>
      </c>
      <c r="L154" s="172">
        <v>21</v>
      </c>
      <c r="M154" s="172">
        <f>G154*(1+L154/100)</f>
        <v>0</v>
      </c>
      <c r="N154" s="170">
        <v>0</v>
      </c>
      <c r="O154" s="170">
        <f>ROUND(E154*N154,2)</f>
        <v>0</v>
      </c>
      <c r="P154" s="170">
        <v>0</v>
      </c>
      <c r="Q154" s="170">
        <f>ROUND(E154*P154,2)</f>
        <v>0</v>
      </c>
      <c r="R154" s="172"/>
      <c r="S154" s="172" t="s">
        <v>286</v>
      </c>
      <c r="T154" s="173" t="s">
        <v>287</v>
      </c>
      <c r="U154" s="157">
        <v>0.42</v>
      </c>
      <c r="V154" s="157">
        <f>ROUND(E154*U154,2)</f>
        <v>11.17</v>
      </c>
      <c r="W154" s="157"/>
      <c r="X154" s="157" t="s">
        <v>288</v>
      </c>
      <c r="Y154" s="157" t="s">
        <v>289</v>
      </c>
      <c r="Z154" s="146"/>
      <c r="AA154" s="146"/>
      <c r="AB154" s="146"/>
      <c r="AC154" s="146"/>
      <c r="AD154" s="146"/>
      <c r="AE154" s="146"/>
      <c r="AF154" s="146"/>
      <c r="AG154" s="146" t="s">
        <v>290</v>
      </c>
      <c r="AH154" s="146"/>
      <c r="AI154" s="146"/>
      <c r="AJ154" s="146"/>
      <c r="AK154" s="146"/>
      <c r="AL154" s="146"/>
      <c r="AM154" s="146"/>
      <c r="AN154" s="146"/>
      <c r="AO154" s="146"/>
      <c r="AP154" s="146"/>
      <c r="AQ154" s="146"/>
      <c r="AR154" s="146"/>
      <c r="AS154" s="146"/>
      <c r="AT154" s="146"/>
      <c r="AU154" s="146"/>
      <c r="AV154" s="146"/>
      <c r="AW154" s="146"/>
      <c r="AX154" s="146"/>
      <c r="AY154" s="146"/>
      <c r="AZ154" s="146"/>
      <c r="BA154" s="146"/>
      <c r="BB154" s="146"/>
      <c r="BC154" s="146"/>
      <c r="BD154" s="146"/>
      <c r="BE154" s="146"/>
      <c r="BF154" s="146"/>
      <c r="BG154" s="146"/>
      <c r="BH154" s="146"/>
    </row>
    <row r="155" spans="1:60" outlineLevel="2" x14ac:dyDescent="0.2">
      <c r="A155" s="153"/>
      <c r="B155" s="154"/>
      <c r="C155" s="192" t="s">
        <v>1079</v>
      </c>
      <c r="D155" s="188"/>
      <c r="E155" s="189">
        <v>26.6</v>
      </c>
      <c r="F155" s="157"/>
      <c r="G155" s="157"/>
      <c r="H155" s="157"/>
      <c r="I155" s="157"/>
      <c r="J155" s="157"/>
      <c r="K155" s="157"/>
      <c r="L155" s="157"/>
      <c r="M155" s="157"/>
      <c r="N155" s="156"/>
      <c r="O155" s="156"/>
      <c r="P155" s="156"/>
      <c r="Q155" s="156"/>
      <c r="R155" s="157"/>
      <c r="S155" s="157"/>
      <c r="T155" s="157"/>
      <c r="U155" s="157"/>
      <c r="V155" s="157"/>
      <c r="W155" s="157"/>
      <c r="X155" s="157"/>
      <c r="Y155" s="157"/>
      <c r="Z155" s="146"/>
      <c r="AA155" s="146"/>
      <c r="AB155" s="146"/>
      <c r="AC155" s="146"/>
      <c r="AD155" s="146"/>
      <c r="AE155" s="146"/>
      <c r="AF155" s="146"/>
      <c r="AG155" s="146" t="s">
        <v>353</v>
      </c>
      <c r="AH155" s="146">
        <v>0</v>
      </c>
      <c r="AI155" s="146"/>
      <c r="AJ155" s="146"/>
      <c r="AK155" s="146"/>
      <c r="AL155" s="146"/>
      <c r="AM155" s="146"/>
      <c r="AN155" s="146"/>
      <c r="AO155" s="146"/>
      <c r="AP155" s="146"/>
      <c r="AQ155" s="146"/>
      <c r="AR155" s="146"/>
      <c r="AS155" s="146"/>
      <c r="AT155" s="146"/>
      <c r="AU155" s="146"/>
      <c r="AV155" s="146"/>
      <c r="AW155" s="146"/>
      <c r="AX155" s="146"/>
      <c r="AY155" s="146"/>
      <c r="AZ155" s="146"/>
      <c r="BA155" s="146"/>
      <c r="BB155" s="146"/>
      <c r="BC155" s="146"/>
      <c r="BD155" s="146"/>
      <c r="BE155" s="146"/>
      <c r="BF155" s="146"/>
      <c r="BG155" s="146"/>
      <c r="BH155" s="146"/>
    </row>
    <row r="156" spans="1:60" x14ac:dyDescent="0.2">
      <c r="A156" s="160" t="s">
        <v>281</v>
      </c>
      <c r="B156" s="161" t="s">
        <v>191</v>
      </c>
      <c r="C156" s="182" t="s">
        <v>192</v>
      </c>
      <c r="D156" s="162"/>
      <c r="E156" s="163"/>
      <c r="F156" s="164"/>
      <c r="G156" s="164">
        <f>SUMIF(AG157:AG161,"&lt;&gt;NOR",G157:G161)</f>
        <v>0</v>
      </c>
      <c r="H156" s="164"/>
      <c r="I156" s="164">
        <f>SUM(I157:I161)</f>
        <v>0</v>
      </c>
      <c r="J156" s="164"/>
      <c r="K156" s="164">
        <f>SUM(K157:K161)</f>
        <v>0</v>
      </c>
      <c r="L156" s="164"/>
      <c r="M156" s="164">
        <f>SUM(M157:M161)</f>
        <v>0</v>
      </c>
      <c r="N156" s="163"/>
      <c r="O156" s="163">
        <f>SUM(O157:O161)</f>
        <v>0.98</v>
      </c>
      <c r="P156" s="163"/>
      <c r="Q156" s="163">
        <f>SUM(Q157:Q161)</f>
        <v>0</v>
      </c>
      <c r="R156" s="164"/>
      <c r="S156" s="164"/>
      <c r="T156" s="165"/>
      <c r="U156" s="159"/>
      <c r="V156" s="159">
        <f>SUM(V157:V161)</f>
        <v>61.260000000000005</v>
      </c>
      <c r="W156" s="159"/>
      <c r="X156" s="159"/>
      <c r="Y156" s="159"/>
      <c r="AG156" t="s">
        <v>282</v>
      </c>
    </row>
    <row r="157" spans="1:60" outlineLevel="1" x14ac:dyDescent="0.2">
      <c r="A157" s="174">
        <v>67</v>
      </c>
      <c r="B157" s="175" t="s">
        <v>1080</v>
      </c>
      <c r="C157" s="183" t="s">
        <v>1081</v>
      </c>
      <c r="D157" s="176" t="s">
        <v>350</v>
      </c>
      <c r="E157" s="177">
        <v>55</v>
      </c>
      <c r="F157" s="178"/>
      <c r="G157" s="179">
        <f>ROUND(E157*F157,2)</f>
        <v>0</v>
      </c>
      <c r="H157" s="178"/>
      <c r="I157" s="179">
        <f>ROUND(E157*H157,2)</f>
        <v>0</v>
      </c>
      <c r="J157" s="178"/>
      <c r="K157" s="179">
        <f>ROUND(E157*J157,2)</f>
        <v>0</v>
      </c>
      <c r="L157" s="179">
        <v>21</v>
      </c>
      <c r="M157" s="179">
        <f>G157*(1+L157/100)</f>
        <v>0</v>
      </c>
      <c r="N157" s="177">
        <v>1.58E-3</v>
      </c>
      <c r="O157" s="177">
        <f>ROUND(E157*N157,2)</f>
        <v>0.09</v>
      </c>
      <c r="P157" s="177">
        <v>0</v>
      </c>
      <c r="Q157" s="177">
        <f>ROUND(E157*P157,2)</f>
        <v>0</v>
      </c>
      <c r="R157" s="179"/>
      <c r="S157" s="179" t="s">
        <v>302</v>
      </c>
      <c r="T157" s="180" t="s">
        <v>351</v>
      </c>
      <c r="U157" s="157">
        <v>0.21</v>
      </c>
      <c r="V157" s="157">
        <f>ROUND(E157*U157,2)</f>
        <v>11.55</v>
      </c>
      <c r="W157" s="157"/>
      <c r="X157" s="157" t="s">
        <v>288</v>
      </c>
      <c r="Y157" s="157" t="s">
        <v>289</v>
      </c>
      <c r="Z157" s="146"/>
      <c r="AA157" s="146"/>
      <c r="AB157" s="146"/>
      <c r="AC157" s="146"/>
      <c r="AD157" s="146"/>
      <c r="AE157" s="146"/>
      <c r="AF157" s="146"/>
      <c r="AG157" s="146" t="s">
        <v>290</v>
      </c>
      <c r="AH157" s="146"/>
      <c r="AI157" s="146"/>
      <c r="AJ157" s="146"/>
      <c r="AK157" s="146"/>
      <c r="AL157" s="146"/>
      <c r="AM157" s="146"/>
      <c r="AN157" s="146"/>
      <c r="AO157" s="146"/>
      <c r="AP157" s="146"/>
      <c r="AQ157" s="146"/>
      <c r="AR157" s="146"/>
      <c r="AS157" s="146"/>
      <c r="AT157" s="146"/>
      <c r="AU157" s="146"/>
      <c r="AV157" s="146"/>
      <c r="AW157" s="146"/>
      <c r="AX157" s="146"/>
      <c r="AY157" s="146"/>
      <c r="AZ157" s="146"/>
      <c r="BA157" s="146"/>
      <c r="BB157" s="146"/>
      <c r="BC157" s="146"/>
      <c r="BD157" s="146"/>
      <c r="BE157" s="146"/>
      <c r="BF157" s="146"/>
      <c r="BG157" s="146"/>
      <c r="BH157" s="146"/>
    </row>
    <row r="158" spans="1:60" outlineLevel="1" x14ac:dyDescent="0.2">
      <c r="A158" s="174">
        <v>68</v>
      </c>
      <c r="B158" s="175" t="s">
        <v>1082</v>
      </c>
      <c r="C158" s="183" t="s">
        <v>1083</v>
      </c>
      <c r="D158" s="176" t="s">
        <v>350</v>
      </c>
      <c r="E158" s="177">
        <v>64</v>
      </c>
      <c r="F158" s="178"/>
      <c r="G158" s="179">
        <f>ROUND(E158*F158,2)</f>
        <v>0</v>
      </c>
      <c r="H158" s="178"/>
      <c r="I158" s="179">
        <f>ROUND(E158*H158,2)</f>
        <v>0</v>
      </c>
      <c r="J158" s="178"/>
      <c r="K158" s="179">
        <f>ROUND(E158*J158,2)</f>
        <v>0</v>
      </c>
      <c r="L158" s="179">
        <v>21</v>
      </c>
      <c r="M158" s="179">
        <f>G158*(1+L158/100)</f>
        <v>0</v>
      </c>
      <c r="N158" s="177">
        <v>4.0000000000000003E-5</v>
      </c>
      <c r="O158" s="177">
        <f>ROUND(E158*N158,2)</f>
        <v>0</v>
      </c>
      <c r="P158" s="177">
        <v>0</v>
      </c>
      <c r="Q158" s="177">
        <f>ROUND(E158*P158,2)</f>
        <v>0</v>
      </c>
      <c r="R158" s="179"/>
      <c r="S158" s="179" t="s">
        <v>302</v>
      </c>
      <c r="T158" s="180" t="s">
        <v>351</v>
      </c>
      <c r="U158" s="157">
        <v>0.308</v>
      </c>
      <c r="V158" s="157">
        <f>ROUND(E158*U158,2)</f>
        <v>19.71</v>
      </c>
      <c r="W158" s="157"/>
      <c r="X158" s="157" t="s">
        <v>288</v>
      </c>
      <c r="Y158" s="157" t="s">
        <v>289</v>
      </c>
      <c r="Z158" s="146"/>
      <c r="AA158" s="146"/>
      <c r="AB158" s="146"/>
      <c r="AC158" s="146"/>
      <c r="AD158" s="146"/>
      <c r="AE158" s="146"/>
      <c r="AF158" s="146"/>
      <c r="AG158" s="146" t="s">
        <v>290</v>
      </c>
      <c r="AH158" s="146"/>
      <c r="AI158" s="146"/>
      <c r="AJ158" s="146"/>
      <c r="AK158" s="146"/>
      <c r="AL158" s="146"/>
      <c r="AM158" s="146"/>
      <c r="AN158" s="146"/>
      <c r="AO158" s="146"/>
      <c r="AP158" s="146"/>
      <c r="AQ158" s="146"/>
      <c r="AR158" s="146"/>
      <c r="AS158" s="146"/>
      <c r="AT158" s="146"/>
      <c r="AU158" s="146"/>
      <c r="AV158" s="146"/>
      <c r="AW158" s="146"/>
      <c r="AX158" s="146"/>
      <c r="AY158" s="146"/>
      <c r="AZ158" s="146"/>
      <c r="BA158" s="146"/>
      <c r="BB158" s="146"/>
      <c r="BC158" s="146"/>
      <c r="BD158" s="146"/>
      <c r="BE158" s="146"/>
      <c r="BF158" s="146"/>
      <c r="BG158" s="146"/>
      <c r="BH158" s="146"/>
    </row>
    <row r="159" spans="1:60" outlineLevel="1" x14ac:dyDescent="0.2">
      <c r="A159" s="174">
        <v>69</v>
      </c>
      <c r="B159" s="175" t="s">
        <v>1084</v>
      </c>
      <c r="C159" s="183" t="s">
        <v>1085</v>
      </c>
      <c r="D159" s="176" t="s">
        <v>1086</v>
      </c>
      <c r="E159" s="177">
        <v>30</v>
      </c>
      <c r="F159" s="178"/>
      <c r="G159" s="179">
        <f>ROUND(E159*F159,2)</f>
        <v>0</v>
      </c>
      <c r="H159" s="178"/>
      <c r="I159" s="179">
        <f>ROUND(E159*H159,2)</f>
        <v>0</v>
      </c>
      <c r="J159" s="178"/>
      <c r="K159" s="179">
        <f>ROUND(E159*J159,2)</f>
        <v>0</v>
      </c>
      <c r="L159" s="179">
        <v>21</v>
      </c>
      <c r="M159" s="179">
        <f>G159*(1+L159/100)</f>
        <v>0</v>
      </c>
      <c r="N159" s="177">
        <v>0</v>
      </c>
      <c r="O159" s="177">
        <f>ROUND(E159*N159,2)</f>
        <v>0</v>
      </c>
      <c r="P159" s="177">
        <v>0</v>
      </c>
      <c r="Q159" s="177">
        <f>ROUND(E159*P159,2)</f>
        <v>0</v>
      </c>
      <c r="R159" s="179"/>
      <c r="S159" s="179" t="s">
        <v>302</v>
      </c>
      <c r="T159" s="180" t="s">
        <v>351</v>
      </c>
      <c r="U159" s="157">
        <v>1</v>
      </c>
      <c r="V159" s="157">
        <f>ROUND(E159*U159,2)</f>
        <v>30</v>
      </c>
      <c r="W159" s="157"/>
      <c r="X159" s="157" t="s">
        <v>288</v>
      </c>
      <c r="Y159" s="157" t="s">
        <v>289</v>
      </c>
      <c r="Z159" s="146"/>
      <c r="AA159" s="146"/>
      <c r="AB159" s="146"/>
      <c r="AC159" s="146"/>
      <c r="AD159" s="146"/>
      <c r="AE159" s="146"/>
      <c r="AF159" s="146"/>
      <c r="AG159" s="146" t="s">
        <v>290</v>
      </c>
      <c r="AH159" s="146"/>
      <c r="AI159" s="146"/>
      <c r="AJ159" s="146"/>
      <c r="AK159" s="146"/>
      <c r="AL159" s="146"/>
      <c r="AM159" s="146"/>
      <c r="AN159" s="146"/>
      <c r="AO159" s="146"/>
      <c r="AP159" s="146"/>
      <c r="AQ159" s="146"/>
      <c r="AR159" s="146"/>
      <c r="AS159" s="146"/>
      <c r="AT159" s="146"/>
      <c r="AU159" s="146"/>
      <c r="AV159" s="146"/>
      <c r="AW159" s="146"/>
      <c r="AX159" s="146"/>
      <c r="AY159" s="146"/>
      <c r="AZ159" s="146"/>
      <c r="BA159" s="146"/>
      <c r="BB159" s="146"/>
      <c r="BC159" s="146"/>
      <c r="BD159" s="146"/>
      <c r="BE159" s="146"/>
      <c r="BF159" s="146"/>
      <c r="BG159" s="146"/>
      <c r="BH159" s="146"/>
    </row>
    <row r="160" spans="1:60" ht="22.5" outlineLevel="1" x14ac:dyDescent="0.2">
      <c r="A160" s="174">
        <v>70</v>
      </c>
      <c r="B160" s="175" t="s">
        <v>1087</v>
      </c>
      <c r="C160" s="183" t="s">
        <v>1088</v>
      </c>
      <c r="D160" s="176" t="s">
        <v>350</v>
      </c>
      <c r="E160" s="177">
        <v>10</v>
      </c>
      <c r="F160" s="178"/>
      <c r="G160" s="179">
        <f>ROUND(E160*F160,2)</f>
        <v>0</v>
      </c>
      <c r="H160" s="178"/>
      <c r="I160" s="179">
        <f>ROUND(E160*H160,2)</f>
        <v>0</v>
      </c>
      <c r="J160" s="178"/>
      <c r="K160" s="179">
        <f>ROUND(E160*J160,2)</f>
        <v>0</v>
      </c>
      <c r="L160" s="179">
        <v>21</v>
      </c>
      <c r="M160" s="179">
        <f>G160*(1+L160/100)</f>
        <v>0</v>
      </c>
      <c r="N160" s="177">
        <v>8.9370000000000005E-2</v>
      </c>
      <c r="O160" s="177">
        <f>ROUND(E160*N160,2)</f>
        <v>0.89</v>
      </c>
      <c r="P160" s="177">
        <v>0</v>
      </c>
      <c r="Q160" s="177">
        <f>ROUND(E160*P160,2)</f>
        <v>0</v>
      </c>
      <c r="R160" s="179"/>
      <c r="S160" s="179" t="s">
        <v>286</v>
      </c>
      <c r="T160" s="180" t="s">
        <v>287</v>
      </c>
      <c r="U160" s="157">
        <v>0</v>
      </c>
      <c r="V160" s="157">
        <f>ROUND(E160*U160,2)</f>
        <v>0</v>
      </c>
      <c r="W160" s="157"/>
      <c r="X160" s="157" t="s">
        <v>288</v>
      </c>
      <c r="Y160" s="157" t="s">
        <v>289</v>
      </c>
      <c r="Z160" s="146"/>
      <c r="AA160" s="146"/>
      <c r="AB160" s="146"/>
      <c r="AC160" s="146"/>
      <c r="AD160" s="146"/>
      <c r="AE160" s="146"/>
      <c r="AF160" s="146"/>
      <c r="AG160" s="146" t="s">
        <v>290</v>
      </c>
      <c r="AH160" s="146"/>
      <c r="AI160" s="146"/>
      <c r="AJ160" s="146"/>
      <c r="AK160" s="146"/>
      <c r="AL160" s="146"/>
      <c r="AM160" s="146"/>
      <c r="AN160" s="146"/>
      <c r="AO160" s="146"/>
      <c r="AP160" s="146"/>
      <c r="AQ160" s="146"/>
      <c r="AR160" s="146"/>
      <c r="AS160" s="146"/>
      <c r="AT160" s="146"/>
      <c r="AU160" s="146"/>
      <c r="AV160" s="146"/>
      <c r="AW160" s="146"/>
      <c r="AX160" s="146"/>
      <c r="AY160" s="146"/>
      <c r="AZ160" s="146"/>
      <c r="BA160" s="146"/>
      <c r="BB160" s="146"/>
      <c r="BC160" s="146"/>
      <c r="BD160" s="146"/>
      <c r="BE160" s="146"/>
      <c r="BF160" s="146"/>
      <c r="BG160" s="146"/>
      <c r="BH160" s="146"/>
    </row>
    <row r="161" spans="1:60" outlineLevel="1" x14ac:dyDescent="0.2">
      <c r="A161" s="174">
        <v>71</v>
      </c>
      <c r="B161" s="175" t="s">
        <v>637</v>
      </c>
      <c r="C161" s="183" t="s">
        <v>1089</v>
      </c>
      <c r="D161" s="176" t="s">
        <v>639</v>
      </c>
      <c r="E161" s="177">
        <v>1</v>
      </c>
      <c r="F161" s="178"/>
      <c r="G161" s="179">
        <f>ROUND(E161*F161,2)</f>
        <v>0</v>
      </c>
      <c r="H161" s="178"/>
      <c r="I161" s="179">
        <f>ROUND(E161*H161,2)</f>
        <v>0</v>
      </c>
      <c r="J161" s="178"/>
      <c r="K161" s="179">
        <f>ROUND(E161*J161,2)</f>
        <v>0</v>
      </c>
      <c r="L161" s="179">
        <v>21</v>
      </c>
      <c r="M161" s="179">
        <f>G161*(1+L161/100)</f>
        <v>0</v>
      </c>
      <c r="N161" s="177">
        <v>0</v>
      </c>
      <c r="O161" s="177">
        <f>ROUND(E161*N161,2)</f>
        <v>0</v>
      </c>
      <c r="P161" s="177">
        <v>0</v>
      </c>
      <c r="Q161" s="177">
        <f>ROUND(E161*P161,2)</f>
        <v>0</v>
      </c>
      <c r="R161" s="179"/>
      <c r="S161" s="179" t="s">
        <v>286</v>
      </c>
      <c r="T161" s="180" t="s">
        <v>287</v>
      </c>
      <c r="U161" s="157">
        <v>0</v>
      </c>
      <c r="V161" s="157">
        <f>ROUND(E161*U161,2)</f>
        <v>0</v>
      </c>
      <c r="W161" s="157"/>
      <c r="X161" s="157" t="s">
        <v>288</v>
      </c>
      <c r="Y161" s="157" t="s">
        <v>289</v>
      </c>
      <c r="Z161" s="146"/>
      <c r="AA161" s="146"/>
      <c r="AB161" s="146"/>
      <c r="AC161" s="146"/>
      <c r="AD161" s="146"/>
      <c r="AE161" s="146"/>
      <c r="AF161" s="146"/>
      <c r="AG161" s="146" t="s">
        <v>290</v>
      </c>
      <c r="AH161" s="146"/>
      <c r="AI161" s="146"/>
      <c r="AJ161" s="146"/>
      <c r="AK161" s="146"/>
      <c r="AL161" s="146"/>
      <c r="AM161" s="146"/>
      <c r="AN161" s="146"/>
      <c r="AO161" s="146"/>
      <c r="AP161" s="146"/>
      <c r="AQ161" s="146"/>
      <c r="AR161" s="146"/>
      <c r="AS161" s="146"/>
      <c r="AT161" s="146"/>
      <c r="AU161" s="146"/>
      <c r="AV161" s="146"/>
      <c r="AW161" s="146"/>
      <c r="AX161" s="146"/>
      <c r="AY161" s="146"/>
      <c r="AZ161" s="146"/>
      <c r="BA161" s="146"/>
      <c r="BB161" s="146"/>
      <c r="BC161" s="146"/>
      <c r="BD161" s="146"/>
      <c r="BE161" s="146"/>
      <c r="BF161" s="146"/>
      <c r="BG161" s="146"/>
      <c r="BH161" s="146"/>
    </row>
    <row r="162" spans="1:60" ht="25.5" x14ac:dyDescent="0.2">
      <c r="A162" s="160" t="s">
        <v>281</v>
      </c>
      <c r="B162" s="161" t="s">
        <v>199</v>
      </c>
      <c r="C162" s="182" t="s">
        <v>200</v>
      </c>
      <c r="D162" s="162"/>
      <c r="E162" s="163"/>
      <c r="F162" s="164"/>
      <c r="G162" s="164">
        <f>SUMIF(AG163:AG166,"&lt;&gt;NOR",G163:G166)</f>
        <v>0</v>
      </c>
      <c r="H162" s="164"/>
      <c r="I162" s="164">
        <f>SUM(I163:I166)</f>
        <v>0</v>
      </c>
      <c r="J162" s="164"/>
      <c r="K162" s="164">
        <f>SUM(K163:K166)</f>
        <v>0</v>
      </c>
      <c r="L162" s="164"/>
      <c r="M162" s="164">
        <f>SUM(M163:M166)</f>
        <v>0</v>
      </c>
      <c r="N162" s="163"/>
      <c r="O162" s="163">
        <f>SUM(O163:O166)</f>
        <v>0</v>
      </c>
      <c r="P162" s="163"/>
      <c r="Q162" s="163">
        <f>SUM(Q163:Q166)</f>
        <v>0</v>
      </c>
      <c r="R162" s="164"/>
      <c r="S162" s="164"/>
      <c r="T162" s="165"/>
      <c r="U162" s="159"/>
      <c r="V162" s="159">
        <f>SUM(V163:V166)</f>
        <v>0.17</v>
      </c>
      <c r="W162" s="159"/>
      <c r="X162" s="159"/>
      <c r="Y162" s="159"/>
      <c r="AG162" t="s">
        <v>282</v>
      </c>
    </row>
    <row r="163" spans="1:60" outlineLevel="1" x14ac:dyDescent="0.2">
      <c r="A163" s="174">
        <v>72</v>
      </c>
      <c r="B163" s="175" t="s">
        <v>1090</v>
      </c>
      <c r="C163" s="183" t="s">
        <v>1091</v>
      </c>
      <c r="D163" s="176" t="s">
        <v>457</v>
      </c>
      <c r="E163" s="177">
        <v>1</v>
      </c>
      <c r="F163" s="178"/>
      <c r="G163" s="179">
        <f>ROUND(E163*F163,2)</f>
        <v>0</v>
      </c>
      <c r="H163" s="178"/>
      <c r="I163" s="179">
        <f>ROUND(E163*H163,2)</f>
        <v>0</v>
      </c>
      <c r="J163" s="178"/>
      <c r="K163" s="179">
        <f>ROUND(E163*J163,2)</f>
        <v>0</v>
      </c>
      <c r="L163" s="179">
        <v>21</v>
      </c>
      <c r="M163" s="179">
        <f>G163*(1+L163/100)</f>
        <v>0</v>
      </c>
      <c r="N163" s="177">
        <v>1.0000000000000001E-5</v>
      </c>
      <c r="O163" s="177">
        <f>ROUND(E163*N163,2)</f>
        <v>0</v>
      </c>
      <c r="P163" s="177">
        <v>0</v>
      </c>
      <c r="Q163" s="177">
        <f>ROUND(E163*P163,2)</f>
        <v>0</v>
      </c>
      <c r="R163" s="179"/>
      <c r="S163" s="179" t="s">
        <v>302</v>
      </c>
      <c r="T163" s="180" t="s">
        <v>351</v>
      </c>
      <c r="U163" s="157">
        <v>0.17</v>
      </c>
      <c r="V163" s="157">
        <f>ROUND(E163*U163,2)</f>
        <v>0.17</v>
      </c>
      <c r="W163" s="157"/>
      <c r="X163" s="157" t="s">
        <v>288</v>
      </c>
      <c r="Y163" s="157" t="s">
        <v>289</v>
      </c>
      <c r="Z163" s="146"/>
      <c r="AA163" s="146"/>
      <c r="AB163" s="146"/>
      <c r="AC163" s="146"/>
      <c r="AD163" s="146"/>
      <c r="AE163" s="146"/>
      <c r="AF163" s="146"/>
      <c r="AG163" s="146" t="s">
        <v>290</v>
      </c>
      <c r="AH163" s="146"/>
      <c r="AI163" s="146"/>
      <c r="AJ163" s="146"/>
      <c r="AK163" s="146"/>
      <c r="AL163" s="146"/>
      <c r="AM163" s="146"/>
      <c r="AN163" s="146"/>
      <c r="AO163" s="146"/>
      <c r="AP163" s="146"/>
      <c r="AQ163" s="146"/>
      <c r="AR163" s="146"/>
      <c r="AS163" s="146"/>
      <c r="AT163" s="146"/>
      <c r="AU163" s="146"/>
      <c r="AV163" s="146"/>
      <c r="AW163" s="146"/>
      <c r="AX163" s="146"/>
      <c r="AY163" s="146"/>
      <c r="AZ163" s="146"/>
      <c r="BA163" s="146"/>
      <c r="BB163" s="146"/>
      <c r="BC163" s="146"/>
      <c r="BD163" s="146"/>
      <c r="BE163" s="146"/>
      <c r="BF163" s="146"/>
      <c r="BG163" s="146"/>
      <c r="BH163" s="146"/>
    </row>
    <row r="164" spans="1:60" ht="22.5" outlineLevel="1" x14ac:dyDescent="0.2">
      <c r="A164" s="174">
        <v>73</v>
      </c>
      <c r="B164" s="175" t="s">
        <v>1092</v>
      </c>
      <c r="C164" s="183" t="s">
        <v>1093</v>
      </c>
      <c r="D164" s="176" t="s">
        <v>1094</v>
      </c>
      <c r="E164" s="177">
        <v>1</v>
      </c>
      <c r="F164" s="178"/>
      <c r="G164" s="179">
        <f>ROUND(E164*F164,2)</f>
        <v>0</v>
      </c>
      <c r="H164" s="178"/>
      <c r="I164" s="179">
        <f>ROUND(E164*H164,2)</f>
        <v>0</v>
      </c>
      <c r="J164" s="178"/>
      <c r="K164" s="179">
        <f>ROUND(E164*J164,2)</f>
        <v>0</v>
      </c>
      <c r="L164" s="179">
        <v>21</v>
      </c>
      <c r="M164" s="179">
        <f>G164*(1+L164/100)</f>
        <v>0</v>
      </c>
      <c r="N164" s="177">
        <v>0</v>
      </c>
      <c r="O164" s="177">
        <f>ROUND(E164*N164,2)</f>
        <v>0</v>
      </c>
      <c r="P164" s="177">
        <v>0</v>
      </c>
      <c r="Q164" s="177">
        <f>ROUND(E164*P164,2)</f>
        <v>0</v>
      </c>
      <c r="R164" s="179"/>
      <c r="S164" s="179" t="s">
        <v>286</v>
      </c>
      <c r="T164" s="180" t="s">
        <v>287</v>
      </c>
      <c r="U164" s="157">
        <v>0</v>
      </c>
      <c r="V164" s="157">
        <f>ROUND(E164*U164,2)</f>
        <v>0</v>
      </c>
      <c r="W164" s="157"/>
      <c r="X164" s="157" t="s">
        <v>288</v>
      </c>
      <c r="Y164" s="157" t="s">
        <v>289</v>
      </c>
      <c r="Z164" s="146"/>
      <c r="AA164" s="146"/>
      <c r="AB164" s="146"/>
      <c r="AC164" s="146"/>
      <c r="AD164" s="146"/>
      <c r="AE164" s="146"/>
      <c r="AF164" s="146"/>
      <c r="AG164" s="146" t="s">
        <v>290</v>
      </c>
      <c r="AH164" s="146"/>
      <c r="AI164" s="146"/>
      <c r="AJ164" s="146"/>
      <c r="AK164" s="146"/>
      <c r="AL164" s="146"/>
      <c r="AM164" s="146"/>
      <c r="AN164" s="146"/>
      <c r="AO164" s="146"/>
      <c r="AP164" s="146"/>
      <c r="AQ164" s="146"/>
      <c r="AR164" s="146"/>
      <c r="AS164" s="146"/>
      <c r="AT164" s="146"/>
      <c r="AU164" s="146"/>
      <c r="AV164" s="146"/>
      <c r="AW164" s="146"/>
      <c r="AX164" s="146"/>
      <c r="AY164" s="146"/>
      <c r="AZ164" s="146"/>
      <c r="BA164" s="146"/>
      <c r="BB164" s="146"/>
      <c r="BC164" s="146"/>
      <c r="BD164" s="146"/>
      <c r="BE164" s="146"/>
      <c r="BF164" s="146"/>
      <c r="BG164" s="146"/>
      <c r="BH164" s="146"/>
    </row>
    <row r="165" spans="1:60" outlineLevel="1" x14ac:dyDescent="0.2">
      <c r="A165" s="167">
        <v>74</v>
      </c>
      <c r="B165" s="168" t="s">
        <v>1095</v>
      </c>
      <c r="C165" s="184" t="s">
        <v>1096</v>
      </c>
      <c r="D165" s="169" t="s">
        <v>457</v>
      </c>
      <c r="E165" s="170">
        <v>1</v>
      </c>
      <c r="F165" s="171"/>
      <c r="G165" s="172">
        <f>ROUND(E165*F165,2)</f>
        <v>0</v>
      </c>
      <c r="H165" s="171"/>
      <c r="I165" s="172">
        <f>ROUND(E165*H165,2)</f>
        <v>0</v>
      </c>
      <c r="J165" s="171"/>
      <c r="K165" s="172">
        <f>ROUND(E165*J165,2)</f>
        <v>0</v>
      </c>
      <c r="L165" s="172">
        <v>21</v>
      </c>
      <c r="M165" s="172">
        <f>G165*(1+L165/100)</f>
        <v>0</v>
      </c>
      <c r="N165" s="170">
        <v>2.2000000000000001E-3</v>
      </c>
      <c r="O165" s="170">
        <f>ROUND(E165*N165,2)</f>
        <v>0</v>
      </c>
      <c r="P165" s="170">
        <v>0</v>
      </c>
      <c r="Q165" s="170">
        <f>ROUND(E165*P165,2)</f>
        <v>0</v>
      </c>
      <c r="R165" s="172" t="s">
        <v>401</v>
      </c>
      <c r="S165" s="172" t="s">
        <v>302</v>
      </c>
      <c r="T165" s="173" t="s">
        <v>351</v>
      </c>
      <c r="U165" s="157">
        <v>0</v>
      </c>
      <c r="V165" s="157">
        <f>ROUND(E165*U165,2)</f>
        <v>0</v>
      </c>
      <c r="W165" s="157"/>
      <c r="X165" s="157" t="s">
        <v>402</v>
      </c>
      <c r="Y165" s="157" t="s">
        <v>289</v>
      </c>
      <c r="Z165" s="146"/>
      <c r="AA165" s="146"/>
      <c r="AB165" s="146"/>
      <c r="AC165" s="146"/>
      <c r="AD165" s="146"/>
      <c r="AE165" s="146"/>
      <c r="AF165" s="146"/>
      <c r="AG165" s="146" t="s">
        <v>403</v>
      </c>
      <c r="AH165" s="146"/>
      <c r="AI165" s="146"/>
      <c r="AJ165" s="146"/>
      <c r="AK165" s="146"/>
      <c r="AL165" s="146"/>
      <c r="AM165" s="146"/>
      <c r="AN165" s="146"/>
      <c r="AO165" s="146"/>
      <c r="AP165" s="146"/>
      <c r="AQ165" s="146"/>
      <c r="AR165" s="146"/>
      <c r="AS165" s="146"/>
      <c r="AT165" s="146"/>
      <c r="AU165" s="146"/>
      <c r="AV165" s="146"/>
      <c r="AW165" s="146"/>
      <c r="AX165" s="146"/>
      <c r="AY165" s="146"/>
      <c r="AZ165" s="146"/>
      <c r="BA165" s="146"/>
      <c r="BB165" s="146"/>
      <c r="BC165" s="146"/>
      <c r="BD165" s="146"/>
      <c r="BE165" s="146"/>
      <c r="BF165" s="146"/>
      <c r="BG165" s="146"/>
      <c r="BH165" s="146"/>
    </row>
    <row r="166" spans="1:60" outlineLevel="2" x14ac:dyDescent="0.2">
      <c r="A166" s="153"/>
      <c r="B166" s="154"/>
      <c r="C166" s="192" t="s">
        <v>1097</v>
      </c>
      <c r="D166" s="188"/>
      <c r="E166" s="189">
        <v>1</v>
      </c>
      <c r="F166" s="157"/>
      <c r="G166" s="157"/>
      <c r="H166" s="157"/>
      <c r="I166" s="157"/>
      <c r="J166" s="157"/>
      <c r="K166" s="157"/>
      <c r="L166" s="157"/>
      <c r="M166" s="157"/>
      <c r="N166" s="156"/>
      <c r="O166" s="156"/>
      <c r="P166" s="156"/>
      <c r="Q166" s="156"/>
      <c r="R166" s="157"/>
      <c r="S166" s="157"/>
      <c r="T166" s="157"/>
      <c r="U166" s="157"/>
      <c r="V166" s="157"/>
      <c r="W166" s="157"/>
      <c r="X166" s="157"/>
      <c r="Y166" s="157"/>
      <c r="Z166" s="146"/>
      <c r="AA166" s="146"/>
      <c r="AB166" s="146"/>
      <c r="AC166" s="146"/>
      <c r="AD166" s="146"/>
      <c r="AE166" s="146"/>
      <c r="AF166" s="146"/>
      <c r="AG166" s="146" t="s">
        <v>353</v>
      </c>
      <c r="AH166" s="146">
        <v>5</v>
      </c>
      <c r="AI166" s="146"/>
      <c r="AJ166" s="146"/>
      <c r="AK166" s="146"/>
      <c r="AL166" s="146"/>
      <c r="AM166" s="146"/>
      <c r="AN166" s="146"/>
      <c r="AO166" s="146"/>
      <c r="AP166" s="146"/>
      <c r="AQ166" s="146"/>
      <c r="AR166" s="146"/>
      <c r="AS166" s="146"/>
      <c r="AT166" s="146"/>
      <c r="AU166" s="146"/>
      <c r="AV166" s="146"/>
      <c r="AW166" s="146"/>
      <c r="AX166" s="146"/>
      <c r="AY166" s="146"/>
      <c r="AZ166" s="146"/>
      <c r="BA166" s="146"/>
      <c r="BB166" s="146"/>
      <c r="BC166" s="146"/>
      <c r="BD166" s="146"/>
      <c r="BE166" s="146"/>
      <c r="BF166" s="146"/>
      <c r="BG166" s="146"/>
      <c r="BH166" s="146"/>
    </row>
    <row r="167" spans="1:60" x14ac:dyDescent="0.2">
      <c r="A167" s="160" t="s">
        <v>281</v>
      </c>
      <c r="B167" s="161" t="s">
        <v>201</v>
      </c>
      <c r="C167" s="182" t="s">
        <v>202</v>
      </c>
      <c r="D167" s="162"/>
      <c r="E167" s="163"/>
      <c r="F167" s="164"/>
      <c r="G167" s="164">
        <f>SUMIF(AG168:AG190,"&lt;&gt;NOR",G168:G190)</f>
        <v>0</v>
      </c>
      <c r="H167" s="164"/>
      <c r="I167" s="164">
        <f>SUM(I168:I190)</f>
        <v>0</v>
      </c>
      <c r="J167" s="164"/>
      <c r="K167" s="164">
        <f>SUM(K168:K190)</f>
        <v>0</v>
      </c>
      <c r="L167" s="164"/>
      <c r="M167" s="164">
        <f>SUM(M168:M190)</f>
        <v>0</v>
      </c>
      <c r="N167" s="163"/>
      <c r="O167" s="163">
        <f>SUM(O168:O190)</f>
        <v>0.14000000000000001</v>
      </c>
      <c r="P167" s="163"/>
      <c r="Q167" s="163">
        <f>SUM(Q168:Q190)</f>
        <v>173.54</v>
      </c>
      <c r="R167" s="164"/>
      <c r="S167" s="164"/>
      <c r="T167" s="165"/>
      <c r="U167" s="159"/>
      <c r="V167" s="159">
        <f>SUM(V168:V190)</f>
        <v>430.56999999999994</v>
      </c>
      <c r="W167" s="159"/>
      <c r="X167" s="159"/>
      <c r="Y167" s="159"/>
      <c r="AG167" t="s">
        <v>282</v>
      </c>
    </row>
    <row r="168" spans="1:60" outlineLevel="1" x14ac:dyDescent="0.2">
      <c r="A168" s="167">
        <v>75</v>
      </c>
      <c r="B168" s="168" t="s">
        <v>1098</v>
      </c>
      <c r="C168" s="184" t="s">
        <v>1099</v>
      </c>
      <c r="D168" s="169" t="s">
        <v>356</v>
      </c>
      <c r="E168" s="170">
        <v>14.895</v>
      </c>
      <c r="F168" s="171"/>
      <c r="G168" s="172">
        <f>ROUND(E168*F168,2)</f>
        <v>0</v>
      </c>
      <c r="H168" s="171"/>
      <c r="I168" s="172">
        <f>ROUND(E168*H168,2)</f>
        <v>0</v>
      </c>
      <c r="J168" s="171"/>
      <c r="K168" s="172">
        <f>ROUND(E168*J168,2)</f>
        <v>0</v>
      </c>
      <c r="L168" s="172">
        <v>21</v>
      </c>
      <c r="M168" s="172">
        <f>G168*(1+L168/100)</f>
        <v>0</v>
      </c>
      <c r="N168" s="170">
        <v>0</v>
      </c>
      <c r="O168" s="170">
        <f>ROUND(E168*N168,2)</f>
        <v>0</v>
      </c>
      <c r="P168" s="170">
        <v>2.4</v>
      </c>
      <c r="Q168" s="170">
        <f>ROUND(E168*P168,2)</f>
        <v>35.75</v>
      </c>
      <c r="R168" s="172"/>
      <c r="S168" s="172" t="s">
        <v>302</v>
      </c>
      <c r="T168" s="173" t="s">
        <v>351</v>
      </c>
      <c r="U168" s="157">
        <v>13.301</v>
      </c>
      <c r="V168" s="157">
        <f>ROUND(E168*U168,2)</f>
        <v>198.12</v>
      </c>
      <c r="W168" s="157"/>
      <c r="X168" s="157" t="s">
        <v>288</v>
      </c>
      <c r="Y168" s="157" t="s">
        <v>289</v>
      </c>
      <c r="Z168" s="146"/>
      <c r="AA168" s="146"/>
      <c r="AB168" s="146"/>
      <c r="AC168" s="146"/>
      <c r="AD168" s="146"/>
      <c r="AE168" s="146"/>
      <c r="AF168" s="146"/>
      <c r="AG168" s="146" t="s">
        <v>290</v>
      </c>
      <c r="AH168" s="146"/>
      <c r="AI168" s="146"/>
      <c r="AJ168" s="146"/>
      <c r="AK168" s="146"/>
      <c r="AL168" s="146"/>
      <c r="AM168" s="146"/>
      <c r="AN168" s="146"/>
      <c r="AO168" s="146"/>
      <c r="AP168" s="146"/>
      <c r="AQ168" s="146"/>
      <c r="AR168" s="146"/>
      <c r="AS168" s="146"/>
      <c r="AT168" s="146"/>
      <c r="AU168" s="146"/>
      <c r="AV168" s="146"/>
      <c r="AW168" s="146"/>
      <c r="AX168" s="146"/>
      <c r="AY168" s="146"/>
      <c r="AZ168" s="146"/>
      <c r="BA168" s="146"/>
      <c r="BB168" s="146"/>
      <c r="BC168" s="146"/>
      <c r="BD168" s="146"/>
      <c r="BE168" s="146"/>
      <c r="BF168" s="146"/>
      <c r="BG168" s="146"/>
      <c r="BH168" s="146"/>
    </row>
    <row r="169" spans="1:60" outlineLevel="2" x14ac:dyDescent="0.2">
      <c r="A169" s="153"/>
      <c r="B169" s="154"/>
      <c r="C169" s="192" t="s">
        <v>1100</v>
      </c>
      <c r="D169" s="188"/>
      <c r="E169" s="189">
        <v>1.92</v>
      </c>
      <c r="F169" s="157"/>
      <c r="G169" s="157"/>
      <c r="H169" s="157"/>
      <c r="I169" s="157"/>
      <c r="J169" s="157"/>
      <c r="K169" s="157"/>
      <c r="L169" s="157"/>
      <c r="M169" s="157"/>
      <c r="N169" s="156"/>
      <c r="O169" s="156"/>
      <c r="P169" s="156"/>
      <c r="Q169" s="156"/>
      <c r="R169" s="157"/>
      <c r="S169" s="157"/>
      <c r="T169" s="157"/>
      <c r="U169" s="157"/>
      <c r="V169" s="157"/>
      <c r="W169" s="157"/>
      <c r="X169" s="157"/>
      <c r="Y169" s="157"/>
      <c r="Z169" s="146"/>
      <c r="AA169" s="146"/>
      <c r="AB169" s="146"/>
      <c r="AC169" s="146"/>
      <c r="AD169" s="146"/>
      <c r="AE169" s="146"/>
      <c r="AF169" s="146"/>
      <c r="AG169" s="146" t="s">
        <v>353</v>
      </c>
      <c r="AH169" s="146">
        <v>0</v>
      </c>
      <c r="AI169" s="146"/>
      <c r="AJ169" s="146"/>
      <c r="AK169" s="146"/>
      <c r="AL169" s="146"/>
      <c r="AM169" s="146"/>
      <c r="AN169" s="146"/>
      <c r="AO169" s="146"/>
      <c r="AP169" s="146"/>
      <c r="AQ169" s="146"/>
      <c r="AR169" s="146"/>
      <c r="AS169" s="146"/>
      <c r="AT169" s="146"/>
      <c r="AU169" s="146"/>
      <c r="AV169" s="146"/>
      <c r="AW169" s="146"/>
      <c r="AX169" s="146"/>
      <c r="AY169" s="146"/>
      <c r="AZ169" s="146"/>
      <c r="BA169" s="146"/>
      <c r="BB169" s="146"/>
      <c r="BC169" s="146"/>
      <c r="BD169" s="146"/>
      <c r="BE169" s="146"/>
      <c r="BF169" s="146"/>
      <c r="BG169" s="146"/>
      <c r="BH169" s="146"/>
    </row>
    <row r="170" spans="1:60" outlineLevel="3" x14ac:dyDescent="0.2">
      <c r="A170" s="153"/>
      <c r="B170" s="154"/>
      <c r="C170" s="192" t="s">
        <v>1101</v>
      </c>
      <c r="D170" s="188"/>
      <c r="E170" s="189">
        <v>12.975</v>
      </c>
      <c r="F170" s="157"/>
      <c r="G170" s="157"/>
      <c r="H170" s="157"/>
      <c r="I170" s="157"/>
      <c r="J170" s="157"/>
      <c r="K170" s="157"/>
      <c r="L170" s="157"/>
      <c r="M170" s="157"/>
      <c r="N170" s="156"/>
      <c r="O170" s="156"/>
      <c r="P170" s="156"/>
      <c r="Q170" s="156"/>
      <c r="R170" s="157"/>
      <c r="S170" s="157"/>
      <c r="T170" s="157"/>
      <c r="U170" s="157"/>
      <c r="V170" s="157"/>
      <c r="W170" s="157"/>
      <c r="X170" s="157"/>
      <c r="Y170" s="157"/>
      <c r="Z170" s="146"/>
      <c r="AA170" s="146"/>
      <c r="AB170" s="146"/>
      <c r="AC170" s="146"/>
      <c r="AD170" s="146"/>
      <c r="AE170" s="146"/>
      <c r="AF170" s="146"/>
      <c r="AG170" s="146" t="s">
        <v>353</v>
      </c>
      <c r="AH170" s="146">
        <v>0</v>
      </c>
      <c r="AI170" s="146"/>
      <c r="AJ170" s="146"/>
      <c r="AK170" s="146"/>
      <c r="AL170" s="146"/>
      <c r="AM170" s="146"/>
      <c r="AN170" s="146"/>
      <c r="AO170" s="146"/>
      <c r="AP170" s="146"/>
      <c r="AQ170" s="146"/>
      <c r="AR170" s="146"/>
      <c r="AS170" s="146"/>
      <c r="AT170" s="146"/>
      <c r="AU170" s="146"/>
      <c r="AV170" s="146"/>
      <c r="AW170" s="146"/>
      <c r="AX170" s="146"/>
      <c r="AY170" s="146"/>
      <c r="AZ170" s="146"/>
      <c r="BA170" s="146"/>
      <c r="BB170" s="146"/>
      <c r="BC170" s="146"/>
      <c r="BD170" s="146"/>
      <c r="BE170" s="146"/>
      <c r="BF170" s="146"/>
      <c r="BG170" s="146"/>
      <c r="BH170" s="146"/>
    </row>
    <row r="171" spans="1:60" outlineLevel="1" x14ac:dyDescent="0.2">
      <c r="A171" s="167">
        <v>76</v>
      </c>
      <c r="B171" s="168" t="s">
        <v>1102</v>
      </c>
      <c r="C171" s="184" t="s">
        <v>1103</v>
      </c>
      <c r="D171" s="169" t="s">
        <v>356</v>
      </c>
      <c r="E171" s="170">
        <v>46.164169999999999</v>
      </c>
      <c r="F171" s="171"/>
      <c r="G171" s="172">
        <f>ROUND(E171*F171,2)</f>
        <v>0</v>
      </c>
      <c r="H171" s="171"/>
      <c r="I171" s="172">
        <f>ROUND(E171*H171,2)</f>
        <v>0</v>
      </c>
      <c r="J171" s="171"/>
      <c r="K171" s="172">
        <f>ROUND(E171*J171,2)</f>
        <v>0</v>
      </c>
      <c r="L171" s="172">
        <v>21</v>
      </c>
      <c r="M171" s="172">
        <f>G171*(1+L171/100)</f>
        <v>0</v>
      </c>
      <c r="N171" s="170">
        <v>1.2800000000000001E-3</v>
      </c>
      <c r="O171" s="170">
        <f>ROUND(E171*N171,2)</f>
        <v>0.06</v>
      </c>
      <c r="P171" s="170">
        <v>1.8</v>
      </c>
      <c r="Q171" s="170">
        <f>ROUND(E171*P171,2)</f>
        <v>83.1</v>
      </c>
      <c r="R171" s="172"/>
      <c r="S171" s="172" t="s">
        <v>302</v>
      </c>
      <c r="T171" s="173" t="s">
        <v>351</v>
      </c>
      <c r="U171" s="157">
        <v>1.52</v>
      </c>
      <c r="V171" s="157">
        <f>ROUND(E171*U171,2)</f>
        <v>70.17</v>
      </c>
      <c r="W171" s="157"/>
      <c r="X171" s="157" t="s">
        <v>288</v>
      </c>
      <c r="Y171" s="157" t="s">
        <v>289</v>
      </c>
      <c r="Z171" s="146"/>
      <c r="AA171" s="146"/>
      <c r="AB171" s="146"/>
      <c r="AC171" s="146"/>
      <c r="AD171" s="146"/>
      <c r="AE171" s="146"/>
      <c r="AF171" s="146"/>
      <c r="AG171" s="146" t="s">
        <v>290</v>
      </c>
      <c r="AH171" s="146"/>
      <c r="AI171" s="146"/>
      <c r="AJ171" s="146"/>
      <c r="AK171" s="146"/>
      <c r="AL171" s="146"/>
      <c r="AM171" s="146"/>
      <c r="AN171" s="146"/>
      <c r="AO171" s="146"/>
      <c r="AP171" s="146"/>
      <c r="AQ171" s="146"/>
      <c r="AR171" s="146"/>
      <c r="AS171" s="146"/>
      <c r="AT171" s="146"/>
      <c r="AU171" s="146"/>
      <c r="AV171" s="146"/>
      <c r="AW171" s="146"/>
      <c r="AX171" s="146"/>
      <c r="AY171" s="146"/>
      <c r="AZ171" s="146"/>
      <c r="BA171" s="146"/>
      <c r="BB171" s="146"/>
      <c r="BC171" s="146"/>
      <c r="BD171" s="146"/>
      <c r="BE171" s="146"/>
      <c r="BF171" s="146"/>
      <c r="BG171" s="146"/>
      <c r="BH171" s="146"/>
    </row>
    <row r="172" spans="1:60" outlineLevel="2" x14ac:dyDescent="0.2">
      <c r="A172" s="153"/>
      <c r="B172" s="154"/>
      <c r="C172" s="192" t="s">
        <v>1104</v>
      </c>
      <c r="D172" s="188"/>
      <c r="E172" s="189">
        <v>44.16948</v>
      </c>
      <c r="F172" s="157"/>
      <c r="G172" s="157"/>
      <c r="H172" s="157"/>
      <c r="I172" s="157"/>
      <c r="J172" s="157"/>
      <c r="K172" s="157"/>
      <c r="L172" s="157"/>
      <c r="M172" s="157"/>
      <c r="N172" s="156"/>
      <c r="O172" s="156"/>
      <c r="P172" s="156"/>
      <c r="Q172" s="156"/>
      <c r="R172" s="157"/>
      <c r="S172" s="157"/>
      <c r="T172" s="157"/>
      <c r="U172" s="157"/>
      <c r="V172" s="157"/>
      <c r="W172" s="157"/>
      <c r="X172" s="157"/>
      <c r="Y172" s="157"/>
      <c r="Z172" s="146"/>
      <c r="AA172" s="146"/>
      <c r="AB172" s="146"/>
      <c r="AC172" s="146"/>
      <c r="AD172" s="146"/>
      <c r="AE172" s="146"/>
      <c r="AF172" s="146"/>
      <c r="AG172" s="146" t="s">
        <v>353</v>
      </c>
      <c r="AH172" s="146">
        <v>0</v>
      </c>
      <c r="AI172" s="146"/>
      <c r="AJ172" s="146"/>
      <c r="AK172" s="146"/>
      <c r="AL172" s="146"/>
      <c r="AM172" s="146"/>
      <c r="AN172" s="146"/>
      <c r="AO172" s="146"/>
      <c r="AP172" s="146"/>
      <c r="AQ172" s="146"/>
      <c r="AR172" s="146"/>
      <c r="AS172" s="146"/>
      <c r="AT172" s="146"/>
      <c r="AU172" s="146"/>
      <c r="AV172" s="146"/>
      <c r="AW172" s="146"/>
      <c r="AX172" s="146"/>
      <c r="AY172" s="146"/>
      <c r="AZ172" s="146"/>
      <c r="BA172" s="146"/>
      <c r="BB172" s="146"/>
      <c r="BC172" s="146"/>
      <c r="BD172" s="146"/>
      <c r="BE172" s="146"/>
      <c r="BF172" s="146"/>
      <c r="BG172" s="146"/>
      <c r="BH172" s="146"/>
    </row>
    <row r="173" spans="1:60" outlineLevel="3" x14ac:dyDescent="0.2">
      <c r="A173" s="153"/>
      <c r="B173" s="154"/>
      <c r="C173" s="192" t="s">
        <v>1105</v>
      </c>
      <c r="D173" s="188"/>
      <c r="E173" s="189">
        <v>1.9946900000000001</v>
      </c>
      <c r="F173" s="157"/>
      <c r="G173" s="157"/>
      <c r="H173" s="157"/>
      <c r="I173" s="157"/>
      <c r="J173" s="157"/>
      <c r="K173" s="157"/>
      <c r="L173" s="157"/>
      <c r="M173" s="157"/>
      <c r="N173" s="156"/>
      <c r="O173" s="156"/>
      <c r="P173" s="156"/>
      <c r="Q173" s="156"/>
      <c r="R173" s="157"/>
      <c r="S173" s="157"/>
      <c r="T173" s="157"/>
      <c r="U173" s="157"/>
      <c r="V173" s="157"/>
      <c r="W173" s="157"/>
      <c r="X173" s="157"/>
      <c r="Y173" s="157"/>
      <c r="Z173" s="146"/>
      <c r="AA173" s="146"/>
      <c r="AB173" s="146"/>
      <c r="AC173" s="146"/>
      <c r="AD173" s="146"/>
      <c r="AE173" s="146"/>
      <c r="AF173" s="146"/>
      <c r="AG173" s="146" t="s">
        <v>353</v>
      </c>
      <c r="AH173" s="146">
        <v>0</v>
      </c>
      <c r="AI173" s="146"/>
      <c r="AJ173" s="146"/>
      <c r="AK173" s="146"/>
      <c r="AL173" s="146"/>
      <c r="AM173" s="146"/>
      <c r="AN173" s="146"/>
      <c r="AO173" s="146"/>
      <c r="AP173" s="146"/>
      <c r="AQ173" s="146"/>
      <c r="AR173" s="146"/>
      <c r="AS173" s="146"/>
      <c r="AT173" s="146"/>
      <c r="AU173" s="146"/>
      <c r="AV173" s="146"/>
      <c r="AW173" s="146"/>
      <c r="AX173" s="146"/>
      <c r="AY173" s="146"/>
      <c r="AZ173" s="146"/>
      <c r="BA173" s="146"/>
      <c r="BB173" s="146"/>
      <c r="BC173" s="146"/>
      <c r="BD173" s="146"/>
      <c r="BE173" s="146"/>
      <c r="BF173" s="146"/>
      <c r="BG173" s="146"/>
      <c r="BH173" s="146"/>
    </row>
    <row r="174" spans="1:60" outlineLevel="1" x14ac:dyDescent="0.2">
      <c r="A174" s="167">
        <v>77</v>
      </c>
      <c r="B174" s="168" t="s">
        <v>1106</v>
      </c>
      <c r="C174" s="184" t="s">
        <v>1107</v>
      </c>
      <c r="D174" s="169" t="s">
        <v>356</v>
      </c>
      <c r="E174" s="170">
        <v>11.461499999999999</v>
      </c>
      <c r="F174" s="171"/>
      <c r="G174" s="172">
        <f>ROUND(E174*F174,2)</f>
        <v>0</v>
      </c>
      <c r="H174" s="171"/>
      <c r="I174" s="172">
        <f>ROUND(E174*H174,2)</f>
        <v>0</v>
      </c>
      <c r="J174" s="171"/>
      <c r="K174" s="172">
        <f>ROUND(E174*J174,2)</f>
        <v>0</v>
      </c>
      <c r="L174" s="172">
        <v>21</v>
      </c>
      <c r="M174" s="172">
        <f>G174*(1+L174/100)</f>
        <v>0</v>
      </c>
      <c r="N174" s="170">
        <v>6.6600000000000001E-3</v>
      </c>
      <c r="O174" s="170">
        <f>ROUND(E174*N174,2)</f>
        <v>0.08</v>
      </c>
      <c r="P174" s="170">
        <v>2.4</v>
      </c>
      <c r="Q174" s="170">
        <f>ROUND(E174*P174,2)</f>
        <v>27.51</v>
      </c>
      <c r="R174" s="172"/>
      <c r="S174" s="172" t="s">
        <v>302</v>
      </c>
      <c r="T174" s="173" t="s">
        <v>351</v>
      </c>
      <c r="U174" s="157">
        <v>6.72</v>
      </c>
      <c r="V174" s="157">
        <f>ROUND(E174*U174,2)</f>
        <v>77.02</v>
      </c>
      <c r="W174" s="157"/>
      <c r="X174" s="157" t="s">
        <v>288</v>
      </c>
      <c r="Y174" s="157" t="s">
        <v>289</v>
      </c>
      <c r="Z174" s="146"/>
      <c r="AA174" s="146"/>
      <c r="AB174" s="146"/>
      <c r="AC174" s="146"/>
      <c r="AD174" s="146"/>
      <c r="AE174" s="146"/>
      <c r="AF174" s="146"/>
      <c r="AG174" s="146" t="s">
        <v>290</v>
      </c>
      <c r="AH174" s="146"/>
      <c r="AI174" s="146"/>
      <c r="AJ174" s="146"/>
      <c r="AK174" s="146"/>
      <c r="AL174" s="146"/>
      <c r="AM174" s="146"/>
      <c r="AN174" s="146"/>
      <c r="AO174" s="146"/>
      <c r="AP174" s="146"/>
      <c r="AQ174" s="146"/>
      <c r="AR174" s="146"/>
      <c r="AS174" s="146"/>
      <c r="AT174" s="146"/>
      <c r="AU174" s="146"/>
      <c r="AV174" s="146"/>
      <c r="AW174" s="146"/>
      <c r="AX174" s="146"/>
      <c r="AY174" s="146"/>
      <c r="AZ174" s="146"/>
      <c r="BA174" s="146"/>
      <c r="BB174" s="146"/>
      <c r="BC174" s="146"/>
      <c r="BD174" s="146"/>
      <c r="BE174" s="146"/>
      <c r="BF174" s="146"/>
      <c r="BG174" s="146"/>
      <c r="BH174" s="146"/>
    </row>
    <row r="175" spans="1:60" outlineLevel="2" x14ac:dyDescent="0.2">
      <c r="A175" s="153"/>
      <c r="B175" s="154"/>
      <c r="C175" s="192" t="s">
        <v>1108</v>
      </c>
      <c r="D175" s="188"/>
      <c r="E175" s="189">
        <v>11.461499999999999</v>
      </c>
      <c r="F175" s="157"/>
      <c r="G175" s="157"/>
      <c r="H175" s="157"/>
      <c r="I175" s="157"/>
      <c r="J175" s="157"/>
      <c r="K175" s="157"/>
      <c r="L175" s="157"/>
      <c r="M175" s="157"/>
      <c r="N175" s="156"/>
      <c r="O175" s="156"/>
      <c r="P175" s="156"/>
      <c r="Q175" s="156"/>
      <c r="R175" s="157"/>
      <c r="S175" s="157"/>
      <c r="T175" s="157"/>
      <c r="U175" s="157"/>
      <c r="V175" s="157"/>
      <c r="W175" s="157"/>
      <c r="X175" s="157"/>
      <c r="Y175" s="157"/>
      <c r="Z175" s="146"/>
      <c r="AA175" s="146"/>
      <c r="AB175" s="146"/>
      <c r="AC175" s="146"/>
      <c r="AD175" s="146"/>
      <c r="AE175" s="146"/>
      <c r="AF175" s="146"/>
      <c r="AG175" s="146" t="s">
        <v>353</v>
      </c>
      <c r="AH175" s="146">
        <v>0</v>
      </c>
      <c r="AI175" s="146"/>
      <c r="AJ175" s="146"/>
      <c r="AK175" s="146"/>
      <c r="AL175" s="146"/>
      <c r="AM175" s="146"/>
      <c r="AN175" s="146"/>
      <c r="AO175" s="146"/>
      <c r="AP175" s="146"/>
      <c r="AQ175" s="146"/>
      <c r="AR175" s="146"/>
      <c r="AS175" s="146"/>
      <c r="AT175" s="146"/>
      <c r="AU175" s="146"/>
      <c r="AV175" s="146"/>
      <c r="AW175" s="146"/>
      <c r="AX175" s="146"/>
      <c r="AY175" s="146"/>
      <c r="AZ175" s="146"/>
      <c r="BA175" s="146"/>
      <c r="BB175" s="146"/>
      <c r="BC175" s="146"/>
      <c r="BD175" s="146"/>
      <c r="BE175" s="146"/>
      <c r="BF175" s="146"/>
      <c r="BG175" s="146"/>
      <c r="BH175" s="146"/>
    </row>
    <row r="176" spans="1:60" outlineLevel="1" x14ac:dyDescent="0.2">
      <c r="A176" s="167">
        <v>78</v>
      </c>
      <c r="B176" s="168" t="s">
        <v>1109</v>
      </c>
      <c r="C176" s="184" t="s">
        <v>1110</v>
      </c>
      <c r="D176" s="169" t="s">
        <v>356</v>
      </c>
      <c r="E176" s="170">
        <v>11.8</v>
      </c>
      <c r="F176" s="171"/>
      <c r="G176" s="172">
        <f>ROUND(E176*F176,2)</f>
        <v>0</v>
      </c>
      <c r="H176" s="171"/>
      <c r="I176" s="172">
        <f>ROUND(E176*H176,2)</f>
        <v>0</v>
      </c>
      <c r="J176" s="171"/>
      <c r="K176" s="172">
        <f>ROUND(E176*J176,2)</f>
        <v>0</v>
      </c>
      <c r="L176" s="172">
        <v>21</v>
      </c>
      <c r="M176" s="172">
        <f>G176*(1+L176/100)</f>
        <v>0</v>
      </c>
      <c r="N176" s="170">
        <v>0</v>
      </c>
      <c r="O176" s="170">
        <f>ROUND(E176*N176,2)</f>
        <v>0</v>
      </c>
      <c r="P176" s="170">
        <v>2.2000000000000002</v>
      </c>
      <c r="Q176" s="170">
        <f>ROUND(E176*P176,2)</f>
        <v>25.96</v>
      </c>
      <c r="R176" s="172"/>
      <c r="S176" s="172" t="s">
        <v>302</v>
      </c>
      <c r="T176" s="173" t="s">
        <v>351</v>
      </c>
      <c r="U176" s="157">
        <v>5.867</v>
      </c>
      <c r="V176" s="157">
        <f>ROUND(E176*U176,2)</f>
        <v>69.23</v>
      </c>
      <c r="W176" s="157"/>
      <c r="X176" s="157" t="s">
        <v>288</v>
      </c>
      <c r="Y176" s="157" t="s">
        <v>289</v>
      </c>
      <c r="Z176" s="146"/>
      <c r="AA176" s="146"/>
      <c r="AB176" s="146"/>
      <c r="AC176" s="146"/>
      <c r="AD176" s="146"/>
      <c r="AE176" s="146"/>
      <c r="AF176" s="146"/>
      <c r="AG176" s="146" t="s">
        <v>290</v>
      </c>
      <c r="AH176" s="146"/>
      <c r="AI176" s="146"/>
      <c r="AJ176" s="146"/>
      <c r="AK176" s="146"/>
      <c r="AL176" s="146"/>
      <c r="AM176" s="146"/>
      <c r="AN176" s="146"/>
      <c r="AO176" s="146"/>
      <c r="AP176" s="146"/>
      <c r="AQ176" s="146"/>
      <c r="AR176" s="146"/>
      <c r="AS176" s="146"/>
      <c r="AT176" s="146"/>
      <c r="AU176" s="146"/>
      <c r="AV176" s="146"/>
      <c r="AW176" s="146"/>
      <c r="AX176" s="146"/>
      <c r="AY176" s="146"/>
      <c r="AZ176" s="146"/>
      <c r="BA176" s="146"/>
      <c r="BB176" s="146"/>
      <c r="BC176" s="146"/>
      <c r="BD176" s="146"/>
      <c r="BE176" s="146"/>
      <c r="BF176" s="146"/>
      <c r="BG176" s="146"/>
      <c r="BH176" s="146"/>
    </row>
    <row r="177" spans="1:60" outlineLevel="2" x14ac:dyDescent="0.2">
      <c r="A177" s="153"/>
      <c r="B177" s="154"/>
      <c r="C177" s="192" t="s">
        <v>1111</v>
      </c>
      <c r="D177" s="188"/>
      <c r="E177" s="189">
        <v>11.8</v>
      </c>
      <c r="F177" s="157"/>
      <c r="G177" s="157"/>
      <c r="H177" s="157"/>
      <c r="I177" s="157"/>
      <c r="J177" s="157"/>
      <c r="K177" s="157"/>
      <c r="L177" s="157"/>
      <c r="M177" s="157"/>
      <c r="N177" s="156"/>
      <c r="O177" s="156"/>
      <c r="P177" s="156"/>
      <c r="Q177" s="156"/>
      <c r="R177" s="157"/>
      <c r="S177" s="157"/>
      <c r="T177" s="157"/>
      <c r="U177" s="157"/>
      <c r="V177" s="157"/>
      <c r="W177" s="157"/>
      <c r="X177" s="157"/>
      <c r="Y177" s="157"/>
      <c r="Z177" s="146"/>
      <c r="AA177" s="146"/>
      <c r="AB177" s="146"/>
      <c r="AC177" s="146"/>
      <c r="AD177" s="146"/>
      <c r="AE177" s="146"/>
      <c r="AF177" s="146"/>
      <c r="AG177" s="146" t="s">
        <v>353</v>
      </c>
      <c r="AH177" s="146">
        <v>0</v>
      </c>
      <c r="AI177" s="146"/>
      <c r="AJ177" s="146"/>
      <c r="AK177" s="146"/>
      <c r="AL177" s="146"/>
      <c r="AM177" s="146"/>
      <c r="AN177" s="146"/>
      <c r="AO177" s="146"/>
      <c r="AP177" s="146"/>
      <c r="AQ177" s="146"/>
      <c r="AR177" s="146"/>
      <c r="AS177" s="146"/>
      <c r="AT177" s="146"/>
      <c r="AU177" s="146"/>
      <c r="AV177" s="146"/>
      <c r="AW177" s="146"/>
      <c r="AX177" s="146"/>
      <c r="AY177" s="146"/>
      <c r="AZ177" s="146"/>
      <c r="BA177" s="146"/>
      <c r="BB177" s="146"/>
      <c r="BC177" s="146"/>
      <c r="BD177" s="146"/>
      <c r="BE177" s="146"/>
      <c r="BF177" s="146"/>
      <c r="BG177" s="146"/>
      <c r="BH177" s="146"/>
    </row>
    <row r="178" spans="1:60" outlineLevel="1" x14ac:dyDescent="0.2">
      <c r="A178" s="167">
        <v>79</v>
      </c>
      <c r="B178" s="168" t="s">
        <v>1112</v>
      </c>
      <c r="C178" s="184" t="s">
        <v>1113</v>
      </c>
      <c r="D178" s="169" t="s">
        <v>350</v>
      </c>
      <c r="E178" s="170">
        <v>3</v>
      </c>
      <c r="F178" s="171"/>
      <c r="G178" s="172">
        <f>ROUND(E178*F178,2)</f>
        <v>0</v>
      </c>
      <c r="H178" s="171"/>
      <c r="I178" s="172">
        <f>ROUND(E178*H178,2)</f>
        <v>0</v>
      </c>
      <c r="J178" s="171"/>
      <c r="K178" s="172">
        <f>ROUND(E178*J178,2)</f>
        <v>0</v>
      </c>
      <c r="L178" s="172">
        <v>21</v>
      </c>
      <c r="M178" s="172">
        <f>G178*(1+L178/100)</f>
        <v>0</v>
      </c>
      <c r="N178" s="170">
        <v>0</v>
      </c>
      <c r="O178" s="170">
        <f>ROUND(E178*N178,2)</f>
        <v>0</v>
      </c>
      <c r="P178" s="170">
        <v>0.26400000000000001</v>
      </c>
      <c r="Q178" s="170">
        <f>ROUND(E178*P178,2)</f>
        <v>0.79</v>
      </c>
      <c r="R178" s="172"/>
      <c r="S178" s="172" t="s">
        <v>302</v>
      </c>
      <c r="T178" s="173" t="s">
        <v>351</v>
      </c>
      <c r="U178" s="157">
        <v>1.8149999999999999</v>
      </c>
      <c r="V178" s="157">
        <f>ROUND(E178*U178,2)</f>
        <v>5.45</v>
      </c>
      <c r="W178" s="157"/>
      <c r="X178" s="157" t="s">
        <v>288</v>
      </c>
      <c r="Y178" s="157" t="s">
        <v>289</v>
      </c>
      <c r="Z178" s="146"/>
      <c r="AA178" s="146"/>
      <c r="AB178" s="146"/>
      <c r="AC178" s="146"/>
      <c r="AD178" s="146"/>
      <c r="AE178" s="146"/>
      <c r="AF178" s="146"/>
      <c r="AG178" s="146" t="s">
        <v>290</v>
      </c>
      <c r="AH178" s="146"/>
      <c r="AI178" s="146"/>
      <c r="AJ178" s="146"/>
      <c r="AK178" s="146"/>
      <c r="AL178" s="146"/>
      <c r="AM178" s="146"/>
      <c r="AN178" s="146"/>
      <c r="AO178" s="146"/>
      <c r="AP178" s="146"/>
      <c r="AQ178" s="146"/>
      <c r="AR178" s="146"/>
      <c r="AS178" s="146"/>
      <c r="AT178" s="146"/>
      <c r="AU178" s="146"/>
      <c r="AV178" s="146"/>
      <c r="AW178" s="146"/>
      <c r="AX178" s="146"/>
      <c r="AY178" s="146"/>
      <c r="AZ178" s="146"/>
      <c r="BA178" s="146"/>
      <c r="BB178" s="146"/>
      <c r="BC178" s="146"/>
      <c r="BD178" s="146"/>
      <c r="BE178" s="146"/>
      <c r="BF178" s="146"/>
      <c r="BG178" s="146"/>
      <c r="BH178" s="146"/>
    </row>
    <row r="179" spans="1:60" outlineLevel="2" x14ac:dyDescent="0.2">
      <c r="A179" s="153"/>
      <c r="B179" s="154"/>
      <c r="C179" s="192" t="s">
        <v>1114</v>
      </c>
      <c r="D179" s="188"/>
      <c r="E179" s="189">
        <v>3</v>
      </c>
      <c r="F179" s="157"/>
      <c r="G179" s="157"/>
      <c r="H179" s="157"/>
      <c r="I179" s="157"/>
      <c r="J179" s="157"/>
      <c r="K179" s="157"/>
      <c r="L179" s="157"/>
      <c r="M179" s="157"/>
      <c r="N179" s="156"/>
      <c r="O179" s="156"/>
      <c r="P179" s="156"/>
      <c r="Q179" s="156"/>
      <c r="R179" s="157"/>
      <c r="S179" s="157"/>
      <c r="T179" s="157"/>
      <c r="U179" s="157"/>
      <c r="V179" s="157"/>
      <c r="W179" s="157"/>
      <c r="X179" s="157"/>
      <c r="Y179" s="157"/>
      <c r="Z179" s="146"/>
      <c r="AA179" s="146"/>
      <c r="AB179" s="146"/>
      <c r="AC179" s="146"/>
      <c r="AD179" s="146"/>
      <c r="AE179" s="146"/>
      <c r="AF179" s="146"/>
      <c r="AG179" s="146" t="s">
        <v>353</v>
      </c>
      <c r="AH179" s="146">
        <v>0</v>
      </c>
      <c r="AI179" s="146"/>
      <c r="AJ179" s="146"/>
      <c r="AK179" s="146"/>
      <c r="AL179" s="146"/>
      <c r="AM179" s="146"/>
      <c r="AN179" s="146"/>
      <c r="AO179" s="146"/>
      <c r="AP179" s="146"/>
      <c r="AQ179" s="146"/>
      <c r="AR179" s="146"/>
      <c r="AS179" s="146"/>
      <c r="AT179" s="146"/>
      <c r="AU179" s="146"/>
      <c r="AV179" s="146"/>
      <c r="AW179" s="146"/>
      <c r="AX179" s="146"/>
      <c r="AY179" s="146"/>
      <c r="AZ179" s="146"/>
      <c r="BA179" s="146"/>
      <c r="BB179" s="146"/>
      <c r="BC179" s="146"/>
      <c r="BD179" s="146"/>
      <c r="BE179" s="146"/>
      <c r="BF179" s="146"/>
      <c r="BG179" s="146"/>
      <c r="BH179" s="146"/>
    </row>
    <row r="180" spans="1:60" outlineLevel="1" x14ac:dyDescent="0.2">
      <c r="A180" s="174">
        <v>80</v>
      </c>
      <c r="B180" s="175" t="s">
        <v>1115</v>
      </c>
      <c r="C180" s="183" t="s">
        <v>1116</v>
      </c>
      <c r="D180" s="176" t="s">
        <v>457</v>
      </c>
      <c r="E180" s="177">
        <v>2</v>
      </c>
      <c r="F180" s="178"/>
      <c r="G180" s="179">
        <f>ROUND(E180*F180,2)</f>
        <v>0</v>
      </c>
      <c r="H180" s="178"/>
      <c r="I180" s="179">
        <f>ROUND(E180*H180,2)</f>
        <v>0</v>
      </c>
      <c r="J180" s="178"/>
      <c r="K180" s="179">
        <f>ROUND(E180*J180,2)</f>
        <v>0</v>
      </c>
      <c r="L180" s="179">
        <v>21</v>
      </c>
      <c r="M180" s="179">
        <f>G180*(1+L180/100)</f>
        <v>0</v>
      </c>
      <c r="N180" s="177">
        <v>0</v>
      </c>
      <c r="O180" s="177">
        <f>ROUND(E180*N180,2)</f>
        <v>0</v>
      </c>
      <c r="P180" s="177">
        <v>0</v>
      </c>
      <c r="Q180" s="177">
        <f>ROUND(E180*P180,2)</f>
        <v>0</v>
      </c>
      <c r="R180" s="179"/>
      <c r="S180" s="179" t="s">
        <v>302</v>
      </c>
      <c r="T180" s="180" t="s">
        <v>351</v>
      </c>
      <c r="U180" s="157">
        <v>0.08</v>
      </c>
      <c r="V180" s="157">
        <f>ROUND(E180*U180,2)</f>
        <v>0.16</v>
      </c>
      <c r="W180" s="157"/>
      <c r="X180" s="157" t="s">
        <v>288</v>
      </c>
      <c r="Y180" s="157" t="s">
        <v>289</v>
      </c>
      <c r="Z180" s="146"/>
      <c r="AA180" s="146"/>
      <c r="AB180" s="146"/>
      <c r="AC180" s="146"/>
      <c r="AD180" s="146"/>
      <c r="AE180" s="146"/>
      <c r="AF180" s="146"/>
      <c r="AG180" s="146" t="s">
        <v>290</v>
      </c>
      <c r="AH180" s="146"/>
      <c r="AI180" s="146"/>
      <c r="AJ180" s="146"/>
      <c r="AK180" s="146"/>
      <c r="AL180" s="146"/>
      <c r="AM180" s="146"/>
      <c r="AN180" s="146"/>
      <c r="AO180" s="146"/>
      <c r="AP180" s="146"/>
      <c r="AQ180" s="146"/>
      <c r="AR180" s="146"/>
      <c r="AS180" s="146"/>
      <c r="AT180" s="146"/>
      <c r="AU180" s="146"/>
      <c r="AV180" s="146"/>
      <c r="AW180" s="146"/>
      <c r="AX180" s="146"/>
      <c r="AY180" s="146"/>
      <c r="AZ180" s="146"/>
      <c r="BA180" s="146"/>
      <c r="BB180" s="146"/>
      <c r="BC180" s="146"/>
      <c r="BD180" s="146"/>
      <c r="BE180" s="146"/>
      <c r="BF180" s="146"/>
      <c r="BG180" s="146"/>
      <c r="BH180" s="146"/>
    </row>
    <row r="181" spans="1:60" outlineLevel="1" x14ac:dyDescent="0.2">
      <c r="A181" s="167">
        <v>81</v>
      </c>
      <c r="B181" s="168" t="s">
        <v>1117</v>
      </c>
      <c r="C181" s="184" t="s">
        <v>1118</v>
      </c>
      <c r="D181" s="169" t="s">
        <v>350</v>
      </c>
      <c r="E181" s="170">
        <v>3.1520000000000001</v>
      </c>
      <c r="F181" s="171"/>
      <c r="G181" s="172">
        <f>ROUND(E181*F181,2)</f>
        <v>0</v>
      </c>
      <c r="H181" s="171"/>
      <c r="I181" s="172">
        <f>ROUND(E181*H181,2)</f>
        <v>0</v>
      </c>
      <c r="J181" s="171"/>
      <c r="K181" s="172">
        <f>ROUND(E181*J181,2)</f>
        <v>0</v>
      </c>
      <c r="L181" s="172">
        <v>21</v>
      </c>
      <c r="M181" s="172">
        <f>G181*(1+L181/100)</f>
        <v>0</v>
      </c>
      <c r="N181" s="170">
        <v>1.17E-3</v>
      </c>
      <c r="O181" s="170">
        <f>ROUND(E181*N181,2)</f>
        <v>0</v>
      </c>
      <c r="P181" s="170">
        <v>7.5999999999999998E-2</v>
      </c>
      <c r="Q181" s="170">
        <f>ROUND(E181*P181,2)</f>
        <v>0.24</v>
      </c>
      <c r="R181" s="172"/>
      <c r="S181" s="172" t="s">
        <v>302</v>
      </c>
      <c r="T181" s="173" t="s">
        <v>351</v>
      </c>
      <c r="U181" s="157">
        <v>0.93899999999999995</v>
      </c>
      <c r="V181" s="157">
        <f>ROUND(E181*U181,2)</f>
        <v>2.96</v>
      </c>
      <c r="W181" s="157"/>
      <c r="X181" s="157" t="s">
        <v>288</v>
      </c>
      <c r="Y181" s="157" t="s">
        <v>289</v>
      </c>
      <c r="Z181" s="146"/>
      <c r="AA181" s="146"/>
      <c r="AB181" s="146"/>
      <c r="AC181" s="146"/>
      <c r="AD181" s="146"/>
      <c r="AE181" s="146"/>
      <c r="AF181" s="146"/>
      <c r="AG181" s="146" t="s">
        <v>290</v>
      </c>
      <c r="AH181" s="146"/>
      <c r="AI181" s="146"/>
      <c r="AJ181" s="146"/>
      <c r="AK181" s="146"/>
      <c r="AL181" s="146"/>
      <c r="AM181" s="146"/>
      <c r="AN181" s="146"/>
      <c r="AO181" s="146"/>
      <c r="AP181" s="146"/>
      <c r="AQ181" s="146"/>
      <c r="AR181" s="146"/>
      <c r="AS181" s="146"/>
      <c r="AT181" s="146"/>
      <c r="AU181" s="146"/>
      <c r="AV181" s="146"/>
      <c r="AW181" s="146"/>
      <c r="AX181" s="146"/>
      <c r="AY181" s="146"/>
      <c r="AZ181" s="146"/>
      <c r="BA181" s="146"/>
      <c r="BB181" s="146"/>
      <c r="BC181" s="146"/>
      <c r="BD181" s="146"/>
      <c r="BE181" s="146"/>
      <c r="BF181" s="146"/>
      <c r="BG181" s="146"/>
      <c r="BH181" s="146"/>
    </row>
    <row r="182" spans="1:60" outlineLevel="2" x14ac:dyDescent="0.2">
      <c r="A182" s="153"/>
      <c r="B182" s="154"/>
      <c r="C182" s="192" t="s">
        <v>1119</v>
      </c>
      <c r="D182" s="188"/>
      <c r="E182" s="189">
        <v>3.1520000000000001</v>
      </c>
      <c r="F182" s="157"/>
      <c r="G182" s="157"/>
      <c r="H182" s="157"/>
      <c r="I182" s="157"/>
      <c r="J182" s="157"/>
      <c r="K182" s="157"/>
      <c r="L182" s="157"/>
      <c r="M182" s="157"/>
      <c r="N182" s="156"/>
      <c r="O182" s="156"/>
      <c r="P182" s="156"/>
      <c r="Q182" s="156"/>
      <c r="R182" s="157"/>
      <c r="S182" s="157"/>
      <c r="T182" s="157"/>
      <c r="U182" s="157"/>
      <c r="V182" s="157"/>
      <c r="W182" s="157"/>
      <c r="X182" s="157"/>
      <c r="Y182" s="157"/>
      <c r="Z182" s="146"/>
      <c r="AA182" s="146"/>
      <c r="AB182" s="146"/>
      <c r="AC182" s="146"/>
      <c r="AD182" s="146"/>
      <c r="AE182" s="146"/>
      <c r="AF182" s="146"/>
      <c r="AG182" s="146" t="s">
        <v>353</v>
      </c>
      <c r="AH182" s="146">
        <v>0</v>
      </c>
      <c r="AI182" s="146"/>
      <c r="AJ182" s="146"/>
      <c r="AK182" s="146"/>
      <c r="AL182" s="146"/>
      <c r="AM182" s="146"/>
      <c r="AN182" s="146"/>
      <c r="AO182" s="146"/>
      <c r="AP182" s="146"/>
      <c r="AQ182" s="146"/>
      <c r="AR182" s="146"/>
      <c r="AS182" s="146"/>
      <c r="AT182" s="146"/>
      <c r="AU182" s="146"/>
      <c r="AV182" s="146"/>
      <c r="AW182" s="146"/>
      <c r="AX182" s="146"/>
      <c r="AY182" s="146"/>
      <c r="AZ182" s="146"/>
      <c r="BA182" s="146"/>
      <c r="BB182" s="146"/>
      <c r="BC182" s="146"/>
      <c r="BD182" s="146"/>
      <c r="BE182" s="146"/>
      <c r="BF182" s="146"/>
      <c r="BG182" s="146"/>
      <c r="BH182" s="146"/>
    </row>
    <row r="183" spans="1:60" outlineLevel="1" x14ac:dyDescent="0.2">
      <c r="A183" s="167">
        <v>82</v>
      </c>
      <c r="B183" s="168" t="s">
        <v>1120</v>
      </c>
      <c r="C183" s="184" t="s">
        <v>1121</v>
      </c>
      <c r="D183" s="169" t="s">
        <v>423</v>
      </c>
      <c r="E183" s="170">
        <v>3.5</v>
      </c>
      <c r="F183" s="171"/>
      <c r="G183" s="172">
        <f>ROUND(E183*F183,2)</f>
        <v>0</v>
      </c>
      <c r="H183" s="171"/>
      <c r="I183" s="172">
        <f>ROUND(E183*H183,2)</f>
        <v>0</v>
      </c>
      <c r="J183" s="171"/>
      <c r="K183" s="172">
        <f>ROUND(E183*J183,2)</f>
        <v>0</v>
      </c>
      <c r="L183" s="172">
        <v>21</v>
      </c>
      <c r="M183" s="172">
        <f>G183*(1+L183/100)</f>
        <v>0</v>
      </c>
      <c r="N183" s="170">
        <v>0</v>
      </c>
      <c r="O183" s="170">
        <f>ROUND(E183*N183,2)</f>
        <v>0</v>
      </c>
      <c r="P183" s="170">
        <v>4.6000000000000001E-4</v>
      </c>
      <c r="Q183" s="170">
        <f>ROUND(E183*P183,2)</f>
        <v>0</v>
      </c>
      <c r="R183" s="172"/>
      <c r="S183" s="172" t="s">
        <v>302</v>
      </c>
      <c r="T183" s="173" t="s">
        <v>351</v>
      </c>
      <c r="U183" s="157">
        <v>0.9</v>
      </c>
      <c r="V183" s="157">
        <f>ROUND(E183*U183,2)</f>
        <v>3.15</v>
      </c>
      <c r="W183" s="157"/>
      <c r="X183" s="157" t="s">
        <v>288</v>
      </c>
      <c r="Y183" s="157" t="s">
        <v>289</v>
      </c>
      <c r="Z183" s="146"/>
      <c r="AA183" s="146"/>
      <c r="AB183" s="146"/>
      <c r="AC183" s="146"/>
      <c r="AD183" s="146"/>
      <c r="AE183" s="146"/>
      <c r="AF183" s="146"/>
      <c r="AG183" s="146" t="s">
        <v>290</v>
      </c>
      <c r="AH183" s="146"/>
      <c r="AI183" s="146"/>
      <c r="AJ183" s="146"/>
      <c r="AK183" s="146"/>
      <c r="AL183" s="146"/>
      <c r="AM183" s="146"/>
      <c r="AN183" s="146"/>
      <c r="AO183" s="146"/>
      <c r="AP183" s="146"/>
      <c r="AQ183" s="146"/>
      <c r="AR183" s="146"/>
      <c r="AS183" s="146"/>
      <c r="AT183" s="146"/>
      <c r="AU183" s="146"/>
      <c r="AV183" s="146"/>
      <c r="AW183" s="146"/>
      <c r="AX183" s="146"/>
      <c r="AY183" s="146"/>
      <c r="AZ183" s="146"/>
      <c r="BA183" s="146"/>
      <c r="BB183" s="146"/>
      <c r="BC183" s="146"/>
      <c r="BD183" s="146"/>
      <c r="BE183" s="146"/>
      <c r="BF183" s="146"/>
      <c r="BG183" s="146"/>
      <c r="BH183" s="146"/>
    </row>
    <row r="184" spans="1:60" outlineLevel="2" x14ac:dyDescent="0.2">
      <c r="A184" s="153"/>
      <c r="B184" s="154"/>
      <c r="C184" s="192" t="s">
        <v>1122</v>
      </c>
      <c r="D184" s="188"/>
      <c r="E184" s="189">
        <v>3.5</v>
      </c>
      <c r="F184" s="157"/>
      <c r="G184" s="157"/>
      <c r="H184" s="157"/>
      <c r="I184" s="157"/>
      <c r="J184" s="157"/>
      <c r="K184" s="157"/>
      <c r="L184" s="157"/>
      <c r="M184" s="157"/>
      <c r="N184" s="156"/>
      <c r="O184" s="156"/>
      <c r="P184" s="156"/>
      <c r="Q184" s="156"/>
      <c r="R184" s="157"/>
      <c r="S184" s="157"/>
      <c r="T184" s="157"/>
      <c r="U184" s="157"/>
      <c r="V184" s="157"/>
      <c r="W184" s="157"/>
      <c r="X184" s="157"/>
      <c r="Y184" s="157"/>
      <c r="Z184" s="146"/>
      <c r="AA184" s="146"/>
      <c r="AB184" s="146"/>
      <c r="AC184" s="146"/>
      <c r="AD184" s="146"/>
      <c r="AE184" s="146"/>
      <c r="AF184" s="146"/>
      <c r="AG184" s="146" t="s">
        <v>353</v>
      </c>
      <c r="AH184" s="146">
        <v>0</v>
      </c>
      <c r="AI184" s="146"/>
      <c r="AJ184" s="146"/>
      <c r="AK184" s="146"/>
      <c r="AL184" s="146"/>
      <c r="AM184" s="146"/>
      <c r="AN184" s="146"/>
      <c r="AO184" s="146"/>
      <c r="AP184" s="146"/>
      <c r="AQ184" s="146"/>
      <c r="AR184" s="146"/>
      <c r="AS184" s="146"/>
      <c r="AT184" s="146"/>
      <c r="AU184" s="146"/>
      <c r="AV184" s="146"/>
      <c r="AW184" s="146"/>
      <c r="AX184" s="146"/>
      <c r="AY184" s="146"/>
      <c r="AZ184" s="146"/>
      <c r="BA184" s="146"/>
      <c r="BB184" s="146"/>
      <c r="BC184" s="146"/>
      <c r="BD184" s="146"/>
      <c r="BE184" s="146"/>
      <c r="BF184" s="146"/>
      <c r="BG184" s="146"/>
      <c r="BH184" s="146"/>
    </row>
    <row r="185" spans="1:60" outlineLevel="1" x14ac:dyDescent="0.2">
      <c r="A185" s="167">
        <v>83</v>
      </c>
      <c r="B185" s="168" t="s">
        <v>1123</v>
      </c>
      <c r="C185" s="184" t="s">
        <v>1124</v>
      </c>
      <c r="D185" s="169" t="s">
        <v>457</v>
      </c>
      <c r="E185" s="170">
        <v>4</v>
      </c>
      <c r="F185" s="171"/>
      <c r="G185" s="172">
        <f>ROUND(E185*F185,2)</f>
        <v>0</v>
      </c>
      <c r="H185" s="171"/>
      <c r="I185" s="172">
        <f>ROUND(E185*H185,2)</f>
        <v>0</v>
      </c>
      <c r="J185" s="171"/>
      <c r="K185" s="172">
        <f>ROUND(E185*J185,2)</f>
        <v>0</v>
      </c>
      <c r="L185" s="172">
        <v>21</v>
      </c>
      <c r="M185" s="172">
        <f>G185*(1+L185/100)</f>
        <v>0</v>
      </c>
      <c r="N185" s="170">
        <v>3.4000000000000002E-4</v>
      </c>
      <c r="O185" s="170">
        <f>ROUND(E185*N185,2)</f>
        <v>0</v>
      </c>
      <c r="P185" s="170">
        <v>3.1E-2</v>
      </c>
      <c r="Q185" s="170">
        <f>ROUND(E185*P185,2)</f>
        <v>0.12</v>
      </c>
      <c r="R185" s="172"/>
      <c r="S185" s="172" t="s">
        <v>302</v>
      </c>
      <c r="T185" s="173" t="s">
        <v>351</v>
      </c>
      <c r="U185" s="157">
        <v>0.32</v>
      </c>
      <c r="V185" s="157">
        <f>ROUND(E185*U185,2)</f>
        <v>1.28</v>
      </c>
      <c r="W185" s="157"/>
      <c r="X185" s="157" t="s">
        <v>288</v>
      </c>
      <c r="Y185" s="157" t="s">
        <v>289</v>
      </c>
      <c r="Z185" s="146"/>
      <c r="AA185" s="146"/>
      <c r="AB185" s="146"/>
      <c r="AC185" s="146"/>
      <c r="AD185" s="146"/>
      <c r="AE185" s="146"/>
      <c r="AF185" s="146"/>
      <c r="AG185" s="146" t="s">
        <v>290</v>
      </c>
      <c r="AH185" s="146"/>
      <c r="AI185" s="146"/>
      <c r="AJ185" s="146"/>
      <c r="AK185" s="146"/>
      <c r="AL185" s="146"/>
      <c r="AM185" s="146"/>
      <c r="AN185" s="146"/>
      <c r="AO185" s="146"/>
      <c r="AP185" s="146"/>
      <c r="AQ185" s="146"/>
      <c r="AR185" s="146"/>
      <c r="AS185" s="146"/>
      <c r="AT185" s="146"/>
      <c r="AU185" s="146"/>
      <c r="AV185" s="146"/>
      <c r="AW185" s="146"/>
      <c r="AX185" s="146"/>
      <c r="AY185" s="146"/>
      <c r="AZ185" s="146"/>
      <c r="BA185" s="146"/>
      <c r="BB185" s="146"/>
      <c r="BC185" s="146"/>
      <c r="BD185" s="146"/>
      <c r="BE185" s="146"/>
      <c r="BF185" s="146"/>
      <c r="BG185" s="146"/>
      <c r="BH185" s="146"/>
    </row>
    <row r="186" spans="1:60" outlineLevel="2" x14ac:dyDescent="0.2">
      <c r="A186" s="153"/>
      <c r="B186" s="154"/>
      <c r="C186" s="192" t="s">
        <v>1125</v>
      </c>
      <c r="D186" s="188"/>
      <c r="E186" s="189">
        <v>4</v>
      </c>
      <c r="F186" s="157"/>
      <c r="G186" s="157"/>
      <c r="H186" s="157"/>
      <c r="I186" s="157"/>
      <c r="J186" s="157"/>
      <c r="K186" s="157"/>
      <c r="L186" s="157"/>
      <c r="M186" s="157"/>
      <c r="N186" s="156"/>
      <c r="O186" s="156"/>
      <c r="P186" s="156"/>
      <c r="Q186" s="156"/>
      <c r="R186" s="157"/>
      <c r="S186" s="157"/>
      <c r="T186" s="157"/>
      <c r="U186" s="157"/>
      <c r="V186" s="157"/>
      <c r="W186" s="157"/>
      <c r="X186" s="157"/>
      <c r="Y186" s="157"/>
      <c r="Z186" s="146"/>
      <c r="AA186" s="146"/>
      <c r="AB186" s="146"/>
      <c r="AC186" s="146"/>
      <c r="AD186" s="146"/>
      <c r="AE186" s="146"/>
      <c r="AF186" s="146"/>
      <c r="AG186" s="146" t="s">
        <v>353</v>
      </c>
      <c r="AH186" s="146">
        <v>0</v>
      </c>
      <c r="AI186" s="146"/>
      <c r="AJ186" s="146"/>
      <c r="AK186" s="146"/>
      <c r="AL186" s="146"/>
      <c r="AM186" s="146"/>
      <c r="AN186" s="146"/>
      <c r="AO186" s="146"/>
      <c r="AP186" s="146"/>
      <c r="AQ186" s="146"/>
      <c r="AR186" s="146"/>
      <c r="AS186" s="146"/>
      <c r="AT186" s="146"/>
      <c r="AU186" s="146"/>
      <c r="AV186" s="146"/>
      <c r="AW186" s="146"/>
      <c r="AX186" s="146"/>
      <c r="AY186" s="146"/>
      <c r="AZ186" s="146"/>
      <c r="BA186" s="146"/>
      <c r="BB186" s="146"/>
      <c r="BC186" s="146"/>
      <c r="BD186" s="146"/>
      <c r="BE186" s="146"/>
      <c r="BF186" s="146"/>
      <c r="BG186" s="146"/>
      <c r="BH186" s="146"/>
    </row>
    <row r="187" spans="1:60" outlineLevel="1" x14ac:dyDescent="0.2">
      <c r="A187" s="167">
        <v>84</v>
      </c>
      <c r="B187" s="168" t="s">
        <v>1126</v>
      </c>
      <c r="C187" s="184" t="s">
        <v>1127</v>
      </c>
      <c r="D187" s="169" t="s">
        <v>457</v>
      </c>
      <c r="E187" s="170">
        <v>2</v>
      </c>
      <c r="F187" s="171"/>
      <c r="G187" s="172">
        <f>ROUND(E187*F187,2)</f>
        <v>0</v>
      </c>
      <c r="H187" s="171"/>
      <c r="I187" s="172">
        <f>ROUND(E187*H187,2)</f>
        <v>0</v>
      </c>
      <c r="J187" s="171"/>
      <c r="K187" s="172">
        <f>ROUND(E187*J187,2)</f>
        <v>0</v>
      </c>
      <c r="L187" s="172">
        <v>21</v>
      </c>
      <c r="M187" s="172">
        <f>G187*(1+L187/100)</f>
        <v>0</v>
      </c>
      <c r="N187" s="170">
        <v>4.8999999999999998E-4</v>
      </c>
      <c r="O187" s="170">
        <f>ROUND(E187*N187,2)</f>
        <v>0</v>
      </c>
      <c r="P187" s="170">
        <v>3.6999999999999998E-2</v>
      </c>
      <c r="Q187" s="170">
        <f>ROUND(E187*P187,2)</f>
        <v>7.0000000000000007E-2</v>
      </c>
      <c r="R187" s="172"/>
      <c r="S187" s="172" t="s">
        <v>302</v>
      </c>
      <c r="T187" s="173" t="s">
        <v>351</v>
      </c>
      <c r="U187" s="157">
        <v>1.5149999999999999</v>
      </c>
      <c r="V187" s="157">
        <f>ROUND(E187*U187,2)</f>
        <v>3.03</v>
      </c>
      <c r="W187" s="157"/>
      <c r="X187" s="157" t="s">
        <v>288</v>
      </c>
      <c r="Y187" s="157" t="s">
        <v>289</v>
      </c>
      <c r="Z187" s="146"/>
      <c r="AA187" s="146"/>
      <c r="AB187" s="146"/>
      <c r="AC187" s="146"/>
      <c r="AD187" s="146"/>
      <c r="AE187" s="146"/>
      <c r="AF187" s="146"/>
      <c r="AG187" s="146" t="s">
        <v>290</v>
      </c>
      <c r="AH187" s="146"/>
      <c r="AI187" s="146"/>
      <c r="AJ187" s="146"/>
      <c r="AK187" s="146"/>
      <c r="AL187" s="146"/>
      <c r="AM187" s="146"/>
      <c r="AN187" s="146"/>
      <c r="AO187" s="146"/>
      <c r="AP187" s="146"/>
      <c r="AQ187" s="146"/>
      <c r="AR187" s="146"/>
      <c r="AS187" s="146"/>
      <c r="AT187" s="146"/>
      <c r="AU187" s="146"/>
      <c r="AV187" s="146"/>
      <c r="AW187" s="146"/>
      <c r="AX187" s="146"/>
      <c r="AY187" s="146"/>
      <c r="AZ187" s="146"/>
      <c r="BA187" s="146"/>
      <c r="BB187" s="146"/>
      <c r="BC187" s="146"/>
      <c r="BD187" s="146"/>
      <c r="BE187" s="146"/>
      <c r="BF187" s="146"/>
      <c r="BG187" s="146"/>
      <c r="BH187" s="146"/>
    </row>
    <row r="188" spans="1:60" outlineLevel="2" x14ac:dyDescent="0.2">
      <c r="A188" s="153"/>
      <c r="B188" s="154"/>
      <c r="C188" s="192" t="s">
        <v>1128</v>
      </c>
      <c r="D188" s="188"/>
      <c r="E188" s="189">
        <v>2</v>
      </c>
      <c r="F188" s="157"/>
      <c r="G188" s="157"/>
      <c r="H188" s="157"/>
      <c r="I188" s="157"/>
      <c r="J188" s="157"/>
      <c r="K188" s="157"/>
      <c r="L188" s="157"/>
      <c r="M188" s="157"/>
      <c r="N188" s="156"/>
      <c r="O188" s="156"/>
      <c r="P188" s="156"/>
      <c r="Q188" s="156"/>
      <c r="R188" s="157"/>
      <c r="S188" s="157"/>
      <c r="T188" s="157"/>
      <c r="U188" s="157"/>
      <c r="V188" s="157"/>
      <c r="W188" s="157"/>
      <c r="X188" s="157"/>
      <c r="Y188" s="157"/>
      <c r="Z188" s="146"/>
      <c r="AA188" s="146"/>
      <c r="AB188" s="146"/>
      <c r="AC188" s="146"/>
      <c r="AD188" s="146"/>
      <c r="AE188" s="146"/>
      <c r="AF188" s="146"/>
      <c r="AG188" s="146" t="s">
        <v>353</v>
      </c>
      <c r="AH188" s="146">
        <v>0</v>
      </c>
      <c r="AI188" s="146"/>
      <c r="AJ188" s="146"/>
      <c r="AK188" s="146"/>
      <c r="AL188" s="146"/>
      <c r="AM188" s="146"/>
      <c r="AN188" s="146"/>
      <c r="AO188" s="146"/>
      <c r="AP188" s="146"/>
      <c r="AQ188" s="146"/>
      <c r="AR188" s="146"/>
      <c r="AS188" s="146"/>
      <c r="AT188" s="146"/>
      <c r="AU188" s="146"/>
      <c r="AV188" s="146"/>
      <c r="AW188" s="146"/>
      <c r="AX188" s="146"/>
      <c r="AY188" s="146"/>
      <c r="AZ188" s="146"/>
      <c r="BA188" s="146"/>
      <c r="BB188" s="146"/>
      <c r="BC188" s="146"/>
      <c r="BD188" s="146"/>
      <c r="BE188" s="146"/>
      <c r="BF188" s="146"/>
      <c r="BG188" s="146"/>
      <c r="BH188" s="146"/>
    </row>
    <row r="189" spans="1:60" outlineLevel="1" x14ac:dyDescent="0.2">
      <c r="A189" s="167">
        <v>85</v>
      </c>
      <c r="B189" s="168" t="s">
        <v>1129</v>
      </c>
      <c r="C189" s="184" t="s">
        <v>1130</v>
      </c>
      <c r="D189" s="169" t="s">
        <v>356</v>
      </c>
      <c r="E189" s="170">
        <v>10.518750000000001</v>
      </c>
      <c r="F189" s="171"/>
      <c r="G189" s="172">
        <f>ROUND(E189*F189,2)</f>
        <v>0</v>
      </c>
      <c r="H189" s="171"/>
      <c r="I189" s="172">
        <f>ROUND(E189*H189,2)</f>
        <v>0</v>
      </c>
      <c r="J189" s="171"/>
      <c r="K189" s="172">
        <f>ROUND(E189*J189,2)</f>
        <v>0</v>
      </c>
      <c r="L189" s="172">
        <v>21</v>
      </c>
      <c r="M189" s="172">
        <f>G189*(1+L189/100)</f>
        <v>0</v>
      </c>
      <c r="N189" s="170">
        <v>0</v>
      </c>
      <c r="O189" s="170">
        <f>ROUND(E189*N189,2)</f>
        <v>0</v>
      </c>
      <c r="P189" s="170">
        <v>0</v>
      </c>
      <c r="Q189" s="170">
        <f>ROUND(E189*P189,2)</f>
        <v>0</v>
      </c>
      <c r="R189" s="172"/>
      <c r="S189" s="172" t="s">
        <v>286</v>
      </c>
      <c r="T189" s="173" t="s">
        <v>287</v>
      </c>
      <c r="U189" s="157">
        <v>0</v>
      </c>
      <c r="V189" s="157">
        <f>ROUND(E189*U189,2)</f>
        <v>0</v>
      </c>
      <c r="W189" s="157"/>
      <c r="X189" s="157" t="s">
        <v>288</v>
      </c>
      <c r="Y189" s="157" t="s">
        <v>289</v>
      </c>
      <c r="Z189" s="146"/>
      <c r="AA189" s="146"/>
      <c r="AB189" s="146"/>
      <c r="AC189" s="146"/>
      <c r="AD189" s="146"/>
      <c r="AE189" s="146"/>
      <c r="AF189" s="146"/>
      <c r="AG189" s="146" t="s">
        <v>290</v>
      </c>
      <c r="AH189" s="146"/>
      <c r="AI189" s="146"/>
      <c r="AJ189" s="146"/>
      <c r="AK189" s="146"/>
      <c r="AL189" s="146"/>
      <c r="AM189" s="146"/>
      <c r="AN189" s="146"/>
      <c r="AO189" s="146"/>
      <c r="AP189" s="146"/>
      <c r="AQ189" s="146"/>
      <c r="AR189" s="146"/>
      <c r="AS189" s="146"/>
      <c r="AT189" s="146"/>
      <c r="AU189" s="146"/>
      <c r="AV189" s="146"/>
      <c r="AW189" s="146"/>
      <c r="AX189" s="146"/>
      <c r="AY189" s="146"/>
      <c r="AZ189" s="146"/>
      <c r="BA189" s="146"/>
      <c r="BB189" s="146"/>
      <c r="BC189" s="146"/>
      <c r="BD189" s="146"/>
      <c r="BE189" s="146"/>
      <c r="BF189" s="146"/>
      <c r="BG189" s="146"/>
      <c r="BH189" s="146"/>
    </row>
    <row r="190" spans="1:60" outlineLevel="2" x14ac:dyDescent="0.2">
      <c r="A190" s="153"/>
      <c r="B190" s="154"/>
      <c r="C190" s="192" t="s">
        <v>1131</v>
      </c>
      <c r="D190" s="188"/>
      <c r="E190" s="189">
        <v>10.518750000000001</v>
      </c>
      <c r="F190" s="157"/>
      <c r="G190" s="157"/>
      <c r="H190" s="157"/>
      <c r="I190" s="157"/>
      <c r="J190" s="157"/>
      <c r="K190" s="157"/>
      <c r="L190" s="157"/>
      <c r="M190" s="157"/>
      <c r="N190" s="156"/>
      <c r="O190" s="156"/>
      <c r="P190" s="156"/>
      <c r="Q190" s="156"/>
      <c r="R190" s="157"/>
      <c r="S190" s="157"/>
      <c r="T190" s="157"/>
      <c r="U190" s="157"/>
      <c r="V190" s="157"/>
      <c r="W190" s="157"/>
      <c r="X190" s="157"/>
      <c r="Y190" s="157"/>
      <c r="Z190" s="146"/>
      <c r="AA190" s="146"/>
      <c r="AB190" s="146"/>
      <c r="AC190" s="146"/>
      <c r="AD190" s="146"/>
      <c r="AE190" s="146"/>
      <c r="AF190" s="146"/>
      <c r="AG190" s="146" t="s">
        <v>353</v>
      </c>
      <c r="AH190" s="146">
        <v>0</v>
      </c>
      <c r="AI190" s="146"/>
      <c r="AJ190" s="146"/>
      <c r="AK190" s="146"/>
      <c r="AL190" s="146"/>
      <c r="AM190" s="146"/>
      <c r="AN190" s="146"/>
      <c r="AO190" s="146"/>
      <c r="AP190" s="146"/>
      <c r="AQ190" s="146"/>
      <c r="AR190" s="146"/>
      <c r="AS190" s="146"/>
      <c r="AT190" s="146"/>
      <c r="AU190" s="146"/>
      <c r="AV190" s="146"/>
      <c r="AW190" s="146"/>
      <c r="AX190" s="146"/>
      <c r="AY190" s="146"/>
      <c r="AZ190" s="146"/>
      <c r="BA190" s="146"/>
      <c r="BB190" s="146"/>
      <c r="BC190" s="146"/>
      <c r="BD190" s="146"/>
      <c r="BE190" s="146"/>
      <c r="BF190" s="146"/>
      <c r="BG190" s="146"/>
      <c r="BH190" s="146"/>
    </row>
    <row r="191" spans="1:60" x14ac:dyDescent="0.2">
      <c r="A191" s="160" t="s">
        <v>281</v>
      </c>
      <c r="B191" s="161" t="s">
        <v>203</v>
      </c>
      <c r="C191" s="182" t="s">
        <v>204</v>
      </c>
      <c r="D191" s="162"/>
      <c r="E191" s="163"/>
      <c r="F191" s="164"/>
      <c r="G191" s="164">
        <f>SUMIF(AG192:AG192,"&lt;&gt;NOR",G192:G192)</f>
        <v>0</v>
      </c>
      <c r="H191" s="164"/>
      <c r="I191" s="164">
        <f>SUM(I192:I192)</f>
        <v>0</v>
      </c>
      <c r="J191" s="164"/>
      <c r="K191" s="164">
        <f>SUM(K192:K192)</f>
        <v>0</v>
      </c>
      <c r="L191" s="164"/>
      <c r="M191" s="164">
        <f>SUM(M192:M192)</f>
        <v>0</v>
      </c>
      <c r="N191" s="163"/>
      <c r="O191" s="163">
        <f>SUM(O192:O192)</f>
        <v>0</v>
      </c>
      <c r="P191" s="163"/>
      <c r="Q191" s="163">
        <f>SUM(Q192:Q192)</f>
        <v>0</v>
      </c>
      <c r="R191" s="164"/>
      <c r="S191" s="164"/>
      <c r="T191" s="165"/>
      <c r="U191" s="159"/>
      <c r="V191" s="159">
        <f>SUM(V192:V192)</f>
        <v>106</v>
      </c>
      <c r="W191" s="159"/>
      <c r="X191" s="159"/>
      <c r="Y191" s="159"/>
      <c r="AG191" t="s">
        <v>282</v>
      </c>
    </row>
    <row r="192" spans="1:60" outlineLevel="1" x14ac:dyDescent="0.2">
      <c r="A192" s="174">
        <v>86</v>
      </c>
      <c r="B192" s="175" t="s">
        <v>1132</v>
      </c>
      <c r="C192" s="183" t="s">
        <v>1133</v>
      </c>
      <c r="D192" s="176" t="s">
        <v>400</v>
      </c>
      <c r="E192" s="177">
        <v>124.41507</v>
      </c>
      <c r="F192" s="178"/>
      <c r="G192" s="179">
        <f>ROUND(E192*F192,2)</f>
        <v>0</v>
      </c>
      <c r="H192" s="178"/>
      <c r="I192" s="179">
        <f>ROUND(E192*H192,2)</f>
        <v>0</v>
      </c>
      <c r="J192" s="178"/>
      <c r="K192" s="179">
        <f>ROUND(E192*J192,2)</f>
        <v>0</v>
      </c>
      <c r="L192" s="179">
        <v>21</v>
      </c>
      <c r="M192" s="179">
        <f>G192*(1+L192/100)</f>
        <v>0</v>
      </c>
      <c r="N192" s="177">
        <v>0</v>
      </c>
      <c r="O192" s="177">
        <f>ROUND(E192*N192,2)</f>
        <v>0</v>
      </c>
      <c r="P192" s="177">
        <v>0</v>
      </c>
      <c r="Q192" s="177">
        <f>ROUND(E192*P192,2)</f>
        <v>0</v>
      </c>
      <c r="R192" s="179"/>
      <c r="S192" s="179" t="s">
        <v>302</v>
      </c>
      <c r="T192" s="180" t="s">
        <v>351</v>
      </c>
      <c r="U192" s="157">
        <v>0.85199999999999998</v>
      </c>
      <c r="V192" s="157">
        <f>ROUND(E192*U192,2)</f>
        <v>106</v>
      </c>
      <c r="W192" s="157"/>
      <c r="X192" s="157" t="s">
        <v>496</v>
      </c>
      <c r="Y192" s="157" t="s">
        <v>289</v>
      </c>
      <c r="Z192" s="146"/>
      <c r="AA192" s="146"/>
      <c r="AB192" s="146"/>
      <c r="AC192" s="146"/>
      <c r="AD192" s="146"/>
      <c r="AE192" s="146"/>
      <c r="AF192" s="146"/>
      <c r="AG192" s="146" t="s">
        <v>497</v>
      </c>
      <c r="AH192" s="146"/>
      <c r="AI192" s="146"/>
      <c r="AJ192" s="146"/>
      <c r="AK192" s="146"/>
      <c r="AL192" s="146"/>
      <c r="AM192" s="146"/>
      <c r="AN192" s="146"/>
      <c r="AO192" s="146"/>
      <c r="AP192" s="146"/>
      <c r="AQ192" s="146"/>
      <c r="AR192" s="146"/>
      <c r="AS192" s="146"/>
      <c r="AT192" s="146"/>
      <c r="AU192" s="146"/>
      <c r="AV192" s="146"/>
      <c r="AW192" s="146"/>
      <c r="AX192" s="146"/>
      <c r="AY192" s="146"/>
      <c r="AZ192" s="146"/>
      <c r="BA192" s="146"/>
      <c r="BB192" s="146"/>
      <c r="BC192" s="146"/>
      <c r="BD192" s="146"/>
      <c r="BE192" s="146"/>
      <c r="BF192" s="146"/>
      <c r="BG192" s="146"/>
      <c r="BH192" s="146"/>
    </row>
    <row r="193" spans="1:60" x14ac:dyDescent="0.2">
      <c r="A193" s="160" t="s">
        <v>281</v>
      </c>
      <c r="B193" s="161" t="s">
        <v>205</v>
      </c>
      <c r="C193" s="182" t="s">
        <v>206</v>
      </c>
      <c r="D193" s="162"/>
      <c r="E193" s="163"/>
      <c r="F193" s="164"/>
      <c r="G193" s="164">
        <f>SUMIF(AG194:AG204,"&lt;&gt;NOR",G194:G204)</f>
        <v>0</v>
      </c>
      <c r="H193" s="164"/>
      <c r="I193" s="164">
        <f>SUM(I194:I204)</f>
        <v>0</v>
      </c>
      <c r="J193" s="164"/>
      <c r="K193" s="164">
        <f>SUM(K194:K204)</f>
        <v>0</v>
      </c>
      <c r="L193" s="164"/>
      <c r="M193" s="164">
        <f>SUM(M194:M204)</f>
        <v>0</v>
      </c>
      <c r="N193" s="163"/>
      <c r="O193" s="163">
        <f>SUM(O194:O204)</f>
        <v>0.65</v>
      </c>
      <c r="P193" s="163"/>
      <c r="Q193" s="163">
        <f>SUM(Q194:Q204)</f>
        <v>0</v>
      </c>
      <c r="R193" s="164"/>
      <c r="S193" s="164"/>
      <c r="T193" s="165"/>
      <c r="U193" s="159"/>
      <c r="V193" s="159">
        <f>SUM(V194:V204)</f>
        <v>44.25</v>
      </c>
      <c r="W193" s="159"/>
      <c r="X193" s="159"/>
      <c r="Y193" s="159"/>
      <c r="AG193" t="s">
        <v>282</v>
      </c>
    </row>
    <row r="194" spans="1:60" ht="33.75" outlineLevel="1" x14ac:dyDescent="0.2">
      <c r="A194" s="174">
        <v>87</v>
      </c>
      <c r="B194" s="175" t="s">
        <v>1134</v>
      </c>
      <c r="C194" s="183" t="s">
        <v>1135</v>
      </c>
      <c r="D194" s="176" t="s">
        <v>350</v>
      </c>
      <c r="E194" s="177">
        <v>42.5</v>
      </c>
      <c r="F194" s="178"/>
      <c r="G194" s="179">
        <f>ROUND(E194*F194,2)</f>
        <v>0</v>
      </c>
      <c r="H194" s="178"/>
      <c r="I194" s="179">
        <f>ROUND(E194*H194,2)</f>
        <v>0</v>
      </c>
      <c r="J194" s="178"/>
      <c r="K194" s="179">
        <f>ROUND(E194*J194,2)</f>
        <v>0</v>
      </c>
      <c r="L194" s="179">
        <v>21</v>
      </c>
      <c r="M194" s="179">
        <f>G194*(1+L194/100)</f>
        <v>0</v>
      </c>
      <c r="N194" s="177">
        <v>3.3E-4</v>
      </c>
      <c r="O194" s="177">
        <f>ROUND(E194*N194,2)</f>
        <v>0.01</v>
      </c>
      <c r="P194" s="177">
        <v>0</v>
      </c>
      <c r="Q194" s="177">
        <f>ROUND(E194*P194,2)</f>
        <v>0</v>
      </c>
      <c r="R194" s="179"/>
      <c r="S194" s="179" t="s">
        <v>302</v>
      </c>
      <c r="T194" s="180" t="s">
        <v>351</v>
      </c>
      <c r="U194" s="157">
        <v>2.75E-2</v>
      </c>
      <c r="V194" s="157">
        <f>ROUND(E194*U194,2)</f>
        <v>1.17</v>
      </c>
      <c r="W194" s="157"/>
      <c r="X194" s="157" t="s">
        <v>288</v>
      </c>
      <c r="Y194" s="157" t="s">
        <v>289</v>
      </c>
      <c r="Z194" s="146"/>
      <c r="AA194" s="146"/>
      <c r="AB194" s="146"/>
      <c r="AC194" s="146"/>
      <c r="AD194" s="146"/>
      <c r="AE194" s="146"/>
      <c r="AF194" s="146"/>
      <c r="AG194" s="146" t="s">
        <v>290</v>
      </c>
      <c r="AH194" s="146"/>
      <c r="AI194" s="146"/>
      <c r="AJ194" s="146"/>
      <c r="AK194" s="146"/>
      <c r="AL194" s="146"/>
      <c r="AM194" s="146"/>
      <c r="AN194" s="146"/>
      <c r="AO194" s="146"/>
      <c r="AP194" s="146"/>
      <c r="AQ194" s="146"/>
      <c r="AR194" s="146"/>
      <c r="AS194" s="146"/>
      <c r="AT194" s="146"/>
      <c r="AU194" s="146"/>
      <c r="AV194" s="146"/>
      <c r="AW194" s="146"/>
      <c r="AX194" s="146"/>
      <c r="AY194" s="146"/>
      <c r="AZ194" s="146"/>
      <c r="BA194" s="146"/>
      <c r="BB194" s="146"/>
      <c r="BC194" s="146"/>
      <c r="BD194" s="146"/>
      <c r="BE194" s="146"/>
      <c r="BF194" s="146"/>
      <c r="BG194" s="146"/>
      <c r="BH194" s="146"/>
    </row>
    <row r="195" spans="1:60" ht="33.75" outlineLevel="1" x14ac:dyDescent="0.2">
      <c r="A195" s="174">
        <v>88</v>
      </c>
      <c r="B195" s="175" t="s">
        <v>1136</v>
      </c>
      <c r="C195" s="183" t="s">
        <v>1137</v>
      </c>
      <c r="D195" s="176" t="s">
        <v>350</v>
      </c>
      <c r="E195" s="177">
        <v>39</v>
      </c>
      <c r="F195" s="178"/>
      <c r="G195" s="179">
        <f>ROUND(E195*F195,2)</f>
        <v>0</v>
      </c>
      <c r="H195" s="178"/>
      <c r="I195" s="179">
        <f>ROUND(E195*H195,2)</f>
        <v>0</v>
      </c>
      <c r="J195" s="178"/>
      <c r="K195" s="179">
        <f>ROUND(E195*J195,2)</f>
        <v>0</v>
      </c>
      <c r="L195" s="179">
        <v>21</v>
      </c>
      <c r="M195" s="179">
        <f>G195*(1+L195/100)</f>
        <v>0</v>
      </c>
      <c r="N195" s="177">
        <v>5.1999999999999995E-4</v>
      </c>
      <c r="O195" s="177">
        <f>ROUND(E195*N195,2)</f>
        <v>0.02</v>
      </c>
      <c r="P195" s="177">
        <v>0</v>
      </c>
      <c r="Q195" s="177">
        <f>ROUND(E195*P195,2)</f>
        <v>0</v>
      </c>
      <c r="R195" s="179"/>
      <c r="S195" s="179" t="s">
        <v>302</v>
      </c>
      <c r="T195" s="180" t="s">
        <v>351</v>
      </c>
      <c r="U195" s="157">
        <v>4.9000000000000002E-2</v>
      </c>
      <c r="V195" s="157">
        <f>ROUND(E195*U195,2)</f>
        <v>1.91</v>
      </c>
      <c r="W195" s="157"/>
      <c r="X195" s="157" t="s">
        <v>288</v>
      </c>
      <c r="Y195" s="157" t="s">
        <v>289</v>
      </c>
      <c r="Z195" s="146"/>
      <c r="AA195" s="146"/>
      <c r="AB195" s="146"/>
      <c r="AC195" s="146"/>
      <c r="AD195" s="146"/>
      <c r="AE195" s="146"/>
      <c r="AF195" s="146"/>
      <c r="AG195" s="146" t="s">
        <v>290</v>
      </c>
      <c r="AH195" s="146"/>
      <c r="AI195" s="146"/>
      <c r="AJ195" s="146"/>
      <c r="AK195" s="146"/>
      <c r="AL195" s="146"/>
      <c r="AM195" s="146"/>
      <c r="AN195" s="146"/>
      <c r="AO195" s="146"/>
      <c r="AP195" s="146"/>
      <c r="AQ195" s="146"/>
      <c r="AR195" s="146"/>
      <c r="AS195" s="146"/>
      <c r="AT195" s="146"/>
      <c r="AU195" s="146"/>
      <c r="AV195" s="146"/>
      <c r="AW195" s="146"/>
      <c r="AX195" s="146"/>
      <c r="AY195" s="146"/>
      <c r="AZ195" s="146"/>
      <c r="BA195" s="146"/>
      <c r="BB195" s="146"/>
      <c r="BC195" s="146"/>
      <c r="BD195" s="146"/>
      <c r="BE195" s="146"/>
      <c r="BF195" s="146"/>
      <c r="BG195" s="146"/>
      <c r="BH195" s="146"/>
    </row>
    <row r="196" spans="1:60" ht="33.75" outlineLevel="1" x14ac:dyDescent="0.2">
      <c r="A196" s="174">
        <v>89</v>
      </c>
      <c r="B196" s="175" t="s">
        <v>1138</v>
      </c>
      <c r="C196" s="183" t="s">
        <v>1139</v>
      </c>
      <c r="D196" s="176" t="s">
        <v>350</v>
      </c>
      <c r="E196" s="177">
        <v>42.5</v>
      </c>
      <c r="F196" s="178"/>
      <c r="G196" s="179">
        <f>ROUND(E196*F196,2)</f>
        <v>0</v>
      </c>
      <c r="H196" s="178"/>
      <c r="I196" s="179">
        <f>ROUND(E196*H196,2)</f>
        <v>0</v>
      </c>
      <c r="J196" s="178"/>
      <c r="K196" s="179">
        <f>ROUND(E196*J196,2)</f>
        <v>0</v>
      </c>
      <c r="L196" s="179">
        <v>21</v>
      </c>
      <c r="M196" s="179">
        <f>G196*(1+L196/100)</f>
        <v>0</v>
      </c>
      <c r="N196" s="177">
        <v>5.7600000000000004E-3</v>
      </c>
      <c r="O196" s="177">
        <f>ROUND(E196*N196,2)</f>
        <v>0.24</v>
      </c>
      <c r="P196" s="177">
        <v>0</v>
      </c>
      <c r="Q196" s="177">
        <f>ROUND(E196*P196,2)</f>
        <v>0</v>
      </c>
      <c r="R196" s="179"/>
      <c r="S196" s="179" t="s">
        <v>302</v>
      </c>
      <c r="T196" s="180" t="s">
        <v>351</v>
      </c>
      <c r="U196" s="157">
        <v>0.22991</v>
      </c>
      <c r="V196" s="157">
        <f>ROUND(E196*U196,2)</f>
        <v>9.77</v>
      </c>
      <c r="W196" s="157"/>
      <c r="X196" s="157" t="s">
        <v>288</v>
      </c>
      <c r="Y196" s="157" t="s">
        <v>289</v>
      </c>
      <c r="Z196" s="146"/>
      <c r="AA196" s="146"/>
      <c r="AB196" s="146"/>
      <c r="AC196" s="146"/>
      <c r="AD196" s="146"/>
      <c r="AE196" s="146"/>
      <c r="AF196" s="146"/>
      <c r="AG196" s="146" t="s">
        <v>290</v>
      </c>
      <c r="AH196" s="146"/>
      <c r="AI196" s="146"/>
      <c r="AJ196" s="146"/>
      <c r="AK196" s="146"/>
      <c r="AL196" s="146"/>
      <c r="AM196" s="146"/>
      <c r="AN196" s="146"/>
      <c r="AO196" s="146"/>
      <c r="AP196" s="146"/>
      <c r="AQ196" s="146"/>
      <c r="AR196" s="146"/>
      <c r="AS196" s="146"/>
      <c r="AT196" s="146"/>
      <c r="AU196" s="146"/>
      <c r="AV196" s="146"/>
      <c r="AW196" s="146"/>
      <c r="AX196" s="146"/>
      <c r="AY196" s="146"/>
      <c r="AZ196" s="146"/>
      <c r="BA196" s="146"/>
      <c r="BB196" s="146"/>
      <c r="BC196" s="146"/>
      <c r="BD196" s="146"/>
      <c r="BE196" s="146"/>
      <c r="BF196" s="146"/>
      <c r="BG196" s="146"/>
      <c r="BH196" s="146"/>
    </row>
    <row r="197" spans="1:60" ht="33.75" outlineLevel="1" x14ac:dyDescent="0.2">
      <c r="A197" s="174">
        <v>90</v>
      </c>
      <c r="B197" s="175" t="s">
        <v>1140</v>
      </c>
      <c r="C197" s="183" t="s">
        <v>1141</v>
      </c>
      <c r="D197" s="176" t="s">
        <v>350</v>
      </c>
      <c r="E197" s="177">
        <v>39</v>
      </c>
      <c r="F197" s="178"/>
      <c r="G197" s="179">
        <f>ROUND(E197*F197,2)</f>
        <v>0</v>
      </c>
      <c r="H197" s="178"/>
      <c r="I197" s="179">
        <f>ROUND(E197*H197,2)</f>
        <v>0</v>
      </c>
      <c r="J197" s="178"/>
      <c r="K197" s="179">
        <f>ROUND(E197*J197,2)</f>
        <v>0</v>
      </c>
      <c r="L197" s="179">
        <v>21</v>
      </c>
      <c r="M197" s="179">
        <f>G197*(1+L197/100)</f>
        <v>0</v>
      </c>
      <c r="N197" s="177">
        <v>6.1599999999999997E-3</v>
      </c>
      <c r="O197" s="177">
        <f>ROUND(E197*N197,2)</f>
        <v>0.24</v>
      </c>
      <c r="P197" s="177">
        <v>0</v>
      </c>
      <c r="Q197" s="177">
        <f>ROUND(E197*P197,2)</f>
        <v>0</v>
      </c>
      <c r="R197" s="179"/>
      <c r="S197" s="179" t="s">
        <v>302</v>
      </c>
      <c r="T197" s="180" t="s">
        <v>351</v>
      </c>
      <c r="U197" s="157">
        <v>0.26600000000000001</v>
      </c>
      <c r="V197" s="157">
        <f>ROUND(E197*U197,2)</f>
        <v>10.37</v>
      </c>
      <c r="W197" s="157"/>
      <c r="X197" s="157" t="s">
        <v>288</v>
      </c>
      <c r="Y197" s="157" t="s">
        <v>289</v>
      </c>
      <c r="Z197" s="146"/>
      <c r="AA197" s="146"/>
      <c r="AB197" s="146"/>
      <c r="AC197" s="146"/>
      <c r="AD197" s="146"/>
      <c r="AE197" s="146"/>
      <c r="AF197" s="146"/>
      <c r="AG197" s="146" t="s">
        <v>290</v>
      </c>
      <c r="AH197" s="146"/>
      <c r="AI197" s="146"/>
      <c r="AJ197" s="146"/>
      <c r="AK197" s="146"/>
      <c r="AL197" s="146"/>
      <c r="AM197" s="146"/>
      <c r="AN197" s="146"/>
      <c r="AO197" s="146"/>
      <c r="AP197" s="146"/>
      <c r="AQ197" s="146"/>
      <c r="AR197" s="146"/>
      <c r="AS197" s="146"/>
      <c r="AT197" s="146"/>
      <c r="AU197" s="146"/>
      <c r="AV197" s="146"/>
      <c r="AW197" s="146"/>
      <c r="AX197" s="146"/>
      <c r="AY197" s="146"/>
      <c r="AZ197" s="146"/>
      <c r="BA197" s="146"/>
      <c r="BB197" s="146"/>
      <c r="BC197" s="146"/>
      <c r="BD197" s="146"/>
      <c r="BE197" s="146"/>
      <c r="BF197" s="146"/>
      <c r="BG197" s="146"/>
      <c r="BH197" s="146"/>
    </row>
    <row r="198" spans="1:60" outlineLevel="1" x14ac:dyDescent="0.2">
      <c r="A198" s="167">
        <v>91</v>
      </c>
      <c r="B198" s="168" t="s">
        <v>1142</v>
      </c>
      <c r="C198" s="184" t="s">
        <v>1143</v>
      </c>
      <c r="D198" s="169" t="s">
        <v>350</v>
      </c>
      <c r="E198" s="170">
        <v>32.450000000000003</v>
      </c>
      <c r="F198" s="171"/>
      <c r="G198" s="172">
        <f>ROUND(E198*F198,2)</f>
        <v>0</v>
      </c>
      <c r="H198" s="171"/>
      <c r="I198" s="172">
        <f>ROUND(E198*H198,2)</f>
        <v>0</v>
      </c>
      <c r="J198" s="171"/>
      <c r="K198" s="172">
        <f>ROUND(E198*J198,2)</f>
        <v>0</v>
      </c>
      <c r="L198" s="172">
        <v>21</v>
      </c>
      <c r="M198" s="172">
        <f>G198*(1+L198/100)</f>
        <v>0</v>
      </c>
      <c r="N198" s="170">
        <v>3.6800000000000001E-3</v>
      </c>
      <c r="O198" s="170">
        <f>ROUND(E198*N198,2)</f>
        <v>0.12</v>
      </c>
      <c r="P198" s="170">
        <v>0</v>
      </c>
      <c r="Q198" s="170">
        <f>ROUND(E198*P198,2)</f>
        <v>0</v>
      </c>
      <c r="R198" s="172"/>
      <c r="S198" s="172" t="s">
        <v>302</v>
      </c>
      <c r="T198" s="173" t="s">
        <v>351</v>
      </c>
      <c r="U198" s="157">
        <v>0.38500000000000001</v>
      </c>
      <c r="V198" s="157">
        <f>ROUND(E198*U198,2)</f>
        <v>12.49</v>
      </c>
      <c r="W198" s="157"/>
      <c r="X198" s="157" t="s">
        <v>288</v>
      </c>
      <c r="Y198" s="157" t="s">
        <v>289</v>
      </c>
      <c r="Z198" s="146"/>
      <c r="AA198" s="146"/>
      <c r="AB198" s="146"/>
      <c r="AC198" s="146"/>
      <c r="AD198" s="146"/>
      <c r="AE198" s="146"/>
      <c r="AF198" s="146"/>
      <c r="AG198" s="146" t="s">
        <v>290</v>
      </c>
      <c r="AH198" s="146"/>
      <c r="AI198" s="146"/>
      <c r="AJ198" s="146"/>
      <c r="AK198" s="146"/>
      <c r="AL198" s="146"/>
      <c r="AM198" s="146"/>
      <c r="AN198" s="146"/>
      <c r="AO198" s="146"/>
      <c r="AP198" s="146"/>
      <c r="AQ198" s="146"/>
      <c r="AR198" s="146"/>
      <c r="AS198" s="146"/>
      <c r="AT198" s="146"/>
      <c r="AU198" s="146"/>
      <c r="AV198" s="146"/>
      <c r="AW198" s="146"/>
      <c r="AX198" s="146"/>
      <c r="AY198" s="146"/>
      <c r="AZ198" s="146"/>
      <c r="BA198" s="146"/>
      <c r="BB198" s="146"/>
      <c r="BC198" s="146"/>
      <c r="BD198" s="146"/>
      <c r="BE198" s="146"/>
      <c r="BF198" s="146"/>
      <c r="BG198" s="146"/>
      <c r="BH198" s="146"/>
    </row>
    <row r="199" spans="1:60" outlineLevel="2" x14ac:dyDescent="0.2">
      <c r="A199" s="153"/>
      <c r="B199" s="154"/>
      <c r="C199" s="192" t="s">
        <v>1144</v>
      </c>
      <c r="D199" s="188"/>
      <c r="E199" s="189">
        <v>32.450000000000003</v>
      </c>
      <c r="F199" s="157"/>
      <c r="G199" s="157"/>
      <c r="H199" s="157"/>
      <c r="I199" s="157"/>
      <c r="J199" s="157"/>
      <c r="K199" s="157"/>
      <c r="L199" s="157"/>
      <c r="M199" s="157"/>
      <c r="N199" s="156"/>
      <c r="O199" s="156"/>
      <c r="P199" s="156"/>
      <c r="Q199" s="156"/>
      <c r="R199" s="157"/>
      <c r="S199" s="157"/>
      <c r="T199" s="157"/>
      <c r="U199" s="157"/>
      <c r="V199" s="157"/>
      <c r="W199" s="157"/>
      <c r="X199" s="157"/>
      <c r="Y199" s="157"/>
      <c r="Z199" s="146"/>
      <c r="AA199" s="146"/>
      <c r="AB199" s="146"/>
      <c r="AC199" s="146"/>
      <c r="AD199" s="146"/>
      <c r="AE199" s="146"/>
      <c r="AF199" s="146"/>
      <c r="AG199" s="146" t="s">
        <v>353</v>
      </c>
      <c r="AH199" s="146">
        <v>0</v>
      </c>
      <c r="AI199" s="146"/>
      <c r="AJ199" s="146"/>
      <c r="AK199" s="146"/>
      <c r="AL199" s="146"/>
      <c r="AM199" s="146"/>
      <c r="AN199" s="146"/>
      <c r="AO199" s="146"/>
      <c r="AP199" s="146"/>
      <c r="AQ199" s="146"/>
      <c r="AR199" s="146"/>
      <c r="AS199" s="146"/>
      <c r="AT199" s="146"/>
      <c r="AU199" s="146"/>
      <c r="AV199" s="146"/>
      <c r="AW199" s="146"/>
      <c r="AX199" s="146"/>
      <c r="AY199" s="146"/>
      <c r="AZ199" s="146"/>
      <c r="BA199" s="146"/>
      <c r="BB199" s="146"/>
      <c r="BC199" s="146"/>
      <c r="BD199" s="146"/>
      <c r="BE199" s="146"/>
      <c r="BF199" s="146"/>
      <c r="BG199" s="146"/>
      <c r="BH199" s="146"/>
    </row>
    <row r="200" spans="1:60" outlineLevel="1" x14ac:dyDescent="0.2">
      <c r="A200" s="167">
        <v>92</v>
      </c>
      <c r="B200" s="168" t="s">
        <v>1145</v>
      </c>
      <c r="C200" s="184" t="s">
        <v>1146</v>
      </c>
      <c r="D200" s="169" t="s">
        <v>350</v>
      </c>
      <c r="E200" s="170">
        <v>39</v>
      </c>
      <c r="F200" s="171"/>
      <c r="G200" s="172">
        <f>ROUND(E200*F200,2)</f>
        <v>0</v>
      </c>
      <c r="H200" s="171"/>
      <c r="I200" s="172">
        <f>ROUND(E200*H200,2)</f>
        <v>0</v>
      </c>
      <c r="J200" s="171"/>
      <c r="K200" s="172">
        <f>ROUND(E200*J200,2)</f>
        <v>0</v>
      </c>
      <c r="L200" s="172">
        <v>21</v>
      </c>
      <c r="M200" s="172">
        <f>G200*(1+L200/100)</f>
        <v>0</v>
      </c>
      <c r="N200" s="170">
        <v>1.7000000000000001E-4</v>
      </c>
      <c r="O200" s="170">
        <f>ROUND(E200*N200,2)</f>
        <v>0.01</v>
      </c>
      <c r="P200" s="170">
        <v>0</v>
      </c>
      <c r="Q200" s="170">
        <f>ROUND(E200*P200,2)</f>
        <v>0</v>
      </c>
      <c r="R200" s="172"/>
      <c r="S200" s="172" t="s">
        <v>302</v>
      </c>
      <c r="T200" s="173" t="s">
        <v>351</v>
      </c>
      <c r="U200" s="157">
        <v>0.16</v>
      </c>
      <c r="V200" s="157">
        <f>ROUND(E200*U200,2)</f>
        <v>6.24</v>
      </c>
      <c r="W200" s="157"/>
      <c r="X200" s="157" t="s">
        <v>288</v>
      </c>
      <c r="Y200" s="157" t="s">
        <v>289</v>
      </c>
      <c r="Z200" s="146"/>
      <c r="AA200" s="146"/>
      <c r="AB200" s="146"/>
      <c r="AC200" s="146"/>
      <c r="AD200" s="146"/>
      <c r="AE200" s="146"/>
      <c r="AF200" s="146"/>
      <c r="AG200" s="146" t="s">
        <v>290</v>
      </c>
      <c r="AH200" s="146"/>
      <c r="AI200" s="146"/>
      <c r="AJ200" s="146"/>
      <c r="AK200" s="146"/>
      <c r="AL200" s="146"/>
      <c r="AM200" s="146"/>
      <c r="AN200" s="146"/>
      <c r="AO200" s="146"/>
      <c r="AP200" s="146"/>
      <c r="AQ200" s="146"/>
      <c r="AR200" s="146"/>
      <c r="AS200" s="146"/>
      <c r="AT200" s="146"/>
      <c r="AU200" s="146"/>
      <c r="AV200" s="146"/>
      <c r="AW200" s="146"/>
      <c r="AX200" s="146"/>
      <c r="AY200" s="146"/>
      <c r="AZ200" s="146"/>
      <c r="BA200" s="146"/>
      <c r="BB200" s="146"/>
      <c r="BC200" s="146"/>
      <c r="BD200" s="146"/>
      <c r="BE200" s="146"/>
      <c r="BF200" s="146"/>
      <c r="BG200" s="146"/>
      <c r="BH200" s="146"/>
    </row>
    <row r="201" spans="1:60" outlineLevel="2" x14ac:dyDescent="0.2">
      <c r="A201" s="153"/>
      <c r="B201" s="154"/>
      <c r="C201" s="192" t="s">
        <v>1147</v>
      </c>
      <c r="D201" s="188"/>
      <c r="E201" s="189">
        <v>39</v>
      </c>
      <c r="F201" s="157"/>
      <c r="G201" s="157"/>
      <c r="H201" s="157"/>
      <c r="I201" s="157"/>
      <c r="J201" s="157"/>
      <c r="K201" s="157"/>
      <c r="L201" s="157"/>
      <c r="M201" s="157"/>
      <c r="N201" s="156"/>
      <c r="O201" s="156"/>
      <c r="P201" s="156"/>
      <c r="Q201" s="156"/>
      <c r="R201" s="157"/>
      <c r="S201" s="157"/>
      <c r="T201" s="157"/>
      <c r="U201" s="157"/>
      <c r="V201" s="157"/>
      <c r="W201" s="157"/>
      <c r="X201" s="157"/>
      <c r="Y201" s="157"/>
      <c r="Z201" s="146"/>
      <c r="AA201" s="146"/>
      <c r="AB201" s="146"/>
      <c r="AC201" s="146"/>
      <c r="AD201" s="146"/>
      <c r="AE201" s="146"/>
      <c r="AF201" s="146"/>
      <c r="AG201" s="146" t="s">
        <v>353</v>
      </c>
      <c r="AH201" s="146">
        <v>0</v>
      </c>
      <c r="AI201" s="146"/>
      <c r="AJ201" s="146"/>
      <c r="AK201" s="146"/>
      <c r="AL201" s="146"/>
      <c r="AM201" s="146"/>
      <c r="AN201" s="146"/>
      <c r="AO201" s="146"/>
      <c r="AP201" s="146"/>
      <c r="AQ201" s="146"/>
      <c r="AR201" s="146"/>
      <c r="AS201" s="146"/>
      <c r="AT201" s="146"/>
      <c r="AU201" s="146"/>
      <c r="AV201" s="146"/>
      <c r="AW201" s="146"/>
      <c r="AX201" s="146"/>
      <c r="AY201" s="146"/>
      <c r="AZ201" s="146"/>
      <c r="BA201" s="146"/>
      <c r="BB201" s="146"/>
      <c r="BC201" s="146"/>
      <c r="BD201" s="146"/>
      <c r="BE201" s="146"/>
      <c r="BF201" s="146"/>
      <c r="BG201" s="146"/>
      <c r="BH201" s="146"/>
    </row>
    <row r="202" spans="1:60" ht="33.75" outlineLevel="1" x14ac:dyDescent="0.2">
      <c r="A202" s="167">
        <v>93</v>
      </c>
      <c r="B202" s="168" t="s">
        <v>1148</v>
      </c>
      <c r="C202" s="184" t="s">
        <v>1149</v>
      </c>
      <c r="D202" s="169" t="s">
        <v>350</v>
      </c>
      <c r="E202" s="170">
        <v>10</v>
      </c>
      <c r="F202" s="171"/>
      <c r="G202" s="172">
        <f>ROUND(E202*F202,2)</f>
        <v>0</v>
      </c>
      <c r="H202" s="171"/>
      <c r="I202" s="172">
        <f>ROUND(E202*H202,2)</f>
        <v>0</v>
      </c>
      <c r="J202" s="171"/>
      <c r="K202" s="172">
        <f>ROUND(E202*J202,2)</f>
        <v>0</v>
      </c>
      <c r="L202" s="172">
        <v>21</v>
      </c>
      <c r="M202" s="172">
        <f>G202*(1+L202/100)</f>
        <v>0</v>
      </c>
      <c r="N202" s="170">
        <v>6.0999999999999997E-4</v>
      </c>
      <c r="O202" s="170">
        <f>ROUND(E202*N202,2)</f>
        <v>0.01</v>
      </c>
      <c r="P202" s="170">
        <v>0</v>
      </c>
      <c r="Q202" s="170">
        <f>ROUND(E202*P202,2)</f>
        <v>0</v>
      </c>
      <c r="R202" s="172"/>
      <c r="S202" s="172" t="s">
        <v>286</v>
      </c>
      <c r="T202" s="173" t="s">
        <v>287</v>
      </c>
      <c r="U202" s="157">
        <v>0.23</v>
      </c>
      <c r="V202" s="157">
        <f>ROUND(E202*U202,2)</f>
        <v>2.2999999999999998</v>
      </c>
      <c r="W202" s="157"/>
      <c r="X202" s="157" t="s">
        <v>288</v>
      </c>
      <c r="Y202" s="157" t="s">
        <v>289</v>
      </c>
      <c r="Z202" s="146"/>
      <c r="AA202" s="146"/>
      <c r="AB202" s="146"/>
      <c r="AC202" s="146"/>
      <c r="AD202" s="146"/>
      <c r="AE202" s="146"/>
      <c r="AF202" s="146"/>
      <c r="AG202" s="146" t="s">
        <v>290</v>
      </c>
      <c r="AH202" s="146"/>
      <c r="AI202" s="146"/>
      <c r="AJ202" s="146"/>
      <c r="AK202" s="146"/>
      <c r="AL202" s="146"/>
      <c r="AM202" s="146"/>
      <c r="AN202" s="146"/>
      <c r="AO202" s="146"/>
      <c r="AP202" s="146"/>
      <c r="AQ202" s="146"/>
      <c r="AR202" s="146"/>
      <c r="AS202" s="146"/>
      <c r="AT202" s="146"/>
      <c r="AU202" s="146"/>
      <c r="AV202" s="146"/>
      <c r="AW202" s="146"/>
      <c r="AX202" s="146"/>
      <c r="AY202" s="146"/>
      <c r="AZ202" s="146"/>
      <c r="BA202" s="146"/>
      <c r="BB202" s="146"/>
      <c r="BC202" s="146"/>
      <c r="BD202" s="146"/>
      <c r="BE202" s="146"/>
      <c r="BF202" s="146"/>
      <c r="BG202" s="146"/>
      <c r="BH202" s="146"/>
    </row>
    <row r="203" spans="1:60" outlineLevel="2" x14ac:dyDescent="0.2">
      <c r="A203" s="153"/>
      <c r="B203" s="154"/>
      <c r="C203" s="192" t="s">
        <v>1150</v>
      </c>
      <c r="D203" s="188"/>
      <c r="E203" s="189">
        <v>10</v>
      </c>
      <c r="F203" s="157"/>
      <c r="G203" s="157"/>
      <c r="H203" s="157"/>
      <c r="I203" s="157"/>
      <c r="J203" s="157"/>
      <c r="K203" s="157"/>
      <c r="L203" s="157"/>
      <c r="M203" s="157"/>
      <c r="N203" s="156"/>
      <c r="O203" s="156"/>
      <c r="P203" s="156"/>
      <c r="Q203" s="156"/>
      <c r="R203" s="157"/>
      <c r="S203" s="157"/>
      <c r="T203" s="157"/>
      <c r="U203" s="157"/>
      <c r="V203" s="157"/>
      <c r="W203" s="157"/>
      <c r="X203" s="157"/>
      <c r="Y203" s="157"/>
      <c r="Z203" s="146"/>
      <c r="AA203" s="146"/>
      <c r="AB203" s="146"/>
      <c r="AC203" s="146"/>
      <c r="AD203" s="146"/>
      <c r="AE203" s="146"/>
      <c r="AF203" s="146"/>
      <c r="AG203" s="146" t="s">
        <v>353</v>
      </c>
      <c r="AH203" s="146">
        <v>0</v>
      </c>
      <c r="AI203" s="146"/>
      <c r="AJ203" s="146"/>
      <c r="AK203" s="146"/>
      <c r="AL203" s="146"/>
      <c r="AM203" s="146"/>
      <c r="AN203" s="146"/>
      <c r="AO203" s="146"/>
      <c r="AP203" s="146"/>
      <c r="AQ203" s="146"/>
      <c r="AR203" s="146"/>
      <c r="AS203" s="146"/>
      <c r="AT203" s="146"/>
      <c r="AU203" s="146"/>
      <c r="AV203" s="146"/>
      <c r="AW203" s="146"/>
      <c r="AX203" s="146"/>
      <c r="AY203" s="146"/>
      <c r="AZ203" s="146"/>
      <c r="BA203" s="146"/>
      <c r="BB203" s="146"/>
      <c r="BC203" s="146"/>
      <c r="BD203" s="146"/>
      <c r="BE203" s="146"/>
      <c r="BF203" s="146"/>
      <c r="BG203" s="146"/>
      <c r="BH203" s="146"/>
    </row>
    <row r="204" spans="1:60" outlineLevel="1" x14ac:dyDescent="0.2">
      <c r="A204" s="153">
        <v>94</v>
      </c>
      <c r="B204" s="154" t="s">
        <v>1151</v>
      </c>
      <c r="C204" s="195" t="s">
        <v>1152</v>
      </c>
      <c r="D204" s="155" t="s">
        <v>0</v>
      </c>
      <c r="E204" s="194"/>
      <c r="F204" s="158"/>
      <c r="G204" s="157">
        <f>ROUND(E204*F204,2)</f>
        <v>0</v>
      </c>
      <c r="H204" s="158"/>
      <c r="I204" s="157">
        <f>ROUND(E204*H204,2)</f>
        <v>0</v>
      </c>
      <c r="J204" s="158"/>
      <c r="K204" s="157">
        <f>ROUND(E204*J204,2)</f>
        <v>0</v>
      </c>
      <c r="L204" s="157">
        <v>21</v>
      </c>
      <c r="M204" s="157">
        <f>G204*(1+L204/100)</f>
        <v>0</v>
      </c>
      <c r="N204" s="156">
        <v>0</v>
      </c>
      <c r="O204" s="156">
        <f>ROUND(E204*N204,2)</f>
        <v>0</v>
      </c>
      <c r="P204" s="156">
        <v>0</v>
      </c>
      <c r="Q204" s="156">
        <f>ROUND(E204*P204,2)</f>
        <v>0</v>
      </c>
      <c r="R204" s="157"/>
      <c r="S204" s="157" t="s">
        <v>302</v>
      </c>
      <c r="T204" s="157" t="s">
        <v>351</v>
      </c>
      <c r="U204" s="157">
        <v>0</v>
      </c>
      <c r="V204" s="157">
        <f>ROUND(E204*U204,2)</f>
        <v>0</v>
      </c>
      <c r="W204" s="157"/>
      <c r="X204" s="157" t="s">
        <v>496</v>
      </c>
      <c r="Y204" s="157" t="s">
        <v>289</v>
      </c>
      <c r="Z204" s="146"/>
      <c r="AA204" s="146"/>
      <c r="AB204" s="146"/>
      <c r="AC204" s="146"/>
      <c r="AD204" s="146"/>
      <c r="AE204" s="146"/>
      <c r="AF204" s="146"/>
      <c r="AG204" s="146" t="s">
        <v>497</v>
      </c>
      <c r="AH204" s="146"/>
      <c r="AI204" s="146"/>
      <c r="AJ204" s="146"/>
      <c r="AK204" s="146"/>
      <c r="AL204" s="146"/>
      <c r="AM204" s="146"/>
      <c r="AN204" s="146"/>
      <c r="AO204" s="146"/>
      <c r="AP204" s="146"/>
      <c r="AQ204" s="146"/>
      <c r="AR204" s="146"/>
      <c r="AS204" s="146"/>
      <c r="AT204" s="146"/>
      <c r="AU204" s="146"/>
      <c r="AV204" s="146"/>
      <c r="AW204" s="146"/>
      <c r="AX204" s="146"/>
      <c r="AY204" s="146"/>
      <c r="AZ204" s="146"/>
      <c r="BA204" s="146"/>
      <c r="BB204" s="146"/>
      <c r="BC204" s="146"/>
      <c r="BD204" s="146"/>
      <c r="BE204" s="146"/>
      <c r="BF204" s="146"/>
      <c r="BG204" s="146"/>
      <c r="BH204" s="146"/>
    </row>
    <row r="205" spans="1:60" x14ac:dyDescent="0.2">
      <c r="A205" s="160" t="s">
        <v>281</v>
      </c>
      <c r="B205" s="161" t="s">
        <v>207</v>
      </c>
      <c r="C205" s="182" t="s">
        <v>208</v>
      </c>
      <c r="D205" s="162"/>
      <c r="E205" s="163"/>
      <c r="F205" s="164"/>
      <c r="G205" s="164">
        <f>SUMIF(AG206:AG209,"&lt;&gt;NOR",G206:G209)</f>
        <v>0</v>
      </c>
      <c r="H205" s="164"/>
      <c r="I205" s="164">
        <f>SUM(I206:I209)</f>
        <v>0</v>
      </c>
      <c r="J205" s="164"/>
      <c r="K205" s="164">
        <f>SUM(K206:K209)</f>
        <v>0</v>
      </c>
      <c r="L205" s="164"/>
      <c r="M205" s="164">
        <f>SUM(M206:M209)</f>
        <v>0</v>
      </c>
      <c r="N205" s="163"/>
      <c r="O205" s="163">
        <f>SUM(O206:O209)</f>
        <v>7.9999999999999988E-2</v>
      </c>
      <c r="P205" s="163"/>
      <c r="Q205" s="163">
        <f>SUM(Q206:Q209)</f>
        <v>0</v>
      </c>
      <c r="R205" s="164"/>
      <c r="S205" s="164"/>
      <c r="T205" s="165"/>
      <c r="U205" s="159"/>
      <c r="V205" s="159">
        <f>SUM(V206:V209)</f>
        <v>30</v>
      </c>
      <c r="W205" s="159"/>
      <c r="X205" s="159"/>
      <c r="Y205" s="159"/>
      <c r="AG205" t="s">
        <v>282</v>
      </c>
    </row>
    <row r="206" spans="1:60" ht="22.5" outlineLevel="1" x14ac:dyDescent="0.2">
      <c r="A206" s="174">
        <v>95</v>
      </c>
      <c r="B206" s="175" t="s">
        <v>1153</v>
      </c>
      <c r="C206" s="183" t="s">
        <v>1154</v>
      </c>
      <c r="D206" s="176" t="s">
        <v>350</v>
      </c>
      <c r="E206" s="177">
        <v>26.6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3.2000000000000003E-4</v>
      </c>
      <c r="O206" s="177">
        <f>ROUND(E206*N206,2)</f>
        <v>0.01</v>
      </c>
      <c r="P206" s="177">
        <v>0</v>
      </c>
      <c r="Q206" s="177">
        <f>ROUND(E206*P206,2)</f>
        <v>0</v>
      </c>
      <c r="R206" s="179"/>
      <c r="S206" s="179" t="s">
        <v>302</v>
      </c>
      <c r="T206" s="180" t="s">
        <v>351</v>
      </c>
      <c r="U206" s="157">
        <v>0.1</v>
      </c>
      <c r="V206" s="157">
        <f>ROUND(E206*U206,2)</f>
        <v>2.66</v>
      </c>
      <c r="W206" s="157"/>
      <c r="X206" s="157" t="s">
        <v>288</v>
      </c>
      <c r="Y206" s="157" t="s">
        <v>289</v>
      </c>
      <c r="Z206" s="146"/>
      <c r="AA206" s="146"/>
      <c r="AB206" s="146"/>
      <c r="AC206" s="146"/>
      <c r="AD206" s="146"/>
      <c r="AE206" s="146"/>
      <c r="AF206" s="146"/>
      <c r="AG206" s="146" t="s">
        <v>290</v>
      </c>
      <c r="AH206" s="146"/>
      <c r="AI206" s="146"/>
      <c r="AJ206" s="146"/>
      <c r="AK206" s="146"/>
      <c r="AL206" s="146"/>
      <c r="AM206" s="146"/>
      <c r="AN206" s="146"/>
      <c r="AO206" s="146"/>
      <c r="AP206" s="146"/>
      <c r="AQ206" s="146"/>
      <c r="AR206" s="146"/>
      <c r="AS206" s="146"/>
      <c r="AT206" s="146"/>
      <c r="AU206" s="146"/>
      <c r="AV206" s="146"/>
      <c r="AW206" s="146"/>
      <c r="AX206" s="146"/>
      <c r="AY206" s="146"/>
      <c r="AZ206" s="146"/>
      <c r="BA206" s="146"/>
      <c r="BB206" s="146"/>
      <c r="BC206" s="146"/>
      <c r="BD206" s="146"/>
      <c r="BE206" s="146"/>
      <c r="BF206" s="146"/>
      <c r="BG206" s="146"/>
      <c r="BH206" s="146"/>
    </row>
    <row r="207" spans="1:60" ht="45" outlineLevel="1" x14ac:dyDescent="0.2">
      <c r="A207" s="174">
        <v>96</v>
      </c>
      <c r="B207" s="175" t="s">
        <v>1155</v>
      </c>
      <c r="C207" s="183" t="s">
        <v>1156</v>
      </c>
      <c r="D207" s="176" t="s">
        <v>350</v>
      </c>
      <c r="E207" s="177">
        <v>26.6</v>
      </c>
      <c r="F207" s="178"/>
      <c r="G207" s="179">
        <f>ROUND(E207*F207,2)</f>
        <v>0</v>
      </c>
      <c r="H207" s="178"/>
      <c r="I207" s="179">
        <f>ROUND(E207*H207,2)</f>
        <v>0</v>
      </c>
      <c r="J207" s="178"/>
      <c r="K207" s="179">
        <f>ROUND(E207*J207,2)</f>
        <v>0</v>
      </c>
      <c r="L207" s="179">
        <v>21</v>
      </c>
      <c r="M207" s="179">
        <f>G207*(1+L207/100)</f>
        <v>0</v>
      </c>
      <c r="N207" s="177">
        <v>2.0699999999999998E-3</v>
      </c>
      <c r="O207" s="177">
        <f>ROUND(E207*N207,2)</f>
        <v>0.06</v>
      </c>
      <c r="P207" s="177">
        <v>0</v>
      </c>
      <c r="Q207" s="177">
        <f>ROUND(E207*P207,2)</f>
        <v>0</v>
      </c>
      <c r="R207" s="179"/>
      <c r="S207" s="179" t="s">
        <v>286</v>
      </c>
      <c r="T207" s="180" t="s">
        <v>287</v>
      </c>
      <c r="U207" s="157">
        <v>0.91</v>
      </c>
      <c r="V207" s="157">
        <f>ROUND(E207*U207,2)</f>
        <v>24.21</v>
      </c>
      <c r="W207" s="157"/>
      <c r="X207" s="157" t="s">
        <v>288</v>
      </c>
      <c r="Y207" s="157" t="s">
        <v>289</v>
      </c>
      <c r="Z207" s="146"/>
      <c r="AA207" s="146"/>
      <c r="AB207" s="146"/>
      <c r="AC207" s="146"/>
      <c r="AD207" s="146"/>
      <c r="AE207" s="146"/>
      <c r="AF207" s="146"/>
      <c r="AG207" s="146" t="s">
        <v>290</v>
      </c>
      <c r="AH207" s="146"/>
      <c r="AI207" s="146"/>
      <c r="AJ207" s="146"/>
      <c r="AK207" s="146"/>
      <c r="AL207" s="146"/>
      <c r="AM207" s="146"/>
      <c r="AN207" s="146"/>
      <c r="AO207" s="146"/>
      <c r="AP207" s="146"/>
      <c r="AQ207" s="146"/>
      <c r="AR207" s="146"/>
      <c r="AS207" s="146"/>
      <c r="AT207" s="146"/>
      <c r="AU207" s="146"/>
      <c r="AV207" s="146"/>
      <c r="AW207" s="146"/>
      <c r="AX207" s="146"/>
      <c r="AY207" s="146"/>
      <c r="AZ207" s="146"/>
      <c r="BA207" s="146"/>
      <c r="BB207" s="146"/>
      <c r="BC207" s="146"/>
      <c r="BD207" s="146"/>
      <c r="BE207" s="146"/>
      <c r="BF207" s="146"/>
      <c r="BG207" s="146"/>
      <c r="BH207" s="146"/>
    </row>
    <row r="208" spans="1:60" ht="22.5" outlineLevel="1" x14ac:dyDescent="0.2">
      <c r="A208" s="167">
        <v>97</v>
      </c>
      <c r="B208" s="168" t="s">
        <v>1157</v>
      </c>
      <c r="C208" s="184" t="s">
        <v>1158</v>
      </c>
      <c r="D208" s="169" t="s">
        <v>350</v>
      </c>
      <c r="E208" s="170">
        <v>26.6</v>
      </c>
      <c r="F208" s="171"/>
      <c r="G208" s="172">
        <f>ROUND(E208*F208,2)</f>
        <v>0</v>
      </c>
      <c r="H208" s="171"/>
      <c r="I208" s="172">
        <f>ROUND(E208*H208,2)</f>
        <v>0</v>
      </c>
      <c r="J208" s="171"/>
      <c r="K208" s="172">
        <f>ROUND(E208*J208,2)</f>
        <v>0</v>
      </c>
      <c r="L208" s="172">
        <v>21</v>
      </c>
      <c r="M208" s="172">
        <f>G208*(1+L208/100)</f>
        <v>0</v>
      </c>
      <c r="N208" s="170">
        <v>3.4000000000000002E-4</v>
      </c>
      <c r="O208" s="170">
        <f>ROUND(E208*N208,2)</f>
        <v>0.01</v>
      </c>
      <c r="P208" s="170">
        <v>0</v>
      </c>
      <c r="Q208" s="170">
        <f>ROUND(E208*P208,2)</f>
        <v>0</v>
      </c>
      <c r="R208" s="172"/>
      <c r="S208" s="172" t="s">
        <v>286</v>
      </c>
      <c r="T208" s="173" t="s">
        <v>351</v>
      </c>
      <c r="U208" s="157">
        <v>0.11765</v>
      </c>
      <c r="V208" s="157">
        <f>ROUND(E208*U208,2)</f>
        <v>3.13</v>
      </c>
      <c r="W208" s="157"/>
      <c r="X208" s="157" t="s">
        <v>288</v>
      </c>
      <c r="Y208" s="157" t="s">
        <v>289</v>
      </c>
      <c r="Z208" s="146"/>
      <c r="AA208" s="146"/>
      <c r="AB208" s="146"/>
      <c r="AC208" s="146"/>
      <c r="AD208" s="146"/>
      <c r="AE208" s="146"/>
      <c r="AF208" s="146"/>
      <c r="AG208" s="146" t="s">
        <v>290</v>
      </c>
      <c r="AH208" s="146"/>
      <c r="AI208" s="146"/>
      <c r="AJ208" s="146"/>
      <c r="AK208" s="146"/>
      <c r="AL208" s="146"/>
      <c r="AM208" s="146"/>
      <c r="AN208" s="146"/>
      <c r="AO208" s="146"/>
      <c r="AP208" s="146"/>
      <c r="AQ208" s="146"/>
      <c r="AR208" s="146"/>
      <c r="AS208" s="146"/>
      <c r="AT208" s="146"/>
      <c r="AU208" s="146"/>
      <c r="AV208" s="146"/>
      <c r="AW208" s="146"/>
      <c r="AX208" s="146"/>
      <c r="AY208" s="146"/>
      <c r="AZ208" s="146"/>
      <c r="BA208" s="146"/>
      <c r="BB208" s="146"/>
      <c r="BC208" s="146"/>
      <c r="BD208" s="146"/>
      <c r="BE208" s="146"/>
      <c r="BF208" s="146"/>
      <c r="BG208" s="146"/>
      <c r="BH208" s="146"/>
    </row>
    <row r="209" spans="1:60" outlineLevel="1" x14ac:dyDescent="0.2">
      <c r="A209" s="153">
        <v>98</v>
      </c>
      <c r="B209" s="154" t="s">
        <v>1159</v>
      </c>
      <c r="C209" s="195" t="s">
        <v>1160</v>
      </c>
      <c r="D209" s="155" t="s">
        <v>0</v>
      </c>
      <c r="E209" s="194"/>
      <c r="F209" s="158"/>
      <c r="G209" s="157">
        <f>ROUND(E209*F209,2)</f>
        <v>0</v>
      </c>
      <c r="H209" s="158"/>
      <c r="I209" s="157">
        <f>ROUND(E209*H209,2)</f>
        <v>0</v>
      </c>
      <c r="J209" s="158"/>
      <c r="K209" s="157">
        <f>ROUND(E209*J209,2)</f>
        <v>0</v>
      </c>
      <c r="L209" s="157">
        <v>21</v>
      </c>
      <c r="M209" s="157">
        <f>G209*(1+L209/100)</f>
        <v>0</v>
      </c>
      <c r="N209" s="156">
        <v>0</v>
      </c>
      <c r="O209" s="156">
        <f>ROUND(E209*N209,2)</f>
        <v>0</v>
      </c>
      <c r="P209" s="156">
        <v>0</v>
      </c>
      <c r="Q209" s="156">
        <f>ROUND(E209*P209,2)</f>
        <v>0</v>
      </c>
      <c r="R209" s="157"/>
      <c r="S209" s="157" t="s">
        <v>302</v>
      </c>
      <c r="T209" s="157" t="s">
        <v>351</v>
      </c>
      <c r="U209" s="157">
        <v>0</v>
      </c>
      <c r="V209" s="157">
        <f>ROUND(E209*U209,2)</f>
        <v>0</v>
      </c>
      <c r="W209" s="157"/>
      <c r="X209" s="157" t="s">
        <v>496</v>
      </c>
      <c r="Y209" s="157" t="s">
        <v>289</v>
      </c>
      <c r="Z209" s="146"/>
      <c r="AA209" s="146"/>
      <c r="AB209" s="146"/>
      <c r="AC209" s="146"/>
      <c r="AD209" s="146"/>
      <c r="AE209" s="146"/>
      <c r="AF209" s="146"/>
      <c r="AG209" s="146" t="s">
        <v>497</v>
      </c>
      <c r="AH209" s="146"/>
      <c r="AI209" s="146"/>
      <c r="AJ209" s="146"/>
      <c r="AK209" s="146"/>
      <c r="AL209" s="146"/>
      <c r="AM209" s="146"/>
      <c r="AN209" s="146"/>
      <c r="AO209" s="146"/>
      <c r="AP209" s="146"/>
      <c r="AQ209" s="146"/>
      <c r="AR209" s="146"/>
      <c r="AS209" s="146"/>
      <c r="AT209" s="146"/>
      <c r="AU209" s="146"/>
      <c r="AV209" s="146"/>
      <c r="AW209" s="146"/>
      <c r="AX209" s="146"/>
      <c r="AY209" s="146"/>
      <c r="AZ209" s="146"/>
      <c r="BA209" s="146"/>
      <c r="BB209" s="146"/>
      <c r="BC209" s="146"/>
      <c r="BD209" s="146"/>
      <c r="BE209" s="146"/>
      <c r="BF209" s="146"/>
      <c r="BG209" s="146"/>
      <c r="BH209" s="146"/>
    </row>
    <row r="210" spans="1:60" x14ac:dyDescent="0.2">
      <c r="A210" s="160" t="s">
        <v>281</v>
      </c>
      <c r="B210" s="161" t="s">
        <v>209</v>
      </c>
      <c r="C210" s="182" t="s">
        <v>210</v>
      </c>
      <c r="D210" s="162"/>
      <c r="E210" s="163"/>
      <c r="F210" s="164"/>
      <c r="G210" s="164">
        <f>SUMIF(AG211:AG235,"&lt;&gt;NOR",G211:G235)</f>
        <v>0</v>
      </c>
      <c r="H210" s="164"/>
      <c r="I210" s="164">
        <f>SUM(I211:I235)</f>
        <v>0</v>
      </c>
      <c r="J210" s="164"/>
      <c r="K210" s="164">
        <f>SUM(K211:K235)</f>
        <v>0</v>
      </c>
      <c r="L210" s="164"/>
      <c r="M210" s="164">
        <f>SUM(M211:M235)</f>
        <v>0</v>
      </c>
      <c r="N210" s="163"/>
      <c r="O210" s="163">
        <f>SUM(O211:O235)</f>
        <v>0.42000000000000004</v>
      </c>
      <c r="P210" s="163"/>
      <c r="Q210" s="163">
        <f>SUM(Q211:Q235)</f>
        <v>0</v>
      </c>
      <c r="R210" s="164"/>
      <c r="S210" s="164"/>
      <c r="T210" s="165"/>
      <c r="U210" s="159"/>
      <c r="V210" s="159">
        <f>SUM(V211:V235)</f>
        <v>19.399999999999999</v>
      </c>
      <c r="W210" s="159"/>
      <c r="X210" s="159"/>
      <c r="Y210" s="159"/>
      <c r="AG210" t="s">
        <v>282</v>
      </c>
    </row>
    <row r="211" spans="1:60" ht="22.5" outlineLevel="1" x14ac:dyDescent="0.2">
      <c r="A211" s="167">
        <v>99</v>
      </c>
      <c r="B211" s="168" t="s">
        <v>1161</v>
      </c>
      <c r="C211" s="184" t="s">
        <v>1162</v>
      </c>
      <c r="D211" s="169" t="s">
        <v>350</v>
      </c>
      <c r="E211" s="170">
        <v>55.7</v>
      </c>
      <c r="F211" s="171"/>
      <c r="G211" s="172">
        <f>ROUND(E211*F211,2)</f>
        <v>0</v>
      </c>
      <c r="H211" s="171"/>
      <c r="I211" s="172">
        <f>ROUND(E211*H211,2)</f>
        <v>0</v>
      </c>
      <c r="J211" s="171"/>
      <c r="K211" s="172">
        <f>ROUND(E211*J211,2)</f>
        <v>0</v>
      </c>
      <c r="L211" s="172">
        <v>21</v>
      </c>
      <c r="M211" s="172">
        <f>G211*(1+L211/100)</f>
        <v>0</v>
      </c>
      <c r="N211" s="170">
        <v>0</v>
      </c>
      <c r="O211" s="170">
        <f>ROUND(E211*N211,2)</f>
        <v>0</v>
      </c>
      <c r="P211" s="170">
        <v>0</v>
      </c>
      <c r="Q211" s="170">
        <f>ROUND(E211*P211,2)</f>
        <v>0</v>
      </c>
      <c r="R211" s="172"/>
      <c r="S211" s="172" t="s">
        <v>302</v>
      </c>
      <c r="T211" s="173" t="s">
        <v>351</v>
      </c>
      <c r="U211" s="157">
        <v>0.08</v>
      </c>
      <c r="V211" s="157">
        <f>ROUND(E211*U211,2)</f>
        <v>4.46</v>
      </c>
      <c r="W211" s="157"/>
      <c r="X211" s="157" t="s">
        <v>288</v>
      </c>
      <c r="Y211" s="157" t="s">
        <v>289</v>
      </c>
      <c r="Z211" s="146"/>
      <c r="AA211" s="146"/>
      <c r="AB211" s="146"/>
      <c r="AC211" s="146"/>
      <c r="AD211" s="146"/>
      <c r="AE211" s="146"/>
      <c r="AF211" s="146"/>
      <c r="AG211" s="146" t="s">
        <v>290</v>
      </c>
      <c r="AH211" s="146"/>
      <c r="AI211" s="146"/>
      <c r="AJ211" s="146"/>
      <c r="AK211" s="146"/>
      <c r="AL211" s="146"/>
      <c r="AM211" s="146"/>
      <c r="AN211" s="146"/>
      <c r="AO211" s="146"/>
      <c r="AP211" s="146"/>
      <c r="AQ211" s="146"/>
      <c r="AR211" s="146"/>
      <c r="AS211" s="146"/>
      <c r="AT211" s="146"/>
      <c r="AU211" s="146"/>
      <c r="AV211" s="146"/>
      <c r="AW211" s="146"/>
      <c r="AX211" s="146"/>
      <c r="AY211" s="146"/>
      <c r="AZ211" s="146"/>
      <c r="BA211" s="146"/>
      <c r="BB211" s="146"/>
      <c r="BC211" s="146"/>
      <c r="BD211" s="146"/>
      <c r="BE211" s="146"/>
      <c r="BF211" s="146"/>
      <c r="BG211" s="146"/>
      <c r="BH211" s="146"/>
    </row>
    <row r="212" spans="1:60" outlineLevel="2" x14ac:dyDescent="0.2">
      <c r="A212" s="153"/>
      <c r="B212" s="154"/>
      <c r="C212" s="192" t="s">
        <v>1071</v>
      </c>
      <c r="D212" s="188"/>
      <c r="E212" s="189">
        <v>16.8</v>
      </c>
      <c r="F212" s="157"/>
      <c r="G212" s="157"/>
      <c r="H212" s="157"/>
      <c r="I212" s="157"/>
      <c r="J212" s="157"/>
      <c r="K212" s="157"/>
      <c r="L212" s="157"/>
      <c r="M212" s="157"/>
      <c r="N212" s="156"/>
      <c r="O212" s="156"/>
      <c r="P212" s="156"/>
      <c r="Q212" s="156"/>
      <c r="R212" s="157"/>
      <c r="S212" s="157"/>
      <c r="T212" s="157"/>
      <c r="U212" s="157"/>
      <c r="V212" s="157"/>
      <c r="W212" s="157"/>
      <c r="X212" s="157"/>
      <c r="Y212" s="157"/>
      <c r="Z212" s="146"/>
      <c r="AA212" s="146"/>
      <c r="AB212" s="146"/>
      <c r="AC212" s="146"/>
      <c r="AD212" s="146"/>
      <c r="AE212" s="146"/>
      <c r="AF212" s="146"/>
      <c r="AG212" s="146" t="s">
        <v>353</v>
      </c>
      <c r="AH212" s="146">
        <v>0</v>
      </c>
      <c r="AI212" s="146"/>
      <c r="AJ212" s="146"/>
      <c r="AK212" s="146"/>
      <c r="AL212" s="146"/>
      <c r="AM212" s="146"/>
      <c r="AN212" s="146"/>
      <c r="AO212" s="146"/>
      <c r="AP212" s="146"/>
      <c r="AQ212" s="146"/>
      <c r="AR212" s="146"/>
      <c r="AS212" s="146"/>
      <c r="AT212" s="146"/>
      <c r="AU212" s="146"/>
      <c r="AV212" s="146"/>
      <c r="AW212" s="146"/>
      <c r="AX212" s="146"/>
      <c r="AY212" s="146"/>
      <c r="AZ212" s="146"/>
      <c r="BA212" s="146"/>
      <c r="BB212" s="146"/>
      <c r="BC212" s="146"/>
      <c r="BD212" s="146"/>
      <c r="BE212" s="146"/>
      <c r="BF212" s="146"/>
      <c r="BG212" s="146"/>
      <c r="BH212" s="146"/>
    </row>
    <row r="213" spans="1:60" outlineLevel="3" x14ac:dyDescent="0.2">
      <c r="A213" s="153"/>
      <c r="B213" s="154"/>
      <c r="C213" s="192" t="s">
        <v>1072</v>
      </c>
      <c r="D213" s="188"/>
      <c r="E213" s="189">
        <v>3</v>
      </c>
      <c r="F213" s="157"/>
      <c r="G213" s="157"/>
      <c r="H213" s="157"/>
      <c r="I213" s="157"/>
      <c r="J213" s="157"/>
      <c r="K213" s="157"/>
      <c r="L213" s="157"/>
      <c r="M213" s="157"/>
      <c r="N213" s="156"/>
      <c r="O213" s="156"/>
      <c r="P213" s="156"/>
      <c r="Q213" s="156"/>
      <c r="R213" s="157"/>
      <c r="S213" s="157"/>
      <c r="T213" s="157"/>
      <c r="U213" s="157"/>
      <c r="V213" s="157"/>
      <c r="W213" s="157"/>
      <c r="X213" s="157"/>
      <c r="Y213" s="157"/>
      <c r="Z213" s="146"/>
      <c r="AA213" s="146"/>
      <c r="AB213" s="146"/>
      <c r="AC213" s="146"/>
      <c r="AD213" s="146"/>
      <c r="AE213" s="146"/>
      <c r="AF213" s="146"/>
      <c r="AG213" s="146" t="s">
        <v>353</v>
      </c>
      <c r="AH213" s="146">
        <v>0</v>
      </c>
      <c r="AI213" s="146"/>
      <c r="AJ213" s="146"/>
      <c r="AK213" s="146"/>
      <c r="AL213" s="146"/>
      <c r="AM213" s="146"/>
      <c r="AN213" s="146"/>
      <c r="AO213" s="146"/>
      <c r="AP213" s="146"/>
      <c r="AQ213" s="146"/>
      <c r="AR213" s="146"/>
      <c r="AS213" s="146"/>
      <c r="AT213" s="146"/>
      <c r="AU213" s="146"/>
      <c r="AV213" s="146"/>
      <c r="AW213" s="146"/>
      <c r="AX213" s="146"/>
      <c r="AY213" s="146"/>
      <c r="AZ213" s="146"/>
      <c r="BA213" s="146"/>
      <c r="BB213" s="146"/>
      <c r="BC213" s="146"/>
      <c r="BD213" s="146"/>
      <c r="BE213" s="146"/>
      <c r="BF213" s="146"/>
      <c r="BG213" s="146"/>
      <c r="BH213" s="146"/>
    </row>
    <row r="214" spans="1:60" outlineLevel="3" x14ac:dyDescent="0.2">
      <c r="A214" s="153"/>
      <c r="B214" s="154"/>
      <c r="C214" s="192" t="s">
        <v>1073</v>
      </c>
      <c r="D214" s="188"/>
      <c r="E214" s="189">
        <v>3.9</v>
      </c>
      <c r="F214" s="157"/>
      <c r="G214" s="157"/>
      <c r="H214" s="157"/>
      <c r="I214" s="157"/>
      <c r="J214" s="157"/>
      <c r="K214" s="157"/>
      <c r="L214" s="157"/>
      <c r="M214" s="157"/>
      <c r="N214" s="156"/>
      <c r="O214" s="156"/>
      <c r="P214" s="156"/>
      <c r="Q214" s="156"/>
      <c r="R214" s="157"/>
      <c r="S214" s="157"/>
      <c r="T214" s="157"/>
      <c r="U214" s="157"/>
      <c r="V214" s="157"/>
      <c r="W214" s="157"/>
      <c r="X214" s="157"/>
      <c r="Y214" s="157"/>
      <c r="Z214" s="146"/>
      <c r="AA214" s="146"/>
      <c r="AB214" s="146"/>
      <c r="AC214" s="146"/>
      <c r="AD214" s="146"/>
      <c r="AE214" s="146"/>
      <c r="AF214" s="146"/>
      <c r="AG214" s="146" t="s">
        <v>353</v>
      </c>
      <c r="AH214" s="146">
        <v>0</v>
      </c>
      <c r="AI214" s="146"/>
      <c r="AJ214" s="146"/>
      <c r="AK214" s="146"/>
      <c r="AL214" s="146"/>
      <c r="AM214" s="146"/>
      <c r="AN214" s="146"/>
      <c r="AO214" s="146"/>
      <c r="AP214" s="146"/>
      <c r="AQ214" s="146"/>
      <c r="AR214" s="146"/>
      <c r="AS214" s="146"/>
      <c r="AT214" s="146"/>
      <c r="AU214" s="146"/>
      <c r="AV214" s="146"/>
      <c r="AW214" s="146"/>
      <c r="AX214" s="146"/>
      <c r="AY214" s="146"/>
      <c r="AZ214" s="146"/>
      <c r="BA214" s="146"/>
      <c r="BB214" s="146"/>
      <c r="BC214" s="146"/>
      <c r="BD214" s="146"/>
      <c r="BE214" s="146"/>
      <c r="BF214" s="146"/>
      <c r="BG214" s="146"/>
      <c r="BH214" s="146"/>
    </row>
    <row r="215" spans="1:60" outlineLevel="3" x14ac:dyDescent="0.2">
      <c r="A215" s="153"/>
      <c r="B215" s="154"/>
      <c r="C215" s="192" t="s">
        <v>1074</v>
      </c>
      <c r="D215" s="188"/>
      <c r="E215" s="189">
        <v>3</v>
      </c>
      <c r="F215" s="157"/>
      <c r="G215" s="157"/>
      <c r="H215" s="157"/>
      <c r="I215" s="157"/>
      <c r="J215" s="157"/>
      <c r="K215" s="157"/>
      <c r="L215" s="157"/>
      <c r="M215" s="157"/>
      <c r="N215" s="156"/>
      <c r="O215" s="156"/>
      <c r="P215" s="156"/>
      <c r="Q215" s="156"/>
      <c r="R215" s="157"/>
      <c r="S215" s="157"/>
      <c r="T215" s="157"/>
      <c r="U215" s="157"/>
      <c r="V215" s="157"/>
      <c r="W215" s="157"/>
      <c r="X215" s="157"/>
      <c r="Y215" s="157"/>
      <c r="Z215" s="146"/>
      <c r="AA215" s="146"/>
      <c r="AB215" s="146"/>
      <c r="AC215" s="146"/>
      <c r="AD215" s="146"/>
      <c r="AE215" s="146"/>
      <c r="AF215" s="146"/>
      <c r="AG215" s="146" t="s">
        <v>353</v>
      </c>
      <c r="AH215" s="146">
        <v>0</v>
      </c>
      <c r="AI215" s="146"/>
      <c r="AJ215" s="146"/>
      <c r="AK215" s="146"/>
      <c r="AL215" s="146"/>
      <c r="AM215" s="146"/>
      <c r="AN215" s="146"/>
      <c r="AO215" s="146"/>
      <c r="AP215" s="146"/>
      <c r="AQ215" s="146"/>
      <c r="AR215" s="146"/>
      <c r="AS215" s="146"/>
      <c r="AT215" s="146"/>
      <c r="AU215" s="146"/>
      <c r="AV215" s="146"/>
      <c r="AW215" s="146"/>
      <c r="AX215" s="146"/>
      <c r="AY215" s="146"/>
      <c r="AZ215" s="146"/>
      <c r="BA215" s="146"/>
      <c r="BB215" s="146"/>
      <c r="BC215" s="146"/>
      <c r="BD215" s="146"/>
      <c r="BE215" s="146"/>
      <c r="BF215" s="146"/>
      <c r="BG215" s="146"/>
      <c r="BH215" s="146"/>
    </row>
    <row r="216" spans="1:60" outlineLevel="3" x14ac:dyDescent="0.2">
      <c r="A216" s="153"/>
      <c r="B216" s="154"/>
      <c r="C216" s="192" t="s">
        <v>1075</v>
      </c>
      <c r="D216" s="188"/>
      <c r="E216" s="189">
        <v>1.6</v>
      </c>
      <c r="F216" s="157"/>
      <c r="G216" s="157"/>
      <c r="H216" s="157"/>
      <c r="I216" s="157"/>
      <c r="J216" s="157"/>
      <c r="K216" s="157"/>
      <c r="L216" s="157"/>
      <c r="M216" s="157"/>
      <c r="N216" s="156"/>
      <c r="O216" s="156"/>
      <c r="P216" s="156"/>
      <c r="Q216" s="156"/>
      <c r="R216" s="157"/>
      <c r="S216" s="157"/>
      <c r="T216" s="157"/>
      <c r="U216" s="157"/>
      <c r="V216" s="157"/>
      <c r="W216" s="157"/>
      <c r="X216" s="157"/>
      <c r="Y216" s="157"/>
      <c r="Z216" s="146"/>
      <c r="AA216" s="146"/>
      <c r="AB216" s="146"/>
      <c r="AC216" s="146"/>
      <c r="AD216" s="146"/>
      <c r="AE216" s="146"/>
      <c r="AF216" s="146"/>
      <c r="AG216" s="146" t="s">
        <v>353</v>
      </c>
      <c r="AH216" s="146">
        <v>0</v>
      </c>
      <c r="AI216" s="146"/>
      <c r="AJ216" s="146"/>
      <c r="AK216" s="146"/>
      <c r="AL216" s="146"/>
      <c r="AM216" s="146"/>
      <c r="AN216" s="146"/>
      <c r="AO216" s="146"/>
      <c r="AP216" s="146"/>
      <c r="AQ216" s="146"/>
      <c r="AR216" s="146"/>
      <c r="AS216" s="146"/>
      <c r="AT216" s="146"/>
      <c r="AU216" s="146"/>
      <c r="AV216" s="146"/>
      <c r="AW216" s="146"/>
      <c r="AX216" s="146"/>
      <c r="AY216" s="146"/>
      <c r="AZ216" s="146"/>
      <c r="BA216" s="146"/>
      <c r="BB216" s="146"/>
      <c r="BC216" s="146"/>
      <c r="BD216" s="146"/>
      <c r="BE216" s="146"/>
      <c r="BF216" s="146"/>
      <c r="BG216" s="146"/>
      <c r="BH216" s="146"/>
    </row>
    <row r="217" spans="1:60" outlineLevel="3" x14ac:dyDescent="0.2">
      <c r="A217" s="153"/>
      <c r="B217" s="154"/>
      <c r="C217" s="192" t="s">
        <v>1076</v>
      </c>
      <c r="D217" s="188"/>
      <c r="E217" s="189">
        <v>0.8</v>
      </c>
      <c r="F217" s="157"/>
      <c r="G217" s="157"/>
      <c r="H217" s="157"/>
      <c r="I217" s="157"/>
      <c r="J217" s="157"/>
      <c r="K217" s="157"/>
      <c r="L217" s="157"/>
      <c r="M217" s="157"/>
      <c r="N217" s="156"/>
      <c r="O217" s="156"/>
      <c r="P217" s="156"/>
      <c r="Q217" s="156"/>
      <c r="R217" s="157"/>
      <c r="S217" s="157"/>
      <c r="T217" s="157"/>
      <c r="U217" s="157"/>
      <c r="V217" s="157"/>
      <c r="W217" s="157"/>
      <c r="X217" s="157"/>
      <c r="Y217" s="157"/>
      <c r="Z217" s="146"/>
      <c r="AA217" s="146"/>
      <c r="AB217" s="146"/>
      <c r="AC217" s="146"/>
      <c r="AD217" s="146"/>
      <c r="AE217" s="146"/>
      <c r="AF217" s="146"/>
      <c r="AG217" s="146" t="s">
        <v>353</v>
      </c>
      <c r="AH217" s="146">
        <v>0</v>
      </c>
      <c r="AI217" s="146"/>
      <c r="AJ217" s="146"/>
      <c r="AK217" s="146"/>
      <c r="AL217" s="146"/>
      <c r="AM217" s="146"/>
      <c r="AN217" s="146"/>
      <c r="AO217" s="146"/>
      <c r="AP217" s="146"/>
      <c r="AQ217" s="146"/>
      <c r="AR217" s="146"/>
      <c r="AS217" s="146"/>
      <c r="AT217" s="146"/>
      <c r="AU217" s="146"/>
      <c r="AV217" s="146"/>
      <c r="AW217" s="146"/>
      <c r="AX217" s="146"/>
      <c r="AY217" s="146"/>
      <c r="AZ217" s="146"/>
      <c r="BA217" s="146"/>
      <c r="BB217" s="146"/>
      <c r="BC217" s="146"/>
      <c r="BD217" s="146"/>
      <c r="BE217" s="146"/>
      <c r="BF217" s="146"/>
      <c r="BG217" s="146"/>
      <c r="BH217" s="146"/>
    </row>
    <row r="218" spans="1:60" outlineLevel="3" x14ac:dyDescent="0.2">
      <c r="A218" s="153"/>
      <c r="B218" s="154"/>
      <c r="C218" s="192" t="s">
        <v>1163</v>
      </c>
      <c r="D218" s="188"/>
      <c r="E218" s="189">
        <v>26.6</v>
      </c>
      <c r="F218" s="157"/>
      <c r="G218" s="157"/>
      <c r="H218" s="157"/>
      <c r="I218" s="157"/>
      <c r="J218" s="157"/>
      <c r="K218" s="157"/>
      <c r="L218" s="157"/>
      <c r="M218" s="157"/>
      <c r="N218" s="156"/>
      <c r="O218" s="156"/>
      <c r="P218" s="156"/>
      <c r="Q218" s="156"/>
      <c r="R218" s="157"/>
      <c r="S218" s="157"/>
      <c r="T218" s="157"/>
      <c r="U218" s="157"/>
      <c r="V218" s="157"/>
      <c r="W218" s="157"/>
      <c r="X218" s="157"/>
      <c r="Y218" s="157"/>
      <c r="Z218" s="146"/>
      <c r="AA218" s="146"/>
      <c r="AB218" s="146"/>
      <c r="AC218" s="146"/>
      <c r="AD218" s="146"/>
      <c r="AE218" s="146"/>
      <c r="AF218" s="146"/>
      <c r="AG218" s="146" t="s">
        <v>353</v>
      </c>
      <c r="AH218" s="146">
        <v>0</v>
      </c>
      <c r="AI218" s="146"/>
      <c r="AJ218" s="146"/>
      <c r="AK218" s="146"/>
      <c r="AL218" s="146"/>
      <c r="AM218" s="146"/>
      <c r="AN218" s="146"/>
      <c r="AO218" s="146"/>
      <c r="AP218" s="146"/>
      <c r="AQ218" s="146"/>
      <c r="AR218" s="146"/>
      <c r="AS218" s="146"/>
      <c r="AT218" s="146"/>
      <c r="AU218" s="146"/>
      <c r="AV218" s="146"/>
      <c r="AW218" s="146"/>
      <c r="AX218" s="146"/>
      <c r="AY218" s="146"/>
      <c r="AZ218" s="146"/>
      <c r="BA218" s="146"/>
      <c r="BB218" s="146"/>
      <c r="BC218" s="146"/>
      <c r="BD218" s="146"/>
      <c r="BE218" s="146"/>
      <c r="BF218" s="146"/>
      <c r="BG218" s="146"/>
      <c r="BH218" s="146"/>
    </row>
    <row r="219" spans="1:60" outlineLevel="1" x14ac:dyDescent="0.2">
      <c r="A219" s="167">
        <v>100</v>
      </c>
      <c r="B219" s="168" t="s">
        <v>1164</v>
      </c>
      <c r="C219" s="184" t="s">
        <v>1165</v>
      </c>
      <c r="D219" s="169" t="s">
        <v>350</v>
      </c>
      <c r="E219" s="170">
        <v>46.06</v>
      </c>
      <c r="F219" s="171"/>
      <c r="G219" s="172">
        <f>ROUND(E219*F219,2)</f>
        <v>0</v>
      </c>
      <c r="H219" s="171"/>
      <c r="I219" s="172">
        <f>ROUND(E219*H219,2)</f>
        <v>0</v>
      </c>
      <c r="J219" s="171"/>
      <c r="K219" s="172">
        <f>ROUND(E219*J219,2)</f>
        <v>0</v>
      </c>
      <c r="L219" s="172">
        <v>21</v>
      </c>
      <c r="M219" s="172">
        <f>G219*(1+L219/100)</f>
        <v>0</v>
      </c>
      <c r="N219" s="170">
        <v>3.0000000000000001E-3</v>
      </c>
      <c r="O219" s="170">
        <f>ROUND(E219*N219,2)</f>
        <v>0.14000000000000001</v>
      </c>
      <c r="P219" s="170">
        <v>0</v>
      </c>
      <c r="Q219" s="170">
        <f>ROUND(E219*P219,2)</f>
        <v>0</v>
      </c>
      <c r="R219" s="172"/>
      <c r="S219" s="172" t="s">
        <v>302</v>
      </c>
      <c r="T219" s="173" t="s">
        <v>351</v>
      </c>
      <c r="U219" s="157">
        <v>0.28000000000000003</v>
      </c>
      <c r="V219" s="157">
        <f>ROUND(E219*U219,2)</f>
        <v>12.9</v>
      </c>
      <c r="W219" s="157"/>
      <c r="X219" s="157" t="s">
        <v>288</v>
      </c>
      <c r="Y219" s="157" t="s">
        <v>289</v>
      </c>
      <c r="Z219" s="146"/>
      <c r="AA219" s="146"/>
      <c r="AB219" s="146"/>
      <c r="AC219" s="146"/>
      <c r="AD219" s="146"/>
      <c r="AE219" s="146"/>
      <c r="AF219" s="146"/>
      <c r="AG219" s="146" t="s">
        <v>290</v>
      </c>
      <c r="AH219" s="146"/>
      <c r="AI219" s="146"/>
      <c r="AJ219" s="146"/>
      <c r="AK219" s="146"/>
      <c r="AL219" s="146"/>
      <c r="AM219" s="146"/>
      <c r="AN219" s="146"/>
      <c r="AO219" s="146"/>
      <c r="AP219" s="146"/>
      <c r="AQ219" s="146"/>
      <c r="AR219" s="146"/>
      <c r="AS219" s="146"/>
      <c r="AT219" s="146"/>
      <c r="AU219" s="146"/>
      <c r="AV219" s="146"/>
      <c r="AW219" s="146"/>
      <c r="AX219" s="146"/>
      <c r="AY219" s="146"/>
      <c r="AZ219" s="146"/>
      <c r="BA219" s="146"/>
      <c r="BB219" s="146"/>
      <c r="BC219" s="146"/>
      <c r="BD219" s="146"/>
      <c r="BE219" s="146"/>
      <c r="BF219" s="146"/>
      <c r="BG219" s="146"/>
      <c r="BH219" s="146"/>
    </row>
    <row r="220" spans="1:60" outlineLevel="2" x14ac:dyDescent="0.2">
      <c r="A220" s="153"/>
      <c r="B220" s="154"/>
      <c r="C220" s="192" t="s">
        <v>1166</v>
      </c>
      <c r="D220" s="188"/>
      <c r="E220" s="189">
        <v>28.6</v>
      </c>
      <c r="F220" s="157"/>
      <c r="G220" s="157"/>
      <c r="H220" s="157"/>
      <c r="I220" s="157"/>
      <c r="J220" s="157"/>
      <c r="K220" s="157"/>
      <c r="L220" s="157"/>
      <c r="M220" s="157"/>
      <c r="N220" s="156"/>
      <c r="O220" s="156"/>
      <c r="P220" s="156"/>
      <c r="Q220" s="156"/>
      <c r="R220" s="157"/>
      <c r="S220" s="157"/>
      <c r="T220" s="157"/>
      <c r="U220" s="157"/>
      <c r="V220" s="157"/>
      <c r="W220" s="157"/>
      <c r="X220" s="157"/>
      <c r="Y220" s="157"/>
      <c r="Z220" s="146"/>
      <c r="AA220" s="146"/>
      <c r="AB220" s="146"/>
      <c r="AC220" s="146"/>
      <c r="AD220" s="146"/>
      <c r="AE220" s="146"/>
      <c r="AF220" s="146"/>
      <c r="AG220" s="146" t="s">
        <v>353</v>
      </c>
      <c r="AH220" s="146">
        <v>0</v>
      </c>
      <c r="AI220" s="146"/>
      <c r="AJ220" s="146"/>
      <c r="AK220" s="146"/>
      <c r="AL220" s="146"/>
      <c r="AM220" s="146"/>
      <c r="AN220" s="146"/>
      <c r="AO220" s="146"/>
      <c r="AP220" s="146"/>
      <c r="AQ220" s="146"/>
      <c r="AR220" s="146"/>
      <c r="AS220" s="146"/>
      <c r="AT220" s="146"/>
      <c r="AU220" s="146"/>
      <c r="AV220" s="146"/>
      <c r="AW220" s="146"/>
      <c r="AX220" s="146"/>
      <c r="AY220" s="146"/>
      <c r="AZ220" s="146"/>
      <c r="BA220" s="146"/>
      <c r="BB220" s="146"/>
      <c r="BC220" s="146"/>
      <c r="BD220" s="146"/>
      <c r="BE220" s="146"/>
      <c r="BF220" s="146"/>
      <c r="BG220" s="146"/>
      <c r="BH220" s="146"/>
    </row>
    <row r="221" spans="1:60" outlineLevel="3" x14ac:dyDescent="0.2">
      <c r="A221" s="153"/>
      <c r="B221" s="154"/>
      <c r="C221" s="192" t="s">
        <v>1167</v>
      </c>
      <c r="D221" s="188"/>
      <c r="E221" s="189">
        <v>17.46</v>
      </c>
      <c r="F221" s="157"/>
      <c r="G221" s="157"/>
      <c r="H221" s="157"/>
      <c r="I221" s="157"/>
      <c r="J221" s="157"/>
      <c r="K221" s="157"/>
      <c r="L221" s="157"/>
      <c r="M221" s="157"/>
      <c r="N221" s="156"/>
      <c r="O221" s="156"/>
      <c r="P221" s="156"/>
      <c r="Q221" s="156"/>
      <c r="R221" s="157"/>
      <c r="S221" s="157"/>
      <c r="T221" s="157"/>
      <c r="U221" s="157"/>
      <c r="V221" s="157"/>
      <c r="W221" s="157"/>
      <c r="X221" s="157"/>
      <c r="Y221" s="157"/>
      <c r="Z221" s="146"/>
      <c r="AA221" s="146"/>
      <c r="AB221" s="146"/>
      <c r="AC221" s="146"/>
      <c r="AD221" s="146"/>
      <c r="AE221" s="146"/>
      <c r="AF221" s="146"/>
      <c r="AG221" s="146" t="s">
        <v>353</v>
      </c>
      <c r="AH221" s="146">
        <v>0</v>
      </c>
      <c r="AI221" s="146"/>
      <c r="AJ221" s="146"/>
      <c r="AK221" s="146"/>
      <c r="AL221" s="146"/>
      <c r="AM221" s="146"/>
      <c r="AN221" s="146"/>
      <c r="AO221" s="146"/>
      <c r="AP221" s="146"/>
      <c r="AQ221" s="146"/>
      <c r="AR221" s="146"/>
      <c r="AS221" s="146"/>
      <c r="AT221" s="146"/>
      <c r="AU221" s="146"/>
      <c r="AV221" s="146"/>
      <c r="AW221" s="146"/>
      <c r="AX221" s="146"/>
      <c r="AY221" s="146"/>
      <c r="AZ221" s="146"/>
      <c r="BA221" s="146"/>
      <c r="BB221" s="146"/>
      <c r="BC221" s="146"/>
      <c r="BD221" s="146"/>
      <c r="BE221" s="146"/>
      <c r="BF221" s="146"/>
      <c r="BG221" s="146"/>
      <c r="BH221" s="146"/>
    </row>
    <row r="222" spans="1:60" outlineLevel="1" x14ac:dyDescent="0.2">
      <c r="A222" s="167">
        <v>101</v>
      </c>
      <c r="B222" s="168" t="s">
        <v>1168</v>
      </c>
      <c r="C222" s="184" t="s">
        <v>1169</v>
      </c>
      <c r="D222" s="169" t="s">
        <v>350</v>
      </c>
      <c r="E222" s="170">
        <v>29.1</v>
      </c>
      <c r="F222" s="171"/>
      <c r="G222" s="172">
        <f>ROUND(E222*F222,2)</f>
        <v>0</v>
      </c>
      <c r="H222" s="171"/>
      <c r="I222" s="172">
        <f>ROUND(E222*H222,2)</f>
        <v>0</v>
      </c>
      <c r="J222" s="171"/>
      <c r="K222" s="172">
        <f>ROUND(E222*J222,2)</f>
        <v>0</v>
      </c>
      <c r="L222" s="172">
        <v>21</v>
      </c>
      <c r="M222" s="172">
        <f>G222*(1+L222/100)</f>
        <v>0</v>
      </c>
      <c r="N222" s="170">
        <v>3.0000000000000001E-5</v>
      </c>
      <c r="O222" s="170">
        <f>ROUND(E222*N222,2)</f>
        <v>0</v>
      </c>
      <c r="P222" s="170">
        <v>0</v>
      </c>
      <c r="Q222" s="170">
        <f>ROUND(E222*P222,2)</f>
        <v>0</v>
      </c>
      <c r="R222" s="172"/>
      <c r="S222" s="172" t="s">
        <v>302</v>
      </c>
      <c r="T222" s="173" t="s">
        <v>351</v>
      </c>
      <c r="U222" s="157">
        <v>7.0000000000000007E-2</v>
      </c>
      <c r="V222" s="157">
        <f>ROUND(E222*U222,2)</f>
        <v>2.04</v>
      </c>
      <c r="W222" s="157"/>
      <c r="X222" s="157" t="s">
        <v>288</v>
      </c>
      <c r="Y222" s="157" t="s">
        <v>289</v>
      </c>
      <c r="Z222" s="146"/>
      <c r="AA222" s="146"/>
      <c r="AB222" s="146"/>
      <c r="AC222" s="146"/>
      <c r="AD222" s="146"/>
      <c r="AE222" s="146"/>
      <c r="AF222" s="146"/>
      <c r="AG222" s="146" t="s">
        <v>290</v>
      </c>
      <c r="AH222" s="146"/>
      <c r="AI222" s="146"/>
      <c r="AJ222" s="146"/>
      <c r="AK222" s="146"/>
      <c r="AL222" s="146"/>
      <c r="AM222" s="146"/>
      <c r="AN222" s="146"/>
      <c r="AO222" s="146"/>
      <c r="AP222" s="146"/>
      <c r="AQ222" s="146"/>
      <c r="AR222" s="146"/>
      <c r="AS222" s="146"/>
      <c r="AT222" s="146"/>
      <c r="AU222" s="146"/>
      <c r="AV222" s="146"/>
      <c r="AW222" s="146"/>
      <c r="AX222" s="146"/>
      <c r="AY222" s="146"/>
      <c r="AZ222" s="146"/>
      <c r="BA222" s="146"/>
      <c r="BB222" s="146"/>
      <c r="BC222" s="146"/>
      <c r="BD222" s="146"/>
      <c r="BE222" s="146"/>
      <c r="BF222" s="146"/>
      <c r="BG222" s="146"/>
      <c r="BH222" s="146"/>
    </row>
    <row r="223" spans="1:60" outlineLevel="2" x14ac:dyDescent="0.2">
      <c r="A223" s="153"/>
      <c r="B223" s="154"/>
      <c r="C223" s="192" t="s">
        <v>1170</v>
      </c>
      <c r="D223" s="188"/>
      <c r="E223" s="189">
        <v>29.1</v>
      </c>
      <c r="F223" s="157"/>
      <c r="G223" s="157"/>
      <c r="H223" s="157"/>
      <c r="I223" s="157"/>
      <c r="J223" s="157"/>
      <c r="K223" s="157"/>
      <c r="L223" s="157"/>
      <c r="M223" s="157"/>
      <c r="N223" s="156"/>
      <c r="O223" s="156"/>
      <c r="P223" s="156"/>
      <c r="Q223" s="156"/>
      <c r="R223" s="157"/>
      <c r="S223" s="157"/>
      <c r="T223" s="157"/>
      <c r="U223" s="157"/>
      <c r="V223" s="157"/>
      <c r="W223" s="157"/>
      <c r="X223" s="157"/>
      <c r="Y223" s="157"/>
      <c r="Z223" s="146"/>
      <c r="AA223" s="146"/>
      <c r="AB223" s="146"/>
      <c r="AC223" s="146"/>
      <c r="AD223" s="146"/>
      <c r="AE223" s="146"/>
      <c r="AF223" s="146"/>
      <c r="AG223" s="146" t="s">
        <v>353</v>
      </c>
      <c r="AH223" s="146">
        <v>5</v>
      </c>
      <c r="AI223" s="146"/>
      <c r="AJ223" s="146"/>
      <c r="AK223" s="146"/>
      <c r="AL223" s="146"/>
      <c r="AM223" s="146"/>
      <c r="AN223" s="146"/>
      <c r="AO223" s="146"/>
      <c r="AP223" s="146"/>
      <c r="AQ223" s="146"/>
      <c r="AR223" s="146"/>
      <c r="AS223" s="146"/>
      <c r="AT223" s="146"/>
      <c r="AU223" s="146"/>
      <c r="AV223" s="146"/>
      <c r="AW223" s="146"/>
      <c r="AX223" s="146"/>
      <c r="AY223" s="146"/>
      <c r="AZ223" s="146"/>
      <c r="BA223" s="146"/>
      <c r="BB223" s="146"/>
      <c r="BC223" s="146"/>
      <c r="BD223" s="146"/>
      <c r="BE223" s="146"/>
      <c r="BF223" s="146"/>
      <c r="BG223" s="146"/>
      <c r="BH223" s="146"/>
    </row>
    <row r="224" spans="1:60" outlineLevel="1" x14ac:dyDescent="0.2">
      <c r="A224" s="167">
        <v>102</v>
      </c>
      <c r="B224" s="168" t="s">
        <v>1171</v>
      </c>
      <c r="C224" s="184" t="s">
        <v>1172</v>
      </c>
      <c r="D224" s="169" t="s">
        <v>350</v>
      </c>
      <c r="E224" s="170">
        <v>30.888000000000002</v>
      </c>
      <c r="F224" s="171"/>
      <c r="G224" s="172">
        <f>ROUND(E224*F224,2)</f>
        <v>0</v>
      </c>
      <c r="H224" s="171"/>
      <c r="I224" s="172">
        <f>ROUND(E224*H224,2)</f>
        <v>0</v>
      </c>
      <c r="J224" s="171"/>
      <c r="K224" s="172">
        <f>ROUND(E224*J224,2)</f>
        <v>0</v>
      </c>
      <c r="L224" s="172">
        <v>21</v>
      </c>
      <c r="M224" s="172">
        <f>G224*(1+L224/100)</f>
        <v>0</v>
      </c>
      <c r="N224" s="170">
        <v>1.5E-3</v>
      </c>
      <c r="O224" s="170">
        <f>ROUND(E224*N224,2)</f>
        <v>0.05</v>
      </c>
      <c r="P224" s="170">
        <v>0</v>
      </c>
      <c r="Q224" s="170">
        <f>ROUND(E224*P224,2)</f>
        <v>0</v>
      </c>
      <c r="R224" s="172" t="s">
        <v>401</v>
      </c>
      <c r="S224" s="172" t="s">
        <v>302</v>
      </c>
      <c r="T224" s="173" t="s">
        <v>351</v>
      </c>
      <c r="U224" s="157">
        <v>0</v>
      </c>
      <c r="V224" s="157">
        <f>ROUND(E224*U224,2)</f>
        <v>0</v>
      </c>
      <c r="W224" s="157"/>
      <c r="X224" s="157" t="s">
        <v>402</v>
      </c>
      <c r="Y224" s="157" t="s">
        <v>289</v>
      </c>
      <c r="Z224" s="146"/>
      <c r="AA224" s="146"/>
      <c r="AB224" s="146"/>
      <c r="AC224" s="146"/>
      <c r="AD224" s="146"/>
      <c r="AE224" s="146"/>
      <c r="AF224" s="146"/>
      <c r="AG224" s="146" t="s">
        <v>403</v>
      </c>
      <c r="AH224" s="146"/>
      <c r="AI224" s="146"/>
      <c r="AJ224" s="146"/>
      <c r="AK224" s="146"/>
      <c r="AL224" s="146"/>
      <c r="AM224" s="146"/>
      <c r="AN224" s="146"/>
      <c r="AO224" s="146"/>
      <c r="AP224" s="146"/>
      <c r="AQ224" s="146"/>
      <c r="AR224" s="146"/>
      <c r="AS224" s="146"/>
      <c r="AT224" s="146"/>
      <c r="AU224" s="146"/>
      <c r="AV224" s="146"/>
      <c r="AW224" s="146"/>
      <c r="AX224" s="146"/>
      <c r="AY224" s="146"/>
      <c r="AZ224" s="146"/>
      <c r="BA224" s="146"/>
      <c r="BB224" s="146"/>
      <c r="BC224" s="146"/>
      <c r="BD224" s="146"/>
      <c r="BE224" s="146"/>
      <c r="BF224" s="146"/>
      <c r="BG224" s="146"/>
      <c r="BH224" s="146"/>
    </row>
    <row r="225" spans="1:60" outlineLevel="2" x14ac:dyDescent="0.2">
      <c r="A225" s="153"/>
      <c r="B225" s="154"/>
      <c r="C225" s="192" t="s">
        <v>1173</v>
      </c>
      <c r="D225" s="188"/>
      <c r="E225" s="189">
        <v>28.6</v>
      </c>
      <c r="F225" s="157"/>
      <c r="G225" s="157"/>
      <c r="H225" s="157"/>
      <c r="I225" s="157"/>
      <c r="J225" s="157"/>
      <c r="K225" s="157"/>
      <c r="L225" s="157"/>
      <c r="M225" s="157"/>
      <c r="N225" s="156"/>
      <c r="O225" s="156"/>
      <c r="P225" s="156"/>
      <c r="Q225" s="156"/>
      <c r="R225" s="157"/>
      <c r="S225" s="157"/>
      <c r="T225" s="157"/>
      <c r="U225" s="157"/>
      <c r="V225" s="157"/>
      <c r="W225" s="157"/>
      <c r="X225" s="157"/>
      <c r="Y225" s="157"/>
      <c r="Z225" s="146"/>
      <c r="AA225" s="146"/>
      <c r="AB225" s="146"/>
      <c r="AC225" s="146"/>
      <c r="AD225" s="146"/>
      <c r="AE225" s="146"/>
      <c r="AF225" s="146"/>
      <c r="AG225" s="146" t="s">
        <v>353</v>
      </c>
      <c r="AH225" s="146">
        <v>0</v>
      </c>
      <c r="AI225" s="146"/>
      <c r="AJ225" s="146"/>
      <c r="AK225" s="146"/>
      <c r="AL225" s="146"/>
      <c r="AM225" s="146"/>
      <c r="AN225" s="146"/>
      <c r="AO225" s="146"/>
      <c r="AP225" s="146"/>
      <c r="AQ225" s="146"/>
      <c r="AR225" s="146"/>
      <c r="AS225" s="146"/>
      <c r="AT225" s="146"/>
      <c r="AU225" s="146"/>
      <c r="AV225" s="146"/>
      <c r="AW225" s="146"/>
      <c r="AX225" s="146"/>
      <c r="AY225" s="146"/>
      <c r="AZ225" s="146"/>
      <c r="BA225" s="146"/>
      <c r="BB225" s="146"/>
      <c r="BC225" s="146"/>
      <c r="BD225" s="146"/>
      <c r="BE225" s="146"/>
      <c r="BF225" s="146"/>
      <c r="BG225" s="146"/>
      <c r="BH225" s="146"/>
    </row>
    <row r="226" spans="1:60" outlineLevel="3" x14ac:dyDescent="0.2">
      <c r="A226" s="153"/>
      <c r="B226" s="154"/>
      <c r="C226" s="193" t="s">
        <v>1174</v>
      </c>
      <c r="D226" s="190"/>
      <c r="E226" s="191">
        <v>2.2879999999999998</v>
      </c>
      <c r="F226" s="157"/>
      <c r="G226" s="157"/>
      <c r="H226" s="157"/>
      <c r="I226" s="157"/>
      <c r="J226" s="157"/>
      <c r="K226" s="157"/>
      <c r="L226" s="157"/>
      <c r="M226" s="157"/>
      <c r="N226" s="156"/>
      <c r="O226" s="156"/>
      <c r="P226" s="156"/>
      <c r="Q226" s="156"/>
      <c r="R226" s="157"/>
      <c r="S226" s="157"/>
      <c r="T226" s="157"/>
      <c r="U226" s="157"/>
      <c r="V226" s="157"/>
      <c r="W226" s="157"/>
      <c r="X226" s="157"/>
      <c r="Y226" s="157"/>
      <c r="Z226" s="146"/>
      <c r="AA226" s="146"/>
      <c r="AB226" s="146"/>
      <c r="AC226" s="146"/>
      <c r="AD226" s="146"/>
      <c r="AE226" s="146"/>
      <c r="AF226" s="146"/>
      <c r="AG226" s="146" t="s">
        <v>353</v>
      </c>
      <c r="AH226" s="146">
        <v>4</v>
      </c>
      <c r="AI226" s="146"/>
      <c r="AJ226" s="146"/>
      <c r="AK226" s="146"/>
      <c r="AL226" s="146"/>
      <c r="AM226" s="146"/>
      <c r="AN226" s="146"/>
      <c r="AO226" s="146"/>
      <c r="AP226" s="146"/>
      <c r="AQ226" s="146"/>
      <c r="AR226" s="146"/>
      <c r="AS226" s="146"/>
      <c r="AT226" s="146"/>
      <c r="AU226" s="146"/>
      <c r="AV226" s="146"/>
      <c r="AW226" s="146"/>
      <c r="AX226" s="146"/>
      <c r="AY226" s="146"/>
      <c r="AZ226" s="146"/>
      <c r="BA226" s="146"/>
      <c r="BB226" s="146"/>
      <c r="BC226" s="146"/>
      <c r="BD226" s="146"/>
      <c r="BE226" s="146"/>
      <c r="BF226" s="146"/>
      <c r="BG226" s="146"/>
      <c r="BH226" s="146"/>
    </row>
    <row r="227" spans="1:60" outlineLevel="1" x14ac:dyDescent="0.2">
      <c r="A227" s="167">
        <v>103</v>
      </c>
      <c r="B227" s="168" t="s">
        <v>1175</v>
      </c>
      <c r="C227" s="184" t="s">
        <v>1176</v>
      </c>
      <c r="D227" s="169" t="s">
        <v>350</v>
      </c>
      <c r="E227" s="170">
        <v>18.332999999999998</v>
      </c>
      <c r="F227" s="171"/>
      <c r="G227" s="172">
        <f>ROUND(E227*F227,2)</f>
        <v>0</v>
      </c>
      <c r="H227" s="171"/>
      <c r="I227" s="172">
        <f>ROUND(E227*H227,2)</f>
        <v>0</v>
      </c>
      <c r="J227" s="171"/>
      <c r="K227" s="172">
        <f>ROUND(E227*J227,2)</f>
        <v>0</v>
      </c>
      <c r="L227" s="172">
        <v>21</v>
      </c>
      <c r="M227" s="172">
        <f>G227*(1+L227/100)</f>
        <v>0</v>
      </c>
      <c r="N227" s="170">
        <v>2.0999999999999999E-3</v>
      </c>
      <c r="O227" s="170">
        <f>ROUND(E227*N227,2)</f>
        <v>0.04</v>
      </c>
      <c r="P227" s="170">
        <v>0</v>
      </c>
      <c r="Q227" s="170">
        <f>ROUND(E227*P227,2)</f>
        <v>0</v>
      </c>
      <c r="R227" s="172" t="s">
        <v>401</v>
      </c>
      <c r="S227" s="172" t="s">
        <v>302</v>
      </c>
      <c r="T227" s="173" t="s">
        <v>351</v>
      </c>
      <c r="U227" s="157">
        <v>0</v>
      </c>
      <c r="V227" s="157">
        <f>ROUND(E227*U227,2)</f>
        <v>0</v>
      </c>
      <c r="W227" s="157"/>
      <c r="X227" s="157" t="s">
        <v>402</v>
      </c>
      <c r="Y227" s="157" t="s">
        <v>289</v>
      </c>
      <c r="Z227" s="146"/>
      <c r="AA227" s="146"/>
      <c r="AB227" s="146"/>
      <c r="AC227" s="146"/>
      <c r="AD227" s="146"/>
      <c r="AE227" s="146"/>
      <c r="AF227" s="146"/>
      <c r="AG227" s="146" t="s">
        <v>403</v>
      </c>
      <c r="AH227" s="146"/>
      <c r="AI227" s="146"/>
      <c r="AJ227" s="146"/>
      <c r="AK227" s="146"/>
      <c r="AL227" s="146"/>
      <c r="AM227" s="146"/>
      <c r="AN227" s="146"/>
      <c r="AO227" s="146"/>
      <c r="AP227" s="146"/>
      <c r="AQ227" s="146"/>
      <c r="AR227" s="146"/>
      <c r="AS227" s="146"/>
      <c r="AT227" s="146"/>
      <c r="AU227" s="146"/>
      <c r="AV227" s="146"/>
      <c r="AW227" s="146"/>
      <c r="AX227" s="146"/>
      <c r="AY227" s="146"/>
      <c r="AZ227" s="146"/>
      <c r="BA227" s="146"/>
      <c r="BB227" s="146"/>
      <c r="BC227" s="146"/>
      <c r="BD227" s="146"/>
      <c r="BE227" s="146"/>
      <c r="BF227" s="146"/>
      <c r="BG227" s="146"/>
      <c r="BH227" s="146"/>
    </row>
    <row r="228" spans="1:60" outlineLevel="2" x14ac:dyDescent="0.2">
      <c r="A228" s="153"/>
      <c r="B228" s="154"/>
      <c r="C228" s="192" t="s">
        <v>1177</v>
      </c>
      <c r="D228" s="188"/>
      <c r="E228" s="189">
        <v>17.46</v>
      </c>
      <c r="F228" s="157"/>
      <c r="G228" s="157"/>
      <c r="H228" s="157"/>
      <c r="I228" s="157"/>
      <c r="J228" s="157"/>
      <c r="K228" s="157"/>
      <c r="L228" s="157"/>
      <c r="M228" s="157"/>
      <c r="N228" s="156"/>
      <c r="O228" s="156"/>
      <c r="P228" s="156"/>
      <c r="Q228" s="156"/>
      <c r="R228" s="157"/>
      <c r="S228" s="157"/>
      <c r="T228" s="157"/>
      <c r="U228" s="157"/>
      <c r="V228" s="157"/>
      <c r="W228" s="157"/>
      <c r="X228" s="157"/>
      <c r="Y228" s="157"/>
      <c r="Z228" s="146"/>
      <c r="AA228" s="146"/>
      <c r="AB228" s="146"/>
      <c r="AC228" s="146"/>
      <c r="AD228" s="146"/>
      <c r="AE228" s="146"/>
      <c r="AF228" s="146"/>
      <c r="AG228" s="146" t="s">
        <v>353</v>
      </c>
      <c r="AH228" s="146">
        <v>0</v>
      </c>
      <c r="AI228" s="146"/>
      <c r="AJ228" s="146"/>
      <c r="AK228" s="146"/>
      <c r="AL228" s="146"/>
      <c r="AM228" s="146"/>
      <c r="AN228" s="146"/>
      <c r="AO228" s="146"/>
      <c r="AP228" s="146"/>
      <c r="AQ228" s="146"/>
      <c r="AR228" s="146"/>
      <c r="AS228" s="146"/>
      <c r="AT228" s="146"/>
      <c r="AU228" s="146"/>
      <c r="AV228" s="146"/>
      <c r="AW228" s="146"/>
      <c r="AX228" s="146"/>
      <c r="AY228" s="146"/>
      <c r="AZ228" s="146"/>
      <c r="BA228" s="146"/>
      <c r="BB228" s="146"/>
      <c r="BC228" s="146"/>
      <c r="BD228" s="146"/>
      <c r="BE228" s="146"/>
      <c r="BF228" s="146"/>
      <c r="BG228" s="146"/>
      <c r="BH228" s="146"/>
    </row>
    <row r="229" spans="1:60" outlineLevel="3" x14ac:dyDescent="0.2">
      <c r="A229" s="153"/>
      <c r="B229" s="154"/>
      <c r="C229" s="193" t="s">
        <v>437</v>
      </c>
      <c r="D229" s="190"/>
      <c r="E229" s="191">
        <v>0.873</v>
      </c>
      <c r="F229" s="157"/>
      <c r="G229" s="157"/>
      <c r="H229" s="157"/>
      <c r="I229" s="157"/>
      <c r="J229" s="157"/>
      <c r="K229" s="157"/>
      <c r="L229" s="157"/>
      <c r="M229" s="157"/>
      <c r="N229" s="156"/>
      <c r="O229" s="156"/>
      <c r="P229" s="156"/>
      <c r="Q229" s="156"/>
      <c r="R229" s="157"/>
      <c r="S229" s="157"/>
      <c r="T229" s="157"/>
      <c r="U229" s="157"/>
      <c r="V229" s="157"/>
      <c r="W229" s="157"/>
      <c r="X229" s="157"/>
      <c r="Y229" s="157"/>
      <c r="Z229" s="146"/>
      <c r="AA229" s="146"/>
      <c r="AB229" s="146"/>
      <c r="AC229" s="146"/>
      <c r="AD229" s="146"/>
      <c r="AE229" s="146"/>
      <c r="AF229" s="146"/>
      <c r="AG229" s="146" t="s">
        <v>353</v>
      </c>
      <c r="AH229" s="146">
        <v>4</v>
      </c>
      <c r="AI229" s="146"/>
      <c r="AJ229" s="146"/>
      <c r="AK229" s="146"/>
      <c r="AL229" s="146"/>
      <c r="AM229" s="146"/>
      <c r="AN229" s="146"/>
      <c r="AO229" s="146"/>
      <c r="AP229" s="146"/>
      <c r="AQ229" s="146"/>
      <c r="AR229" s="146"/>
      <c r="AS229" s="146"/>
      <c r="AT229" s="146"/>
      <c r="AU229" s="146"/>
      <c r="AV229" s="146"/>
      <c r="AW229" s="146"/>
      <c r="AX229" s="146"/>
      <c r="AY229" s="146"/>
      <c r="AZ229" s="146"/>
      <c r="BA229" s="146"/>
      <c r="BB229" s="146"/>
      <c r="BC229" s="146"/>
      <c r="BD229" s="146"/>
      <c r="BE229" s="146"/>
      <c r="BF229" s="146"/>
      <c r="BG229" s="146"/>
      <c r="BH229" s="146"/>
    </row>
    <row r="230" spans="1:60" outlineLevel="1" x14ac:dyDescent="0.2">
      <c r="A230" s="167">
        <v>104</v>
      </c>
      <c r="B230" s="168" t="s">
        <v>1178</v>
      </c>
      <c r="C230" s="184" t="s">
        <v>1179</v>
      </c>
      <c r="D230" s="169" t="s">
        <v>350</v>
      </c>
      <c r="E230" s="170">
        <v>30.555</v>
      </c>
      <c r="F230" s="171"/>
      <c r="G230" s="172">
        <f>ROUND(E230*F230,2)</f>
        <v>0</v>
      </c>
      <c r="H230" s="171"/>
      <c r="I230" s="172">
        <f>ROUND(E230*H230,2)</f>
        <v>0</v>
      </c>
      <c r="J230" s="171"/>
      <c r="K230" s="172">
        <f>ROUND(E230*J230,2)</f>
        <v>0</v>
      </c>
      <c r="L230" s="172">
        <v>21</v>
      </c>
      <c r="M230" s="172">
        <f>G230*(1+L230/100)</f>
        <v>0</v>
      </c>
      <c r="N230" s="170">
        <v>2.3999999999999998E-3</v>
      </c>
      <c r="O230" s="170">
        <f>ROUND(E230*N230,2)</f>
        <v>7.0000000000000007E-2</v>
      </c>
      <c r="P230" s="170">
        <v>0</v>
      </c>
      <c r="Q230" s="170">
        <f>ROUND(E230*P230,2)</f>
        <v>0</v>
      </c>
      <c r="R230" s="172" t="s">
        <v>401</v>
      </c>
      <c r="S230" s="172" t="s">
        <v>302</v>
      </c>
      <c r="T230" s="173" t="s">
        <v>351</v>
      </c>
      <c r="U230" s="157">
        <v>0</v>
      </c>
      <c r="V230" s="157">
        <f>ROUND(E230*U230,2)</f>
        <v>0</v>
      </c>
      <c r="W230" s="157"/>
      <c r="X230" s="157" t="s">
        <v>402</v>
      </c>
      <c r="Y230" s="157" t="s">
        <v>289</v>
      </c>
      <c r="Z230" s="146"/>
      <c r="AA230" s="146"/>
      <c r="AB230" s="146"/>
      <c r="AC230" s="146"/>
      <c r="AD230" s="146"/>
      <c r="AE230" s="146"/>
      <c r="AF230" s="146"/>
      <c r="AG230" s="146" t="s">
        <v>403</v>
      </c>
      <c r="AH230" s="146"/>
      <c r="AI230" s="146"/>
      <c r="AJ230" s="146"/>
      <c r="AK230" s="146"/>
      <c r="AL230" s="146"/>
      <c r="AM230" s="146"/>
      <c r="AN230" s="146"/>
      <c r="AO230" s="146"/>
      <c r="AP230" s="146"/>
      <c r="AQ230" s="146"/>
      <c r="AR230" s="146"/>
      <c r="AS230" s="146"/>
      <c r="AT230" s="146"/>
      <c r="AU230" s="146"/>
      <c r="AV230" s="146"/>
      <c r="AW230" s="146"/>
      <c r="AX230" s="146"/>
      <c r="AY230" s="146"/>
      <c r="AZ230" s="146"/>
      <c r="BA230" s="146"/>
      <c r="BB230" s="146"/>
      <c r="BC230" s="146"/>
      <c r="BD230" s="146"/>
      <c r="BE230" s="146"/>
      <c r="BF230" s="146"/>
      <c r="BG230" s="146"/>
      <c r="BH230" s="146"/>
    </row>
    <row r="231" spans="1:60" outlineLevel="2" x14ac:dyDescent="0.2">
      <c r="A231" s="153"/>
      <c r="B231" s="154"/>
      <c r="C231" s="192" t="s">
        <v>1180</v>
      </c>
      <c r="D231" s="188"/>
      <c r="E231" s="189">
        <v>29.1</v>
      </c>
      <c r="F231" s="157"/>
      <c r="G231" s="157"/>
      <c r="H231" s="157"/>
      <c r="I231" s="157"/>
      <c r="J231" s="157"/>
      <c r="K231" s="157"/>
      <c r="L231" s="157"/>
      <c r="M231" s="157"/>
      <c r="N231" s="156"/>
      <c r="O231" s="156"/>
      <c r="P231" s="156"/>
      <c r="Q231" s="156"/>
      <c r="R231" s="157"/>
      <c r="S231" s="157"/>
      <c r="T231" s="157"/>
      <c r="U231" s="157"/>
      <c r="V231" s="157"/>
      <c r="W231" s="157"/>
      <c r="X231" s="157"/>
      <c r="Y231" s="157"/>
      <c r="Z231" s="146"/>
      <c r="AA231" s="146"/>
      <c r="AB231" s="146"/>
      <c r="AC231" s="146"/>
      <c r="AD231" s="146"/>
      <c r="AE231" s="146"/>
      <c r="AF231" s="146"/>
      <c r="AG231" s="146" t="s">
        <v>353</v>
      </c>
      <c r="AH231" s="146">
        <v>0</v>
      </c>
      <c r="AI231" s="146"/>
      <c r="AJ231" s="146"/>
      <c r="AK231" s="146"/>
      <c r="AL231" s="146"/>
      <c r="AM231" s="146"/>
      <c r="AN231" s="146"/>
      <c r="AO231" s="146"/>
      <c r="AP231" s="146"/>
      <c r="AQ231" s="146"/>
      <c r="AR231" s="146"/>
      <c r="AS231" s="146"/>
      <c r="AT231" s="146"/>
      <c r="AU231" s="146"/>
      <c r="AV231" s="146"/>
      <c r="AW231" s="146"/>
      <c r="AX231" s="146"/>
      <c r="AY231" s="146"/>
      <c r="AZ231" s="146"/>
      <c r="BA231" s="146"/>
      <c r="BB231" s="146"/>
      <c r="BC231" s="146"/>
      <c r="BD231" s="146"/>
      <c r="BE231" s="146"/>
      <c r="BF231" s="146"/>
      <c r="BG231" s="146"/>
      <c r="BH231" s="146"/>
    </row>
    <row r="232" spans="1:60" outlineLevel="3" x14ac:dyDescent="0.2">
      <c r="A232" s="153"/>
      <c r="B232" s="154"/>
      <c r="C232" s="193" t="s">
        <v>437</v>
      </c>
      <c r="D232" s="190"/>
      <c r="E232" s="191">
        <v>1.4550000000000001</v>
      </c>
      <c r="F232" s="157"/>
      <c r="G232" s="157"/>
      <c r="H232" s="157"/>
      <c r="I232" s="157"/>
      <c r="J232" s="157"/>
      <c r="K232" s="157"/>
      <c r="L232" s="157"/>
      <c r="M232" s="157"/>
      <c r="N232" s="156"/>
      <c r="O232" s="156"/>
      <c r="P232" s="156"/>
      <c r="Q232" s="156"/>
      <c r="R232" s="157"/>
      <c r="S232" s="157"/>
      <c r="T232" s="157"/>
      <c r="U232" s="157"/>
      <c r="V232" s="157"/>
      <c r="W232" s="157"/>
      <c r="X232" s="157"/>
      <c r="Y232" s="157"/>
      <c r="Z232" s="146"/>
      <c r="AA232" s="146"/>
      <c r="AB232" s="146"/>
      <c r="AC232" s="146"/>
      <c r="AD232" s="146"/>
      <c r="AE232" s="146"/>
      <c r="AF232" s="146"/>
      <c r="AG232" s="146" t="s">
        <v>353</v>
      </c>
      <c r="AH232" s="146">
        <v>4</v>
      </c>
      <c r="AI232" s="146"/>
      <c r="AJ232" s="146"/>
      <c r="AK232" s="146"/>
      <c r="AL232" s="146"/>
      <c r="AM232" s="146"/>
      <c r="AN232" s="146"/>
      <c r="AO232" s="146"/>
      <c r="AP232" s="146"/>
      <c r="AQ232" s="146"/>
      <c r="AR232" s="146"/>
      <c r="AS232" s="146"/>
      <c r="AT232" s="146"/>
      <c r="AU232" s="146"/>
      <c r="AV232" s="146"/>
      <c r="AW232" s="146"/>
      <c r="AX232" s="146"/>
      <c r="AY232" s="146"/>
      <c r="AZ232" s="146"/>
      <c r="BA232" s="146"/>
      <c r="BB232" s="146"/>
      <c r="BC232" s="146"/>
      <c r="BD232" s="146"/>
      <c r="BE232" s="146"/>
      <c r="BF232" s="146"/>
      <c r="BG232" s="146"/>
      <c r="BH232" s="146"/>
    </row>
    <row r="233" spans="1:60" ht="22.5" outlineLevel="1" x14ac:dyDescent="0.2">
      <c r="A233" s="167">
        <v>105</v>
      </c>
      <c r="B233" s="168" t="s">
        <v>1181</v>
      </c>
      <c r="C233" s="184" t="s">
        <v>1182</v>
      </c>
      <c r="D233" s="169" t="s">
        <v>350</v>
      </c>
      <c r="E233" s="170">
        <v>27.93</v>
      </c>
      <c r="F233" s="171"/>
      <c r="G233" s="172">
        <f>ROUND(E233*F233,2)</f>
        <v>0</v>
      </c>
      <c r="H233" s="171"/>
      <c r="I233" s="172">
        <f>ROUND(E233*H233,2)</f>
        <v>0</v>
      </c>
      <c r="J233" s="171"/>
      <c r="K233" s="172">
        <f>ROUND(E233*J233,2)</f>
        <v>0</v>
      </c>
      <c r="L233" s="172">
        <v>21</v>
      </c>
      <c r="M233" s="172">
        <f>G233*(1+L233/100)</f>
        <v>0</v>
      </c>
      <c r="N233" s="170">
        <v>4.1999999999999997E-3</v>
      </c>
      <c r="O233" s="170">
        <f>ROUND(E233*N233,2)</f>
        <v>0.12</v>
      </c>
      <c r="P233" s="170">
        <v>0</v>
      </c>
      <c r="Q233" s="170">
        <f>ROUND(E233*P233,2)</f>
        <v>0</v>
      </c>
      <c r="R233" s="172" t="s">
        <v>401</v>
      </c>
      <c r="S233" s="172" t="s">
        <v>302</v>
      </c>
      <c r="T233" s="173" t="s">
        <v>351</v>
      </c>
      <c r="U233" s="157">
        <v>0</v>
      </c>
      <c r="V233" s="157">
        <f>ROUND(E233*U233,2)</f>
        <v>0</v>
      </c>
      <c r="W233" s="157"/>
      <c r="X233" s="157" t="s">
        <v>402</v>
      </c>
      <c r="Y233" s="157" t="s">
        <v>289</v>
      </c>
      <c r="Z233" s="146"/>
      <c r="AA233" s="146"/>
      <c r="AB233" s="146"/>
      <c r="AC233" s="146"/>
      <c r="AD233" s="146"/>
      <c r="AE233" s="146"/>
      <c r="AF233" s="146"/>
      <c r="AG233" s="146" t="s">
        <v>403</v>
      </c>
      <c r="AH233" s="146"/>
      <c r="AI233" s="146"/>
      <c r="AJ233" s="146"/>
      <c r="AK233" s="146"/>
      <c r="AL233" s="146"/>
      <c r="AM233" s="146"/>
      <c r="AN233" s="146"/>
      <c r="AO233" s="146"/>
      <c r="AP233" s="146"/>
      <c r="AQ233" s="146"/>
      <c r="AR233" s="146"/>
      <c r="AS233" s="146"/>
      <c r="AT233" s="146"/>
      <c r="AU233" s="146"/>
      <c r="AV233" s="146"/>
      <c r="AW233" s="146"/>
      <c r="AX233" s="146"/>
      <c r="AY233" s="146"/>
      <c r="AZ233" s="146"/>
      <c r="BA233" s="146"/>
      <c r="BB233" s="146"/>
      <c r="BC233" s="146"/>
      <c r="BD233" s="146"/>
      <c r="BE233" s="146"/>
      <c r="BF233" s="146"/>
      <c r="BG233" s="146"/>
      <c r="BH233" s="146"/>
    </row>
    <row r="234" spans="1:60" outlineLevel="2" x14ac:dyDescent="0.2">
      <c r="A234" s="153"/>
      <c r="B234" s="154"/>
      <c r="C234" s="192" t="s">
        <v>1183</v>
      </c>
      <c r="D234" s="188"/>
      <c r="E234" s="189">
        <v>26.6</v>
      </c>
      <c r="F234" s="157"/>
      <c r="G234" s="157"/>
      <c r="H234" s="157"/>
      <c r="I234" s="157"/>
      <c r="J234" s="157"/>
      <c r="K234" s="157"/>
      <c r="L234" s="157"/>
      <c r="M234" s="157"/>
      <c r="N234" s="156"/>
      <c r="O234" s="156"/>
      <c r="P234" s="156"/>
      <c r="Q234" s="156"/>
      <c r="R234" s="157"/>
      <c r="S234" s="157"/>
      <c r="T234" s="157"/>
      <c r="U234" s="157"/>
      <c r="V234" s="157"/>
      <c r="W234" s="157"/>
      <c r="X234" s="157"/>
      <c r="Y234" s="157"/>
      <c r="Z234" s="146"/>
      <c r="AA234" s="146"/>
      <c r="AB234" s="146"/>
      <c r="AC234" s="146"/>
      <c r="AD234" s="146"/>
      <c r="AE234" s="146"/>
      <c r="AF234" s="146"/>
      <c r="AG234" s="146" t="s">
        <v>353</v>
      </c>
      <c r="AH234" s="146">
        <v>0</v>
      </c>
      <c r="AI234" s="146"/>
      <c r="AJ234" s="146"/>
      <c r="AK234" s="146"/>
      <c r="AL234" s="146"/>
      <c r="AM234" s="146"/>
      <c r="AN234" s="146"/>
      <c r="AO234" s="146"/>
      <c r="AP234" s="146"/>
      <c r="AQ234" s="146"/>
      <c r="AR234" s="146"/>
      <c r="AS234" s="146"/>
      <c r="AT234" s="146"/>
      <c r="AU234" s="146"/>
      <c r="AV234" s="146"/>
      <c r="AW234" s="146"/>
      <c r="AX234" s="146"/>
      <c r="AY234" s="146"/>
      <c r="AZ234" s="146"/>
      <c r="BA234" s="146"/>
      <c r="BB234" s="146"/>
      <c r="BC234" s="146"/>
      <c r="BD234" s="146"/>
      <c r="BE234" s="146"/>
      <c r="BF234" s="146"/>
      <c r="BG234" s="146"/>
      <c r="BH234" s="146"/>
    </row>
    <row r="235" spans="1:60" outlineLevel="3" x14ac:dyDescent="0.2">
      <c r="A235" s="153"/>
      <c r="B235" s="154"/>
      <c r="C235" s="193" t="s">
        <v>437</v>
      </c>
      <c r="D235" s="190"/>
      <c r="E235" s="191">
        <v>1.33</v>
      </c>
      <c r="F235" s="157"/>
      <c r="G235" s="157"/>
      <c r="H235" s="157"/>
      <c r="I235" s="157"/>
      <c r="J235" s="157"/>
      <c r="K235" s="157"/>
      <c r="L235" s="157"/>
      <c r="M235" s="157"/>
      <c r="N235" s="156"/>
      <c r="O235" s="156"/>
      <c r="P235" s="156"/>
      <c r="Q235" s="156"/>
      <c r="R235" s="157"/>
      <c r="S235" s="157"/>
      <c r="T235" s="157"/>
      <c r="U235" s="157"/>
      <c r="V235" s="157"/>
      <c r="W235" s="157"/>
      <c r="X235" s="157"/>
      <c r="Y235" s="157"/>
      <c r="Z235" s="146"/>
      <c r="AA235" s="146"/>
      <c r="AB235" s="146"/>
      <c r="AC235" s="146"/>
      <c r="AD235" s="146"/>
      <c r="AE235" s="146"/>
      <c r="AF235" s="146"/>
      <c r="AG235" s="146" t="s">
        <v>353</v>
      </c>
      <c r="AH235" s="146">
        <v>4</v>
      </c>
      <c r="AI235" s="146"/>
      <c r="AJ235" s="146"/>
      <c r="AK235" s="146"/>
      <c r="AL235" s="146"/>
      <c r="AM235" s="146"/>
      <c r="AN235" s="146"/>
      <c r="AO235" s="146"/>
      <c r="AP235" s="146"/>
      <c r="AQ235" s="146"/>
      <c r="AR235" s="146"/>
      <c r="AS235" s="146"/>
      <c r="AT235" s="146"/>
      <c r="AU235" s="146"/>
      <c r="AV235" s="146"/>
      <c r="AW235" s="146"/>
      <c r="AX235" s="146"/>
      <c r="AY235" s="146"/>
      <c r="AZ235" s="146"/>
      <c r="BA235" s="146"/>
      <c r="BB235" s="146"/>
      <c r="BC235" s="146"/>
      <c r="BD235" s="146"/>
      <c r="BE235" s="146"/>
      <c r="BF235" s="146"/>
      <c r="BG235" s="146"/>
      <c r="BH235" s="146"/>
    </row>
    <row r="236" spans="1:60" x14ac:dyDescent="0.2">
      <c r="A236" s="160" t="s">
        <v>281</v>
      </c>
      <c r="B236" s="161" t="s">
        <v>220</v>
      </c>
      <c r="C236" s="182" t="s">
        <v>221</v>
      </c>
      <c r="D236" s="162"/>
      <c r="E236" s="163"/>
      <c r="F236" s="164"/>
      <c r="G236" s="164">
        <f>SUMIF(AG237:AG242,"&lt;&gt;NOR",G237:G242)</f>
        <v>0</v>
      </c>
      <c r="H236" s="164"/>
      <c r="I236" s="164">
        <f>SUM(I237:I242)</f>
        <v>0</v>
      </c>
      <c r="J236" s="164"/>
      <c r="K236" s="164">
        <f>SUM(K237:K242)</f>
        <v>0</v>
      </c>
      <c r="L236" s="164"/>
      <c r="M236" s="164">
        <f>SUM(M237:M242)</f>
        <v>0</v>
      </c>
      <c r="N236" s="163"/>
      <c r="O236" s="163">
        <f>SUM(O237:O242)</f>
        <v>0.16</v>
      </c>
      <c r="P236" s="163"/>
      <c r="Q236" s="163">
        <f>SUM(Q237:Q242)</f>
        <v>0.53</v>
      </c>
      <c r="R236" s="164"/>
      <c r="S236" s="164"/>
      <c r="T236" s="165"/>
      <c r="U236" s="159"/>
      <c r="V236" s="159">
        <f>SUM(V237:V242)</f>
        <v>40.86</v>
      </c>
      <c r="W236" s="159"/>
      <c r="X236" s="159"/>
      <c r="Y236" s="159"/>
      <c r="AG236" t="s">
        <v>282</v>
      </c>
    </row>
    <row r="237" spans="1:60" outlineLevel="1" x14ac:dyDescent="0.2">
      <c r="A237" s="174">
        <v>106</v>
      </c>
      <c r="B237" s="175" t="s">
        <v>1184</v>
      </c>
      <c r="C237" s="183" t="s">
        <v>1185</v>
      </c>
      <c r="D237" s="176" t="s">
        <v>350</v>
      </c>
      <c r="E237" s="177">
        <v>57</v>
      </c>
      <c r="F237" s="178"/>
      <c r="G237" s="179">
        <f t="shared" ref="G237:G242" si="7">ROUND(E237*F237,2)</f>
        <v>0</v>
      </c>
      <c r="H237" s="178"/>
      <c r="I237" s="179">
        <f t="shared" ref="I237:I242" si="8">ROUND(E237*H237,2)</f>
        <v>0</v>
      </c>
      <c r="J237" s="178"/>
      <c r="K237" s="179">
        <f t="shared" ref="K237:K242" si="9">ROUND(E237*J237,2)</f>
        <v>0</v>
      </c>
      <c r="L237" s="179">
        <v>21</v>
      </c>
      <c r="M237" s="179">
        <f t="shared" ref="M237:M242" si="10">G237*(1+L237/100)</f>
        <v>0</v>
      </c>
      <c r="N237" s="177">
        <v>0</v>
      </c>
      <c r="O237" s="177">
        <f t="shared" ref="O237:O242" si="11">ROUND(E237*N237,2)</f>
        <v>0</v>
      </c>
      <c r="P237" s="177">
        <v>7.3200000000000001E-3</v>
      </c>
      <c r="Q237" s="177">
        <f t="shared" ref="Q237:Q242" si="12">ROUND(E237*P237,2)</f>
        <v>0.42</v>
      </c>
      <c r="R237" s="179"/>
      <c r="S237" s="179" t="s">
        <v>302</v>
      </c>
      <c r="T237" s="180" t="s">
        <v>351</v>
      </c>
      <c r="U237" s="157">
        <v>0.10580000000000001</v>
      </c>
      <c r="V237" s="157">
        <f t="shared" ref="V237:V242" si="13">ROUND(E237*U237,2)</f>
        <v>6.03</v>
      </c>
      <c r="W237" s="157"/>
      <c r="X237" s="157" t="s">
        <v>288</v>
      </c>
      <c r="Y237" s="157" t="s">
        <v>289</v>
      </c>
      <c r="Z237" s="146"/>
      <c r="AA237" s="146"/>
      <c r="AB237" s="146"/>
      <c r="AC237" s="146"/>
      <c r="AD237" s="146"/>
      <c r="AE237" s="146"/>
      <c r="AF237" s="146"/>
      <c r="AG237" s="146" t="s">
        <v>290</v>
      </c>
      <c r="AH237" s="146"/>
      <c r="AI237" s="146"/>
      <c r="AJ237" s="146"/>
      <c r="AK237" s="146"/>
      <c r="AL237" s="146"/>
      <c r="AM237" s="146"/>
      <c r="AN237" s="146"/>
      <c r="AO237" s="146"/>
      <c r="AP237" s="146"/>
      <c r="AQ237" s="146"/>
      <c r="AR237" s="146"/>
      <c r="AS237" s="146"/>
      <c r="AT237" s="146"/>
      <c r="AU237" s="146"/>
      <c r="AV237" s="146"/>
      <c r="AW237" s="146"/>
      <c r="AX237" s="146"/>
      <c r="AY237" s="146"/>
      <c r="AZ237" s="146"/>
      <c r="BA237" s="146"/>
      <c r="BB237" s="146"/>
      <c r="BC237" s="146"/>
      <c r="BD237" s="146"/>
      <c r="BE237" s="146"/>
      <c r="BF237" s="146"/>
      <c r="BG237" s="146"/>
      <c r="BH237" s="146"/>
    </row>
    <row r="238" spans="1:60" outlineLevel="1" x14ac:dyDescent="0.2">
      <c r="A238" s="174">
        <v>107</v>
      </c>
      <c r="B238" s="175" t="s">
        <v>1186</v>
      </c>
      <c r="C238" s="183" t="s">
        <v>1187</v>
      </c>
      <c r="D238" s="176" t="s">
        <v>423</v>
      </c>
      <c r="E238" s="177">
        <v>30</v>
      </c>
      <c r="F238" s="178"/>
      <c r="G238" s="179">
        <f t="shared" si="7"/>
        <v>0</v>
      </c>
      <c r="H238" s="178"/>
      <c r="I238" s="179">
        <f t="shared" si="8"/>
        <v>0</v>
      </c>
      <c r="J238" s="178"/>
      <c r="K238" s="179">
        <f t="shared" si="9"/>
        <v>0</v>
      </c>
      <c r="L238" s="179">
        <v>21</v>
      </c>
      <c r="M238" s="179">
        <f t="shared" si="10"/>
        <v>0</v>
      </c>
      <c r="N238" s="177">
        <v>0</v>
      </c>
      <c r="O238" s="177">
        <f t="shared" si="11"/>
        <v>0</v>
      </c>
      <c r="P238" s="177">
        <v>3.3600000000000001E-3</v>
      </c>
      <c r="Q238" s="177">
        <f t="shared" si="12"/>
        <v>0.1</v>
      </c>
      <c r="R238" s="179"/>
      <c r="S238" s="179" t="s">
        <v>302</v>
      </c>
      <c r="T238" s="180" t="s">
        <v>351</v>
      </c>
      <c r="U238" s="157">
        <v>6.9000000000000006E-2</v>
      </c>
      <c r="V238" s="157">
        <f t="shared" si="13"/>
        <v>2.0699999999999998</v>
      </c>
      <c r="W238" s="157"/>
      <c r="X238" s="157" t="s">
        <v>288</v>
      </c>
      <c r="Y238" s="157" t="s">
        <v>289</v>
      </c>
      <c r="Z238" s="146"/>
      <c r="AA238" s="146"/>
      <c r="AB238" s="146"/>
      <c r="AC238" s="146"/>
      <c r="AD238" s="146"/>
      <c r="AE238" s="146"/>
      <c r="AF238" s="146"/>
      <c r="AG238" s="146" t="s">
        <v>290</v>
      </c>
      <c r="AH238" s="146"/>
      <c r="AI238" s="146"/>
      <c r="AJ238" s="146"/>
      <c r="AK238" s="146"/>
      <c r="AL238" s="146"/>
      <c r="AM238" s="146"/>
      <c r="AN238" s="146"/>
      <c r="AO238" s="146"/>
      <c r="AP238" s="146"/>
      <c r="AQ238" s="146"/>
      <c r="AR238" s="146"/>
      <c r="AS238" s="146"/>
      <c r="AT238" s="146"/>
      <c r="AU238" s="146"/>
      <c r="AV238" s="146"/>
      <c r="AW238" s="146"/>
      <c r="AX238" s="146"/>
      <c r="AY238" s="146"/>
      <c r="AZ238" s="146"/>
      <c r="BA238" s="146"/>
      <c r="BB238" s="146"/>
      <c r="BC238" s="146"/>
      <c r="BD238" s="146"/>
      <c r="BE238" s="146"/>
      <c r="BF238" s="146"/>
      <c r="BG238" s="146"/>
      <c r="BH238" s="146"/>
    </row>
    <row r="239" spans="1:60" outlineLevel="1" x14ac:dyDescent="0.2">
      <c r="A239" s="174">
        <v>108</v>
      </c>
      <c r="B239" s="175" t="s">
        <v>1188</v>
      </c>
      <c r="C239" s="183" t="s">
        <v>1189</v>
      </c>
      <c r="D239" s="176" t="s">
        <v>457</v>
      </c>
      <c r="E239" s="177">
        <v>2</v>
      </c>
      <c r="F239" s="178"/>
      <c r="G239" s="179">
        <f t="shared" si="7"/>
        <v>0</v>
      </c>
      <c r="H239" s="178"/>
      <c r="I239" s="179">
        <f t="shared" si="8"/>
        <v>0</v>
      </c>
      <c r="J239" s="178"/>
      <c r="K239" s="179">
        <f t="shared" si="9"/>
        <v>0</v>
      </c>
      <c r="L239" s="179">
        <v>21</v>
      </c>
      <c r="M239" s="179">
        <f t="shared" si="10"/>
        <v>0</v>
      </c>
      <c r="N239" s="177">
        <v>0</v>
      </c>
      <c r="O239" s="177">
        <f t="shared" si="11"/>
        <v>0</v>
      </c>
      <c r="P239" s="177">
        <v>1.15E-3</v>
      </c>
      <c r="Q239" s="177">
        <f t="shared" si="12"/>
        <v>0</v>
      </c>
      <c r="R239" s="179"/>
      <c r="S239" s="179" t="s">
        <v>302</v>
      </c>
      <c r="T239" s="180" t="s">
        <v>351</v>
      </c>
      <c r="U239" s="157">
        <v>0.10580000000000001</v>
      </c>
      <c r="V239" s="157">
        <f t="shared" si="13"/>
        <v>0.21</v>
      </c>
      <c r="W239" s="157"/>
      <c r="X239" s="157" t="s">
        <v>288</v>
      </c>
      <c r="Y239" s="157" t="s">
        <v>289</v>
      </c>
      <c r="Z239" s="146"/>
      <c r="AA239" s="146"/>
      <c r="AB239" s="146"/>
      <c r="AC239" s="146"/>
      <c r="AD239" s="146"/>
      <c r="AE239" s="146"/>
      <c r="AF239" s="146"/>
      <c r="AG239" s="146" t="s">
        <v>290</v>
      </c>
      <c r="AH239" s="146"/>
      <c r="AI239" s="146"/>
      <c r="AJ239" s="146"/>
      <c r="AK239" s="146"/>
      <c r="AL239" s="146"/>
      <c r="AM239" s="146"/>
      <c r="AN239" s="146"/>
      <c r="AO239" s="146"/>
      <c r="AP239" s="146"/>
      <c r="AQ239" s="146"/>
      <c r="AR239" s="146"/>
      <c r="AS239" s="146"/>
      <c r="AT239" s="146"/>
      <c r="AU239" s="146"/>
      <c r="AV239" s="146"/>
      <c r="AW239" s="146"/>
      <c r="AX239" s="146"/>
      <c r="AY239" s="146"/>
      <c r="AZ239" s="146"/>
      <c r="BA239" s="146"/>
      <c r="BB239" s="146"/>
      <c r="BC239" s="146"/>
      <c r="BD239" s="146"/>
      <c r="BE239" s="146"/>
      <c r="BF239" s="146"/>
      <c r="BG239" s="146"/>
      <c r="BH239" s="146"/>
    </row>
    <row r="240" spans="1:60" outlineLevel="1" x14ac:dyDescent="0.2">
      <c r="A240" s="174">
        <v>109</v>
      </c>
      <c r="B240" s="175" t="s">
        <v>1190</v>
      </c>
      <c r="C240" s="183" t="s">
        <v>1191</v>
      </c>
      <c r="D240" s="176" t="s">
        <v>423</v>
      </c>
      <c r="E240" s="177">
        <v>5</v>
      </c>
      <c r="F240" s="178"/>
      <c r="G240" s="179">
        <f t="shared" si="7"/>
        <v>0</v>
      </c>
      <c r="H240" s="178"/>
      <c r="I240" s="179">
        <f t="shared" si="8"/>
        <v>0</v>
      </c>
      <c r="J240" s="178"/>
      <c r="K240" s="179">
        <f t="shared" si="9"/>
        <v>0</v>
      </c>
      <c r="L240" s="179">
        <v>21</v>
      </c>
      <c r="M240" s="179">
        <f t="shared" si="10"/>
        <v>0</v>
      </c>
      <c r="N240" s="177">
        <v>0</v>
      </c>
      <c r="O240" s="177">
        <f t="shared" si="11"/>
        <v>0</v>
      </c>
      <c r="P240" s="177">
        <v>2.8500000000000001E-3</v>
      </c>
      <c r="Q240" s="177">
        <f t="shared" si="12"/>
        <v>0.01</v>
      </c>
      <c r="R240" s="179"/>
      <c r="S240" s="179" t="s">
        <v>302</v>
      </c>
      <c r="T240" s="180" t="s">
        <v>351</v>
      </c>
      <c r="U240" s="157">
        <v>6.9000000000000006E-2</v>
      </c>
      <c r="V240" s="157">
        <f t="shared" si="13"/>
        <v>0.35</v>
      </c>
      <c r="W240" s="157"/>
      <c r="X240" s="157" t="s">
        <v>288</v>
      </c>
      <c r="Y240" s="157" t="s">
        <v>289</v>
      </c>
      <c r="Z240" s="146"/>
      <c r="AA240" s="146"/>
      <c r="AB240" s="146"/>
      <c r="AC240" s="146"/>
      <c r="AD240" s="146"/>
      <c r="AE240" s="146"/>
      <c r="AF240" s="146"/>
      <c r="AG240" s="146" t="s">
        <v>290</v>
      </c>
      <c r="AH240" s="146"/>
      <c r="AI240" s="146"/>
      <c r="AJ240" s="146"/>
      <c r="AK240" s="146"/>
      <c r="AL240" s="146"/>
      <c r="AM240" s="146"/>
      <c r="AN240" s="146"/>
      <c r="AO240" s="146"/>
      <c r="AP240" s="146"/>
      <c r="AQ240" s="146"/>
      <c r="AR240" s="146"/>
      <c r="AS240" s="146"/>
      <c r="AT240" s="146"/>
      <c r="AU240" s="146"/>
      <c r="AV240" s="146"/>
      <c r="AW240" s="146"/>
      <c r="AX240" s="146"/>
      <c r="AY240" s="146"/>
      <c r="AZ240" s="146"/>
      <c r="BA240" s="146"/>
      <c r="BB240" s="146"/>
      <c r="BC240" s="146"/>
      <c r="BD240" s="146"/>
      <c r="BE240" s="146"/>
      <c r="BF240" s="146"/>
      <c r="BG240" s="146"/>
      <c r="BH240" s="146"/>
    </row>
    <row r="241" spans="1:60" ht="22.5" outlineLevel="1" x14ac:dyDescent="0.2">
      <c r="A241" s="167">
        <v>110</v>
      </c>
      <c r="B241" s="168" t="s">
        <v>1192</v>
      </c>
      <c r="C241" s="184" t="s">
        <v>1193</v>
      </c>
      <c r="D241" s="169" t="s">
        <v>423</v>
      </c>
      <c r="E241" s="170">
        <v>53.1</v>
      </c>
      <c r="F241" s="171"/>
      <c r="G241" s="172">
        <f t="shared" si="7"/>
        <v>0</v>
      </c>
      <c r="H241" s="171"/>
      <c r="I241" s="172">
        <f t="shared" si="8"/>
        <v>0</v>
      </c>
      <c r="J241" s="171"/>
      <c r="K241" s="172">
        <f t="shared" si="9"/>
        <v>0</v>
      </c>
      <c r="L241" s="172">
        <v>21</v>
      </c>
      <c r="M241" s="172">
        <f t="shared" si="10"/>
        <v>0</v>
      </c>
      <c r="N241" s="170">
        <v>2.9399999999999999E-3</v>
      </c>
      <c r="O241" s="170">
        <f t="shared" si="11"/>
        <v>0.16</v>
      </c>
      <c r="P241" s="170">
        <v>0</v>
      </c>
      <c r="Q241" s="170">
        <f t="shared" si="12"/>
        <v>0</v>
      </c>
      <c r="R241" s="172"/>
      <c r="S241" s="172" t="s">
        <v>286</v>
      </c>
      <c r="T241" s="173" t="s">
        <v>351</v>
      </c>
      <c r="U241" s="157">
        <v>0.60640000000000005</v>
      </c>
      <c r="V241" s="157">
        <f t="shared" si="13"/>
        <v>32.200000000000003</v>
      </c>
      <c r="W241" s="157"/>
      <c r="X241" s="157" t="s">
        <v>288</v>
      </c>
      <c r="Y241" s="157" t="s">
        <v>289</v>
      </c>
      <c r="Z241" s="146"/>
      <c r="AA241" s="146"/>
      <c r="AB241" s="146"/>
      <c r="AC241" s="146"/>
      <c r="AD241" s="146"/>
      <c r="AE241" s="146"/>
      <c r="AF241" s="146"/>
      <c r="AG241" s="146" t="s">
        <v>290</v>
      </c>
      <c r="AH241" s="146"/>
      <c r="AI241" s="146"/>
      <c r="AJ241" s="146"/>
      <c r="AK241" s="146"/>
      <c r="AL241" s="146"/>
      <c r="AM241" s="146"/>
      <c r="AN241" s="146"/>
      <c r="AO241" s="146"/>
      <c r="AP241" s="146"/>
      <c r="AQ241" s="146"/>
      <c r="AR241" s="146"/>
      <c r="AS241" s="146"/>
      <c r="AT241" s="146"/>
      <c r="AU241" s="146"/>
      <c r="AV241" s="146"/>
      <c r="AW241" s="146"/>
      <c r="AX241" s="146"/>
      <c r="AY241" s="146"/>
      <c r="AZ241" s="146"/>
      <c r="BA241" s="146"/>
      <c r="BB241" s="146"/>
      <c r="BC241" s="146"/>
      <c r="BD241" s="146"/>
      <c r="BE241" s="146"/>
      <c r="BF241" s="146"/>
      <c r="BG241" s="146"/>
      <c r="BH241" s="146"/>
    </row>
    <row r="242" spans="1:60" outlineLevel="1" x14ac:dyDescent="0.2">
      <c r="A242" s="153">
        <v>111</v>
      </c>
      <c r="B242" s="154" t="s">
        <v>1194</v>
      </c>
      <c r="C242" s="195" t="s">
        <v>1195</v>
      </c>
      <c r="D242" s="155" t="s">
        <v>0</v>
      </c>
      <c r="E242" s="194"/>
      <c r="F242" s="158"/>
      <c r="G242" s="157">
        <f t="shared" si="7"/>
        <v>0</v>
      </c>
      <c r="H242" s="158"/>
      <c r="I242" s="157">
        <f t="shared" si="8"/>
        <v>0</v>
      </c>
      <c r="J242" s="158"/>
      <c r="K242" s="157">
        <f t="shared" si="9"/>
        <v>0</v>
      </c>
      <c r="L242" s="157">
        <v>21</v>
      </c>
      <c r="M242" s="157">
        <f t="shared" si="10"/>
        <v>0</v>
      </c>
      <c r="N242" s="156">
        <v>0</v>
      </c>
      <c r="O242" s="156">
        <f t="shared" si="11"/>
        <v>0</v>
      </c>
      <c r="P242" s="156">
        <v>0</v>
      </c>
      <c r="Q242" s="156">
        <f t="shared" si="12"/>
        <v>0</v>
      </c>
      <c r="R242" s="157"/>
      <c r="S242" s="157" t="s">
        <v>302</v>
      </c>
      <c r="T242" s="157" t="s">
        <v>351</v>
      </c>
      <c r="U242" s="157">
        <v>0</v>
      </c>
      <c r="V242" s="157">
        <f t="shared" si="13"/>
        <v>0</v>
      </c>
      <c r="W242" s="157"/>
      <c r="X242" s="157" t="s">
        <v>496</v>
      </c>
      <c r="Y242" s="157" t="s">
        <v>289</v>
      </c>
      <c r="Z242" s="146"/>
      <c r="AA242" s="146"/>
      <c r="AB242" s="146"/>
      <c r="AC242" s="146"/>
      <c r="AD242" s="146"/>
      <c r="AE242" s="146"/>
      <c r="AF242" s="146"/>
      <c r="AG242" s="146" t="s">
        <v>497</v>
      </c>
      <c r="AH242" s="146"/>
      <c r="AI242" s="146"/>
      <c r="AJ242" s="146"/>
      <c r="AK242" s="146"/>
      <c r="AL242" s="146"/>
      <c r="AM242" s="146"/>
      <c r="AN242" s="146"/>
      <c r="AO242" s="146"/>
      <c r="AP242" s="146"/>
      <c r="AQ242" s="146"/>
      <c r="AR242" s="146"/>
      <c r="AS242" s="146"/>
      <c r="AT242" s="146"/>
      <c r="AU242" s="146"/>
      <c r="AV242" s="146"/>
      <c r="AW242" s="146"/>
      <c r="AX242" s="146"/>
      <c r="AY242" s="146"/>
      <c r="AZ242" s="146"/>
      <c r="BA242" s="146"/>
      <c r="BB242" s="146"/>
      <c r="BC242" s="146"/>
      <c r="BD242" s="146"/>
      <c r="BE242" s="146"/>
      <c r="BF242" s="146"/>
      <c r="BG242" s="146"/>
      <c r="BH242" s="146"/>
    </row>
    <row r="243" spans="1:60" x14ac:dyDescent="0.2">
      <c r="A243" s="160" t="s">
        <v>281</v>
      </c>
      <c r="B243" s="161" t="s">
        <v>222</v>
      </c>
      <c r="C243" s="182" t="s">
        <v>223</v>
      </c>
      <c r="D243" s="162"/>
      <c r="E243" s="163"/>
      <c r="F243" s="164"/>
      <c r="G243" s="164">
        <f>SUMIF(AG244:AG249,"&lt;&gt;NOR",G244:G249)</f>
        <v>0</v>
      </c>
      <c r="H243" s="164"/>
      <c r="I243" s="164">
        <f>SUM(I244:I249)</f>
        <v>0</v>
      </c>
      <c r="J243" s="164"/>
      <c r="K243" s="164">
        <f>SUM(K244:K249)</f>
        <v>0</v>
      </c>
      <c r="L243" s="164"/>
      <c r="M243" s="164">
        <f>SUM(M244:M249)</f>
        <v>0</v>
      </c>
      <c r="N243" s="163"/>
      <c r="O243" s="163">
        <f>SUM(O244:O249)</f>
        <v>0.33</v>
      </c>
      <c r="P243" s="163"/>
      <c r="Q243" s="163">
        <f>SUM(Q244:Q249)</f>
        <v>0</v>
      </c>
      <c r="R243" s="164"/>
      <c r="S243" s="164"/>
      <c r="T243" s="165"/>
      <c r="U243" s="159"/>
      <c r="V243" s="159">
        <f>SUM(V244:V249)</f>
        <v>17.559999999999999</v>
      </c>
      <c r="W243" s="159"/>
      <c r="X243" s="159"/>
      <c r="Y243" s="159"/>
      <c r="AG243" t="s">
        <v>282</v>
      </c>
    </row>
    <row r="244" spans="1:60" ht="33.75" outlineLevel="1" x14ac:dyDescent="0.2">
      <c r="A244" s="167">
        <v>112</v>
      </c>
      <c r="B244" s="168" t="s">
        <v>1196</v>
      </c>
      <c r="C244" s="184" t="s">
        <v>1197</v>
      </c>
      <c r="D244" s="169" t="s">
        <v>350</v>
      </c>
      <c r="E244" s="170">
        <v>13.3</v>
      </c>
      <c r="F244" s="171"/>
      <c r="G244" s="172">
        <f>ROUND(E244*F244,2)</f>
        <v>0</v>
      </c>
      <c r="H244" s="171"/>
      <c r="I244" s="172">
        <f>ROUND(E244*H244,2)</f>
        <v>0</v>
      </c>
      <c r="J244" s="171"/>
      <c r="K244" s="172">
        <f>ROUND(E244*J244,2)</f>
        <v>0</v>
      </c>
      <c r="L244" s="172">
        <v>21</v>
      </c>
      <c r="M244" s="172">
        <f>G244*(1+L244/100)</f>
        <v>0</v>
      </c>
      <c r="N244" s="170">
        <v>2.5000000000000001E-4</v>
      </c>
      <c r="O244" s="170">
        <f>ROUND(E244*N244,2)</f>
        <v>0</v>
      </c>
      <c r="P244" s="170">
        <v>0</v>
      </c>
      <c r="Q244" s="170">
        <f>ROUND(E244*P244,2)</f>
        <v>0</v>
      </c>
      <c r="R244" s="172"/>
      <c r="S244" s="172" t="s">
        <v>286</v>
      </c>
      <c r="T244" s="173" t="s">
        <v>287</v>
      </c>
      <c r="U244" s="157">
        <v>1.32</v>
      </c>
      <c r="V244" s="157">
        <f>ROUND(E244*U244,2)</f>
        <v>17.559999999999999</v>
      </c>
      <c r="W244" s="157"/>
      <c r="X244" s="157" t="s">
        <v>288</v>
      </c>
      <c r="Y244" s="157" t="s">
        <v>289</v>
      </c>
      <c r="Z244" s="146"/>
      <c r="AA244" s="146"/>
      <c r="AB244" s="146"/>
      <c r="AC244" s="146"/>
      <c r="AD244" s="146"/>
      <c r="AE244" s="146"/>
      <c r="AF244" s="146"/>
      <c r="AG244" s="146" t="s">
        <v>290</v>
      </c>
      <c r="AH244" s="146"/>
      <c r="AI244" s="146"/>
      <c r="AJ244" s="146"/>
      <c r="AK244" s="146"/>
      <c r="AL244" s="146"/>
      <c r="AM244" s="146"/>
      <c r="AN244" s="146"/>
      <c r="AO244" s="146"/>
      <c r="AP244" s="146"/>
      <c r="AQ244" s="146"/>
      <c r="AR244" s="146"/>
      <c r="AS244" s="146"/>
      <c r="AT244" s="146"/>
      <c r="AU244" s="146"/>
      <c r="AV244" s="146"/>
      <c r="AW244" s="146"/>
      <c r="AX244" s="146"/>
      <c r="AY244" s="146"/>
      <c r="AZ244" s="146"/>
      <c r="BA244" s="146"/>
      <c r="BB244" s="146"/>
      <c r="BC244" s="146"/>
      <c r="BD244" s="146"/>
      <c r="BE244" s="146"/>
      <c r="BF244" s="146"/>
      <c r="BG244" s="146"/>
      <c r="BH244" s="146"/>
    </row>
    <row r="245" spans="1:60" outlineLevel="2" x14ac:dyDescent="0.2">
      <c r="A245" s="153"/>
      <c r="B245" s="154"/>
      <c r="C245" s="192" t="s">
        <v>1198</v>
      </c>
      <c r="D245" s="188"/>
      <c r="E245" s="189">
        <v>13.3</v>
      </c>
      <c r="F245" s="157"/>
      <c r="G245" s="157"/>
      <c r="H245" s="157"/>
      <c r="I245" s="157"/>
      <c r="J245" s="157"/>
      <c r="K245" s="157"/>
      <c r="L245" s="157"/>
      <c r="M245" s="157"/>
      <c r="N245" s="156"/>
      <c r="O245" s="156"/>
      <c r="P245" s="156"/>
      <c r="Q245" s="156"/>
      <c r="R245" s="157"/>
      <c r="S245" s="157"/>
      <c r="T245" s="157"/>
      <c r="U245" s="157"/>
      <c r="V245" s="157"/>
      <c r="W245" s="157"/>
      <c r="X245" s="157"/>
      <c r="Y245" s="157"/>
      <c r="Z245" s="146"/>
      <c r="AA245" s="146"/>
      <c r="AB245" s="146"/>
      <c r="AC245" s="146"/>
      <c r="AD245" s="146"/>
      <c r="AE245" s="146"/>
      <c r="AF245" s="146"/>
      <c r="AG245" s="146" t="s">
        <v>353</v>
      </c>
      <c r="AH245" s="146">
        <v>0</v>
      </c>
      <c r="AI245" s="146"/>
      <c r="AJ245" s="146"/>
      <c r="AK245" s="146"/>
      <c r="AL245" s="146"/>
      <c r="AM245" s="146"/>
      <c r="AN245" s="146"/>
      <c r="AO245" s="146"/>
      <c r="AP245" s="146"/>
      <c r="AQ245" s="146"/>
      <c r="AR245" s="146"/>
      <c r="AS245" s="146"/>
      <c r="AT245" s="146"/>
      <c r="AU245" s="146"/>
      <c r="AV245" s="146"/>
      <c r="AW245" s="146"/>
      <c r="AX245" s="146"/>
      <c r="AY245" s="146"/>
      <c r="AZ245" s="146"/>
      <c r="BA245" s="146"/>
      <c r="BB245" s="146"/>
      <c r="BC245" s="146"/>
      <c r="BD245" s="146"/>
      <c r="BE245" s="146"/>
      <c r="BF245" s="146"/>
      <c r="BG245" s="146"/>
      <c r="BH245" s="146"/>
    </row>
    <row r="246" spans="1:60" outlineLevel="1" x14ac:dyDescent="0.2">
      <c r="A246" s="167">
        <v>113</v>
      </c>
      <c r="B246" s="168" t="s">
        <v>1199</v>
      </c>
      <c r="C246" s="184" t="s">
        <v>1200</v>
      </c>
      <c r="D246" s="169" t="s">
        <v>350</v>
      </c>
      <c r="E246" s="170">
        <v>14.364000000000001</v>
      </c>
      <c r="F246" s="171"/>
      <c r="G246" s="172">
        <f>ROUND(E246*F246,2)</f>
        <v>0</v>
      </c>
      <c r="H246" s="171"/>
      <c r="I246" s="172">
        <f>ROUND(E246*H246,2)</f>
        <v>0</v>
      </c>
      <c r="J246" s="171"/>
      <c r="K246" s="172">
        <f>ROUND(E246*J246,2)</f>
        <v>0</v>
      </c>
      <c r="L246" s="172">
        <v>21</v>
      </c>
      <c r="M246" s="172">
        <f>G246*(1+L246/100)</f>
        <v>0</v>
      </c>
      <c r="N246" s="170">
        <v>2.3E-2</v>
      </c>
      <c r="O246" s="170">
        <f>ROUND(E246*N246,2)</f>
        <v>0.33</v>
      </c>
      <c r="P246" s="170">
        <v>0</v>
      </c>
      <c r="Q246" s="170">
        <f>ROUND(E246*P246,2)</f>
        <v>0</v>
      </c>
      <c r="R246" s="172" t="s">
        <v>401</v>
      </c>
      <c r="S246" s="172" t="s">
        <v>302</v>
      </c>
      <c r="T246" s="173" t="s">
        <v>351</v>
      </c>
      <c r="U246" s="157">
        <v>0</v>
      </c>
      <c r="V246" s="157">
        <f>ROUND(E246*U246,2)</f>
        <v>0</v>
      </c>
      <c r="W246" s="157"/>
      <c r="X246" s="157" t="s">
        <v>402</v>
      </c>
      <c r="Y246" s="157" t="s">
        <v>289</v>
      </c>
      <c r="Z246" s="146"/>
      <c r="AA246" s="146"/>
      <c r="AB246" s="146"/>
      <c r="AC246" s="146"/>
      <c r="AD246" s="146"/>
      <c r="AE246" s="146"/>
      <c r="AF246" s="146"/>
      <c r="AG246" s="146" t="s">
        <v>403</v>
      </c>
      <c r="AH246" s="146"/>
      <c r="AI246" s="146"/>
      <c r="AJ246" s="146"/>
      <c r="AK246" s="146"/>
      <c r="AL246" s="146"/>
      <c r="AM246" s="146"/>
      <c r="AN246" s="146"/>
      <c r="AO246" s="146"/>
      <c r="AP246" s="146"/>
      <c r="AQ246" s="146"/>
      <c r="AR246" s="146"/>
      <c r="AS246" s="146"/>
      <c r="AT246" s="146"/>
      <c r="AU246" s="146"/>
      <c r="AV246" s="146"/>
      <c r="AW246" s="146"/>
      <c r="AX246" s="146"/>
      <c r="AY246" s="146"/>
      <c r="AZ246" s="146"/>
      <c r="BA246" s="146"/>
      <c r="BB246" s="146"/>
      <c r="BC246" s="146"/>
      <c r="BD246" s="146"/>
      <c r="BE246" s="146"/>
      <c r="BF246" s="146"/>
      <c r="BG246" s="146"/>
      <c r="BH246" s="146"/>
    </row>
    <row r="247" spans="1:60" outlineLevel="2" x14ac:dyDescent="0.2">
      <c r="A247" s="153"/>
      <c r="B247" s="154"/>
      <c r="C247" s="192" t="s">
        <v>1201</v>
      </c>
      <c r="D247" s="188"/>
      <c r="E247" s="189">
        <v>13.3</v>
      </c>
      <c r="F247" s="157"/>
      <c r="G247" s="157"/>
      <c r="H247" s="157"/>
      <c r="I247" s="157"/>
      <c r="J247" s="157"/>
      <c r="K247" s="157"/>
      <c r="L247" s="157"/>
      <c r="M247" s="157"/>
      <c r="N247" s="156"/>
      <c r="O247" s="156"/>
      <c r="P247" s="156"/>
      <c r="Q247" s="156"/>
      <c r="R247" s="157"/>
      <c r="S247" s="157"/>
      <c r="T247" s="157"/>
      <c r="U247" s="157"/>
      <c r="V247" s="157"/>
      <c r="W247" s="157"/>
      <c r="X247" s="157"/>
      <c r="Y247" s="157"/>
      <c r="Z247" s="146"/>
      <c r="AA247" s="146"/>
      <c r="AB247" s="146"/>
      <c r="AC247" s="146"/>
      <c r="AD247" s="146"/>
      <c r="AE247" s="146"/>
      <c r="AF247" s="146"/>
      <c r="AG247" s="146" t="s">
        <v>353</v>
      </c>
      <c r="AH247" s="146">
        <v>5</v>
      </c>
      <c r="AI247" s="146"/>
      <c r="AJ247" s="146"/>
      <c r="AK247" s="146"/>
      <c r="AL247" s="146"/>
      <c r="AM247" s="146"/>
      <c r="AN247" s="146"/>
      <c r="AO247" s="146"/>
      <c r="AP247" s="146"/>
      <c r="AQ247" s="146"/>
      <c r="AR247" s="146"/>
      <c r="AS247" s="146"/>
      <c r="AT247" s="146"/>
      <c r="AU247" s="146"/>
      <c r="AV247" s="146"/>
      <c r="AW247" s="146"/>
      <c r="AX247" s="146"/>
      <c r="AY247" s="146"/>
      <c r="AZ247" s="146"/>
      <c r="BA247" s="146"/>
      <c r="BB247" s="146"/>
      <c r="BC247" s="146"/>
      <c r="BD247" s="146"/>
      <c r="BE247" s="146"/>
      <c r="BF247" s="146"/>
      <c r="BG247" s="146"/>
      <c r="BH247" s="146"/>
    </row>
    <row r="248" spans="1:60" outlineLevel="3" x14ac:dyDescent="0.2">
      <c r="A248" s="153"/>
      <c r="B248" s="154"/>
      <c r="C248" s="193" t="s">
        <v>1174</v>
      </c>
      <c r="D248" s="190"/>
      <c r="E248" s="191">
        <v>1.0640000000000001</v>
      </c>
      <c r="F248" s="157"/>
      <c r="G248" s="157"/>
      <c r="H248" s="157"/>
      <c r="I248" s="157"/>
      <c r="J248" s="157"/>
      <c r="K248" s="157"/>
      <c r="L248" s="157"/>
      <c r="M248" s="157"/>
      <c r="N248" s="156"/>
      <c r="O248" s="156"/>
      <c r="P248" s="156"/>
      <c r="Q248" s="156"/>
      <c r="R248" s="157"/>
      <c r="S248" s="157"/>
      <c r="T248" s="157"/>
      <c r="U248" s="157"/>
      <c r="V248" s="157"/>
      <c r="W248" s="157"/>
      <c r="X248" s="157"/>
      <c r="Y248" s="157"/>
      <c r="Z248" s="146"/>
      <c r="AA248" s="146"/>
      <c r="AB248" s="146"/>
      <c r="AC248" s="146"/>
      <c r="AD248" s="146"/>
      <c r="AE248" s="146"/>
      <c r="AF248" s="146"/>
      <c r="AG248" s="146" t="s">
        <v>353</v>
      </c>
      <c r="AH248" s="146">
        <v>4</v>
      </c>
      <c r="AI248" s="146"/>
      <c r="AJ248" s="146"/>
      <c r="AK248" s="146"/>
      <c r="AL248" s="146"/>
      <c r="AM248" s="146"/>
      <c r="AN248" s="146"/>
      <c r="AO248" s="146"/>
      <c r="AP248" s="146"/>
      <c r="AQ248" s="146"/>
      <c r="AR248" s="146"/>
      <c r="AS248" s="146"/>
      <c r="AT248" s="146"/>
      <c r="AU248" s="146"/>
      <c r="AV248" s="146"/>
      <c r="AW248" s="146"/>
      <c r="AX248" s="146"/>
      <c r="AY248" s="146"/>
      <c r="AZ248" s="146"/>
      <c r="BA248" s="146"/>
      <c r="BB248" s="146"/>
      <c r="BC248" s="146"/>
      <c r="BD248" s="146"/>
      <c r="BE248" s="146"/>
      <c r="BF248" s="146"/>
      <c r="BG248" s="146"/>
      <c r="BH248" s="146"/>
    </row>
    <row r="249" spans="1:60" outlineLevel="1" x14ac:dyDescent="0.2">
      <c r="A249" s="153">
        <v>114</v>
      </c>
      <c r="B249" s="154" t="s">
        <v>1202</v>
      </c>
      <c r="C249" s="195" t="s">
        <v>1203</v>
      </c>
      <c r="D249" s="155" t="s">
        <v>0</v>
      </c>
      <c r="E249" s="194"/>
      <c r="F249" s="158"/>
      <c r="G249" s="157">
        <f>ROUND(E249*F249,2)</f>
        <v>0</v>
      </c>
      <c r="H249" s="158"/>
      <c r="I249" s="157">
        <f>ROUND(E249*H249,2)</f>
        <v>0</v>
      </c>
      <c r="J249" s="158"/>
      <c r="K249" s="157">
        <f>ROUND(E249*J249,2)</f>
        <v>0</v>
      </c>
      <c r="L249" s="157">
        <v>21</v>
      </c>
      <c r="M249" s="157">
        <f>G249*(1+L249/100)</f>
        <v>0</v>
      </c>
      <c r="N249" s="156">
        <v>0</v>
      </c>
      <c r="O249" s="156">
        <f>ROUND(E249*N249,2)</f>
        <v>0</v>
      </c>
      <c r="P249" s="156">
        <v>0</v>
      </c>
      <c r="Q249" s="156">
        <f>ROUND(E249*P249,2)</f>
        <v>0</v>
      </c>
      <c r="R249" s="157"/>
      <c r="S249" s="157" t="s">
        <v>302</v>
      </c>
      <c r="T249" s="157" t="s">
        <v>351</v>
      </c>
      <c r="U249" s="157">
        <v>0</v>
      </c>
      <c r="V249" s="157">
        <f>ROUND(E249*U249,2)</f>
        <v>0</v>
      </c>
      <c r="W249" s="157"/>
      <c r="X249" s="157" t="s">
        <v>496</v>
      </c>
      <c r="Y249" s="157" t="s">
        <v>289</v>
      </c>
      <c r="Z249" s="146"/>
      <c r="AA249" s="146"/>
      <c r="AB249" s="146"/>
      <c r="AC249" s="146"/>
      <c r="AD249" s="146"/>
      <c r="AE249" s="146"/>
      <c r="AF249" s="146"/>
      <c r="AG249" s="146" t="s">
        <v>497</v>
      </c>
      <c r="AH249" s="146"/>
      <c r="AI249" s="146"/>
      <c r="AJ249" s="146"/>
      <c r="AK249" s="146"/>
      <c r="AL249" s="146"/>
      <c r="AM249" s="146"/>
      <c r="AN249" s="146"/>
      <c r="AO249" s="146"/>
      <c r="AP249" s="146"/>
      <c r="AQ249" s="146"/>
      <c r="AR249" s="146"/>
      <c r="AS249" s="146"/>
      <c r="AT249" s="146"/>
      <c r="AU249" s="146"/>
      <c r="AV249" s="146"/>
      <c r="AW249" s="146"/>
      <c r="AX249" s="146"/>
      <c r="AY249" s="146"/>
      <c r="AZ249" s="146"/>
      <c r="BA249" s="146"/>
      <c r="BB249" s="146"/>
      <c r="BC249" s="146"/>
      <c r="BD249" s="146"/>
      <c r="BE249" s="146"/>
      <c r="BF249" s="146"/>
      <c r="BG249" s="146"/>
      <c r="BH249" s="146"/>
    </row>
    <row r="250" spans="1:60" x14ac:dyDescent="0.2">
      <c r="A250" s="160" t="s">
        <v>281</v>
      </c>
      <c r="B250" s="161" t="s">
        <v>224</v>
      </c>
      <c r="C250" s="182" t="s">
        <v>225</v>
      </c>
      <c r="D250" s="162"/>
      <c r="E250" s="163"/>
      <c r="F250" s="164"/>
      <c r="G250" s="164">
        <f>SUMIF(AG251:AG276,"&lt;&gt;NOR",G251:G276)</f>
        <v>0</v>
      </c>
      <c r="H250" s="164"/>
      <c r="I250" s="164">
        <f>SUM(I251:I276)</f>
        <v>0</v>
      </c>
      <c r="J250" s="164"/>
      <c r="K250" s="164">
        <f>SUM(K251:K276)</f>
        <v>0</v>
      </c>
      <c r="L250" s="164"/>
      <c r="M250" s="164">
        <f>SUM(M251:M276)</f>
        <v>0</v>
      </c>
      <c r="N250" s="163"/>
      <c r="O250" s="163">
        <f>SUM(O251:O276)</f>
        <v>0</v>
      </c>
      <c r="P250" s="163"/>
      <c r="Q250" s="163">
        <f>SUM(Q251:Q276)</f>
        <v>0</v>
      </c>
      <c r="R250" s="164"/>
      <c r="S250" s="164"/>
      <c r="T250" s="165"/>
      <c r="U250" s="159"/>
      <c r="V250" s="159">
        <f>SUM(V251:V276)</f>
        <v>0</v>
      </c>
      <c r="W250" s="159"/>
      <c r="X250" s="159"/>
      <c r="Y250" s="159"/>
      <c r="AG250" t="s">
        <v>282</v>
      </c>
    </row>
    <row r="251" spans="1:60" outlineLevel="1" x14ac:dyDescent="0.2">
      <c r="A251" s="174">
        <v>115</v>
      </c>
      <c r="B251" s="175" t="s">
        <v>1204</v>
      </c>
      <c r="C251" s="183" t="s">
        <v>1205</v>
      </c>
      <c r="D251" s="176" t="s">
        <v>639</v>
      </c>
      <c r="E251" s="177">
        <v>1</v>
      </c>
      <c r="F251" s="178"/>
      <c r="G251" s="179">
        <f t="shared" ref="G251:G259" si="14">ROUND(E251*F251,2)</f>
        <v>0</v>
      </c>
      <c r="H251" s="178"/>
      <c r="I251" s="179">
        <f t="shared" ref="I251:I259" si="15">ROUND(E251*H251,2)</f>
        <v>0</v>
      </c>
      <c r="J251" s="178"/>
      <c r="K251" s="179">
        <f t="shared" ref="K251:K259" si="16">ROUND(E251*J251,2)</f>
        <v>0</v>
      </c>
      <c r="L251" s="179">
        <v>21</v>
      </c>
      <c r="M251" s="179">
        <f t="shared" ref="M251:M259" si="17">G251*(1+L251/100)</f>
        <v>0</v>
      </c>
      <c r="N251" s="177">
        <v>0</v>
      </c>
      <c r="O251" s="177">
        <f t="shared" ref="O251:O259" si="18">ROUND(E251*N251,2)</f>
        <v>0</v>
      </c>
      <c r="P251" s="177">
        <v>0</v>
      </c>
      <c r="Q251" s="177">
        <f t="shared" ref="Q251:Q259" si="19">ROUND(E251*P251,2)</f>
        <v>0</v>
      </c>
      <c r="R251" s="179"/>
      <c r="S251" s="179" t="s">
        <v>286</v>
      </c>
      <c r="T251" s="180" t="s">
        <v>287</v>
      </c>
      <c r="U251" s="157">
        <v>0</v>
      </c>
      <c r="V251" s="157">
        <f t="shared" ref="V251:V259" si="20">ROUND(E251*U251,2)</f>
        <v>0</v>
      </c>
      <c r="W251" s="157"/>
      <c r="X251" s="157" t="s">
        <v>288</v>
      </c>
      <c r="Y251" s="157" t="s">
        <v>289</v>
      </c>
      <c r="Z251" s="146"/>
      <c r="AA251" s="146"/>
      <c r="AB251" s="146"/>
      <c r="AC251" s="146"/>
      <c r="AD251" s="146"/>
      <c r="AE251" s="146"/>
      <c r="AF251" s="146"/>
      <c r="AG251" s="146" t="s">
        <v>290</v>
      </c>
      <c r="AH251" s="146"/>
      <c r="AI251" s="146"/>
      <c r="AJ251" s="146"/>
      <c r="AK251" s="146"/>
      <c r="AL251" s="146"/>
      <c r="AM251" s="146"/>
      <c r="AN251" s="146"/>
      <c r="AO251" s="146"/>
      <c r="AP251" s="146"/>
      <c r="AQ251" s="146"/>
      <c r="AR251" s="146"/>
      <c r="AS251" s="146"/>
      <c r="AT251" s="146"/>
      <c r="AU251" s="146"/>
      <c r="AV251" s="146"/>
      <c r="AW251" s="146"/>
      <c r="AX251" s="146"/>
      <c r="AY251" s="146"/>
      <c r="AZ251" s="146"/>
      <c r="BA251" s="146"/>
      <c r="BB251" s="146"/>
      <c r="BC251" s="146"/>
      <c r="BD251" s="146"/>
      <c r="BE251" s="146"/>
      <c r="BF251" s="146"/>
      <c r="BG251" s="146"/>
      <c r="BH251" s="146"/>
    </row>
    <row r="252" spans="1:60" ht="22.5" outlineLevel="1" x14ac:dyDescent="0.2">
      <c r="A252" s="174">
        <v>116</v>
      </c>
      <c r="B252" s="175" t="s">
        <v>1206</v>
      </c>
      <c r="C252" s="183" t="s">
        <v>1207</v>
      </c>
      <c r="D252" s="176" t="s">
        <v>639</v>
      </c>
      <c r="E252" s="177">
        <v>1</v>
      </c>
      <c r="F252" s="178"/>
      <c r="G252" s="179">
        <f t="shared" si="14"/>
        <v>0</v>
      </c>
      <c r="H252" s="178"/>
      <c r="I252" s="179">
        <f t="shared" si="15"/>
        <v>0</v>
      </c>
      <c r="J252" s="178"/>
      <c r="K252" s="179">
        <f t="shared" si="16"/>
        <v>0</v>
      </c>
      <c r="L252" s="179">
        <v>21</v>
      </c>
      <c r="M252" s="179">
        <f t="shared" si="17"/>
        <v>0</v>
      </c>
      <c r="N252" s="177">
        <v>0</v>
      </c>
      <c r="O252" s="177">
        <f t="shared" si="18"/>
        <v>0</v>
      </c>
      <c r="P252" s="177">
        <v>0</v>
      </c>
      <c r="Q252" s="177">
        <f t="shared" si="19"/>
        <v>0</v>
      </c>
      <c r="R252" s="179"/>
      <c r="S252" s="179" t="s">
        <v>286</v>
      </c>
      <c r="T252" s="180" t="s">
        <v>287</v>
      </c>
      <c r="U252" s="157">
        <v>0</v>
      </c>
      <c r="V252" s="157">
        <f t="shared" si="20"/>
        <v>0</v>
      </c>
      <c r="W252" s="157"/>
      <c r="X252" s="157" t="s">
        <v>288</v>
      </c>
      <c r="Y252" s="157" t="s">
        <v>289</v>
      </c>
      <c r="Z252" s="146"/>
      <c r="AA252" s="146"/>
      <c r="AB252" s="146"/>
      <c r="AC252" s="146"/>
      <c r="AD252" s="146"/>
      <c r="AE252" s="146"/>
      <c r="AF252" s="146"/>
      <c r="AG252" s="146" t="s">
        <v>290</v>
      </c>
      <c r="AH252" s="146"/>
      <c r="AI252" s="146"/>
      <c r="AJ252" s="146"/>
      <c r="AK252" s="146"/>
      <c r="AL252" s="146"/>
      <c r="AM252" s="146"/>
      <c r="AN252" s="146"/>
      <c r="AO252" s="146"/>
      <c r="AP252" s="146"/>
      <c r="AQ252" s="146"/>
      <c r="AR252" s="146"/>
      <c r="AS252" s="146"/>
      <c r="AT252" s="146"/>
      <c r="AU252" s="146"/>
      <c r="AV252" s="146"/>
      <c r="AW252" s="146"/>
      <c r="AX252" s="146"/>
      <c r="AY252" s="146"/>
      <c r="AZ252" s="146"/>
      <c r="BA252" s="146"/>
      <c r="BB252" s="146"/>
      <c r="BC252" s="146"/>
      <c r="BD252" s="146"/>
      <c r="BE252" s="146"/>
      <c r="BF252" s="146"/>
      <c r="BG252" s="146"/>
      <c r="BH252" s="146"/>
    </row>
    <row r="253" spans="1:60" outlineLevel="1" x14ac:dyDescent="0.2">
      <c r="A253" s="174">
        <v>117</v>
      </c>
      <c r="B253" s="175" t="s">
        <v>1208</v>
      </c>
      <c r="C253" s="183" t="s">
        <v>1209</v>
      </c>
      <c r="D253" s="176" t="s">
        <v>639</v>
      </c>
      <c r="E253" s="177">
        <v>1</v>
      </c>
      <c r="F253" s="178"/>
      <c r="G253" s="179">
        <f t="shared" si="14"/>
        <v>0</v>
      </c>
      <c r="H253" s="178"/>
      <c r="I253" s="179">
        <f t="shared" si="15"/>
        <v>0</v>
      </c>
      <c r="J253" s="178"/>
      <c r="K253" s="179">
        <f t="shared" si="16"/>
        <v>0</v>
      </c>
      <c r="L253" s="179">
        <v>21</v>
      </c>
      <c r="M253" s="179">
        <f t="shared" si="17"/>
        <v>0</v>
      </c>
      <c r="N253" s="177">
        <v>0</v>
      </c>
      <c r="O253" s="177">
        <f t="shared" si="18"/>
        <v>0</v>
      </c>
      <c r="P253" s="177">
        <v>0</v>
      </c>
      <c r="Q253" s="177">
        <f t="shared" si="19"/>
        <v>0</v>
      </c>
      <c r="R253" s="179"/>
      <c r="S253" s="179" t="s">
        <v>286</v>
      </c>
      <c r="T253" s="180" t="s">
        <v>287</v>
      </c>
      <c r="U253" s="157">
        <v>0</v>
      </c>
      <c r="V253" s="157">
        <f t="shared" si="20"/>
        <v>0</v>
      </c>
      <c r="W253" s="157"/>
      <c r="X253" s="157" t="s">
        <v>288</v>
      </c>
      <c r="Y253" s="157" t="s">
        <v>289</v>
      </c>
      <c r="Z253" s="146"/>
      <c r="AA253" s="146"/>
      <c r="AB253" s="146"/>
      <c r="AC253" s="146"/>
      <c r="AD253" s="146"/>
      <c r="AE253" s="146"/>
      <c r="AF253" s="146"/>
      <c r="AG253" s="146" t="s">
        <v>290</v>
      </c>
      <c r="AH253" s="146"/>
      <c r="AI253" s="146"/>
      <c r="AJ253" s="146"/>
      <c r="AK253" s="146"/>
      <c r="AL253" s="146"/>
      <c r="AM253" s="146"/>
      <c r="AN253" s="146"/>
      <c r="AO253" s="146"/>
      <c r="AP253" s="146"/>
      <c r="AQ253" s="146"/>
      <c r="AR253" s="146"/>
      <c r="AS253" s="146"/>
      <c r="AT253" s="146"/>
      <c r="AU253" s="146"/>
      <c r="AV253" s="146"/>
      <c r="AW253" s="146"/>
      <c r="AX253" s="146"/>
      <c r="AY253" s="146"/>
      <c r="AZ253" s="146"/>
      <c r="BA253" s="146"/>
      <c r="BB253" s="146"/>
      <c r="BC253" s="146"/>
      <c r="BD253" s="146"/>
      <c r="BE253" s="146"/>
      <c r="BF253" s="146"/>
      <c r="BG253" s="146"/>
      <c r="BH253" s="146"/>
    </row>
    <row r="254" spans="1:60" ht="22.5" outlineLevel="1" x14ac:dyDescent="0.2">
      <c r="A254" s="174">
        <v>118</v>
      </c>
      <c r="B254" s="175" t="s">
        <v>1210</v>
      </c>
      <c r="C254" s="183" t="s">
        <v>1211</v>
      </c>
      <c r="D254" s="176" t="s">
        <v>639</v>
      </c>
      <c r="E254" s="177">
        <v>3</v>
      </c>
      <c r="F254" s="178"/>
      <c r="G254" s="179">
        <f t="shared" si="14"/>
        <v>0</v>
      </c>
      <c r="H254" s="178"/>
      <c r="I254" s="179">
        <f t="shared" si="15"/>
        <v>0</v>
      </c>
      <c r="J254" s="178"/>
      <c r="K254" s="179">
        <f t="shared" si="16"/>
        <v>0</v>
      </c>
      <c r="L254" s="179">
        <v>21</v>
      </c>
      <c r="M254" s="179">
        <f t="shared" si="17"/>
        <v>0</v>
      </c>
      <c r="N254" s="177">
        <v>0</v>
      </c>
      <c r="O254" s="177">
        <f t="shared" si="18"/>
        <v>0</v>
      </c>
      <c r="P254" s="177">
        <v>0</v>
      </c>
      <c r="Q254" s="177">
        <f t="shared" si="19"/>
        <v>0</v>
      </c>
      <c r="R254" s="179"/>
      <c r="S254" s="179" t="s">
        <v>286</v>
      </c>
      <c r="T254" s="180" t="s">
        <v>287</v>
      </c>
      <c r="U254" s="157">
        <v>0</v>
      </c>
      <c r="V254" s="157">
        <f t="shared" si="20"/>
        <v>0</v>
      </c>
      <c r="W254" s="157"/>
      <c r="X254" s="157" t="s">
        <v>288</v>
      </c>
      <c r="Y254" s="157" t="s">
        <v>289</v>
      </c>
      <c r="Z254" s="146"/>
      <c r="AA254" s="146"/>
      <c r="AB254" s="146"/>
      <c r="AC254" s="146"/>
      <c r="AD254" s="146"/>
      <c r="AE254" s="146"/>
      <c r="AF254" s="146"/>
      <c r="AG254" s="146" t="s">
        <v>290</v>
      </c>
      <c r="AH254" s="146"/>
      <c r="AI254" s="146"/>
      <c r="AJ254" s="146"/>
      <c r="AK254" s="146"/>
      <c r="AL254" s="146"/>
      <c r="AM254" s="146"/>
      <c r="AN254" s="146"/>
      <c r="AO254" s="146"/>
      <c r="AP254" s="146"/>
      <c r="AQ254" s="146"/>
      <c r="AR254" s="146"/>
      <c r="AS254" s="146"/>
      <c r="AT254" s="146"/>
      <c r="AU254" s="146"/>
      <c r="AV254" s="146"/>
      <c r="AW254" s="146"/>
      <c r="AX254" s="146"/>
      <c r="AY254" s="146"/>
      <c r="AZ254" s="146"/>
      <c r="BA254" s="146"/>
      <c r="BB254" s="146"/>
      <c r="BC254" s="146"/>
      <c r="BD254" s="146"/>
      <c r="BE254" s="146"/>
      <c r="BF254" s="146"/>
      <c r="BG254" s="146"/>
      <c r="BH254" s="146"/>
    </row>
    <row r="255" spans="1:60" ht="22.5" outlineLevel="1" x14ac:dyDescent="0.2">
      <c r="A255" s="174">
        <v>119</v>
      </c>
      <c r="B255" s="175" t="s">
        <v>1212</v>
      </c>
      <c r="C255" s="183" t="s">
        <v>1213</v>
      </c>
      <c r="D255" s="176" t="s">
        <v>1214</v>
      </c>
      <c r="E255" s="177">
        <v>1</v>
      </c>
      <c r="F255" s="178"/>
      <c r="G255" s="179">
        <f t="shared" si="14"/>
        <v>0</v>
      </c>
      <c r="H255" s="178"/>
      <c r="I255" s="179">
        <f t="shared" si="15"/>
        <v>0</v>
      </c>
      <c r="J255" s="178"/>
      <c r="K255" s="179">
        <f t="shared" si="16"/>
        <v>0</v>
      </c>
      <c r="L255" s="179">
        <v>21</v>
      </c>
      <c r="M255" s="179">
        <f t="shared" si="17"/>
        <v>0</v>
      </c>
      <c r="N255" s="177">
        <v>0</v>
      </c>
      <c r="O255" s="177">
        <f t="shared" si="18"/>
        <v>0</v>
      </c>
      <c r="P255" s="177">
        <v>0</v>
      </c>
      <c r="Q255" s="177">
        <f t="shared" si="19"/>
        <v>0</v>
      </c>
      <c r="R255" s="179"/>
      <c r="S255" s="179" t="s">
        <v>286</v>
      </c>
      <c r="T255" s="180" t="s">
        <v>287</v>
      </c>
      <c r="U255" s="157">
        <v>0</v>
      </c>
      <c r="V255" s="157">
        <f t="shared" si="20"/>
        <v>0</v>
      </c>
      <c r="W255" s="157"/>
      <c r="X255" s="157" t="s">
        <v>288</v>
      </c>
      <c r="Y255" s="157" t="s">
        <v>289</v>
      </c>
      <c r="Z255" s="146"/>
      <c r="AA255" s="146"/>
      <c r="AB255" s="146"/>
      <c r="AC255" s="146"/>
      <c r="AD255" s="146"/>
      <c r="AE255" s="146"/>
      <c r="AF255" s="146"/>
      <c r="AG255" s="146" t="s">
        <v>290</v>
      </c>
      <c r="AH255" s="146"/>
      <c r="AI255" s="146"/>
      <c r="AJ255" s="146"/>
      <c r="AK255" s="146"/>
      <c r="AL255" s="146"/>
      <c r="AM255" s="146"/>
      <c r="AN255" s="146"/>
      <c r="AO255" s="146"/>
      <c r="AP255" s="146"/>
      <c r="AQ255" s="146"/>
      <c r="AR255" s="146"/>
      <c r="AS255" s="146"/>
      <c r="AT255" s="146"/>
      <c r="AU255" s="146"/>
      <c r="AV255" s="146"/>
      <c r="AW255" s="146"/>
      <c r="AX255" s="146"/>
      <c r="AY255" s="146"/>
      <c r="AZ255" s="146"/>
      <c r="BA255" s="146"/>
      <c r="BB255" s="146"/>
      <c r="BC255" s="146"/>
      <c r="BD255" s="146"/>
      <c r="BE255" s="146"/>
      <c r="BF255" s="146"/>
      <c r="BG255" s="146"/>
      <c r="BH255" s="146"/>
    </row>
    <row r="256" spans="1:60" ht="33.75" outlineLevel="1" x14ac:dyDescent="0.2">
      <c r="A256" s="174">
        <v>120</v>
      </c>
      <c r="B256" s="175" t="s">
        <v>1215</v>
      </c>
      <c r="C256" s="183" t="s">
        <v>1216</v>
      </c>
      <c r="D256" s="176" t="s">
        <v>639</v>
      </c>
      <c r="E256" s="177">
        <v>1</v>
      </c>
      <c r="F256" s="178"/>
      <c r="G256" s="179">
        <f t="shared" si="14"/>
        <v>0</v>
      </c>
      <c r="H256" s="178"/>
      <c r="I256" s="179">
        <f t="shared" si="15"/>
        <v>0</v>
      </c>
      <c r="J256" s="178"/>
      <c r="K256" s="179">
        <f t="shared" si="16"/>
        <v>0</v>
      </c>
      <c r="L256" s="179">
        <v>21</v>
      </c>
      <c r="M256" s="179">
        <f t="shared" si="17"/>
        <v>0</v>
      </c>
      <c r="N256" s="177">
        <v>0</v>
      </c>
      <c r="O256" s="177">
        <f t="shared" si="18"/>
        <v>0</v>
      </c>
      <c r="P256" s="177">
        <v>0</v>
      </c>
      <c r="Q256" s="177">
        <f t="shared" si="19"/>
        <v>0</v>
      </c>
      <c r="R256" s="179"/>
      <c r="S256" s="179" t="s">
        <v>286</v>
      </c>
      <c r="T256" s="180" t="s">
        <v>287</v>
      </c>
      <c r="U256" s="157">
        <v>0</v>
      </c>
      <c r="V256" s="157">
        <f t="shared" si="20"/>
        <v>0</v>
      </c>
      <c r="W256" s="157"/>
      <c r="X256" s="157" t="s">
        <v>288</v>
      </c>
      <c r="Y256" s="157" t="s">
        <v>289</v>
      </c>
      <c r="Z256" s="146"/>
      <c r="AA256" s="146"/>
      <c r="AB256" s="146"/>
      <c r="AC256" s="146"/>
      <c r="AD256" s="146"/>
      <c r="AE256" s="146"/>
      <c r="AF256" s="146"/>
      <c r="AG256" s="146" t="s">
        <v>290</v>
      </c>
      <c r="AH256" s="146"/>
      <c r="AI256" s="146"/>
      <c r="AJ256" s="146"/>
      <c r="AK256" s="146"/>
      <c r="AL256" s="146"/>
      <c r="AM256" s="146"/>
      <c r="AN256" s="146"/>
      <c r="AO256" s="146"/>
      <c r="AP256" s="146"/>
      <c r="AQ256" s="146"/>
      <c r="AR256" s="146"/>
      <c r="AS256" s="146"/>
      <c r="AT256" s="146"/>
      <c r="AU256" s="146"/>
      <c r="AV256" s="146"/>
      <c r="AW256" s="146"/>
      <c r="AX256" s="146"/>
      <c r="AY256" s="146"/>
      <c r="AZ256" s="146"/>
      <c r="BA256" s="146"/>
      <c r="BB256" s="146"/>
      <c r="BC256" s="146"/>
      <c r="BD256" s="146"/>
      <c r="BE256" s="146"/>
      <c r="BF256" s="146"/>
      <c r="BG256" s="146"/>
      <c r="BH256" s="146"/>
    </row>
    <row r="257" spans="1:60" outlineLevel="1" x14ac:dyDescent="0.2">
      <c r="A257" s="174">
        <v>121</v>
      </c>
      <c r="B257" s="175" t="s">
        <v>1217</v>
      </c>
      <c r="C257" s="183" t="s">
        <v>1218</v>
      </c>
      <c r="D257" s="176" t="s">
        <v>639</v>
      </c>
      <c r="E257" s="177">
        <v>2</v>
      </c>
      <c r="F257" s="178"/>
      <c r="G257" s="179">
        <f t="shared" si="14"/>
        <v>0</v>
      </c>
      <c r="H257" s="178"/>
      <c r="I257" s="179">
        <f t="shared" si="15"/>
        <v>0</v>
      </c>
      <c r="J257" s="178"/>
      <c r="K257" s="179">
        <f t="shared" si="16"/>
        <v>0</v>
      </c>
      <c r="L257" s="179">
        <v>21</v>
      </c>
      <c r="M257" s="179">
        <f t="shared" si="17"/>
        <v>0</v>
      </c>
      <c r="N257" s="177">
        <v>0</v>
      </c>
      <c r="O257" s="177">
        <f t="shared" si="18"/>
        <v>0</v>
      </c>
      <c r="P257" s="177">
        <v>0</v>
      </c>
      <c r="Q257" s="177">
        <f t="shared" si="19"/>
        <v>0</v>
      </c>
      <c r="R257" s="179"/>
      <c r="S257" s="179" t="s">
        <v>286</v>
      </c>
      <c r="T257" s="180" t="s">
        <v>287</v>
      </c>
      <c r="U257" s="157">
        <v>0</v>
      </c>
      <c r="V257" s="157">
        <f t="shared" si="20"/>
        <v>0</v>
      </c>
      <c r="W257" s="157"/>
      <c r="X257" s="157" t="s">
        <v>288</v>
      </c>
      <c r="Y257" s="157" t="s">
        <v>289</v>
      </c>
      <c r="Z257" s="146"/>
      <c r="AA257" s="146"/>
      <c r="AB257" s="146"/>
      <c r="AC257" s="146"/>
      <c r="AD257" s="146"/>
      <c r="AE257" s="146"/>
      <c r="AF257" s="146"/>
      <c r="AG257" s="146" t="s">
        <v>290</v>
      </c>
      <c r="AH257" s="146"/>
      <c r="AI257" s="146"/>
      <c r="AJ257" s="146"/>
      <c r="AK257" s="146"/>
      <c r="AL257" s="146"/>
      <c r="AM257" s="146"/>
      <c r="AN257" s="146"/>
      <c r="AO257" s="146"/>
      <c r="AP257" s="146"/>
      <c r="AQ257" s="146"/>
      <c r="AR257" s="146"/>
      <c r="AS257" s="146"/>
      <c r="AT257" s="146"/>
      <c r="AU257" s="146"/>
      <c r="AV257" s="146"/>
      <c r="AW257" s="146"/>
      <c r="AX257" s="146"/>
      <c r="AY257" s="146"/>
      <c r="AZ257" s="146"/>
      <c r="BA257" s="146"/>
      <c r="BB257" s="146"/>
      <c r="BC257" s="146"/>
      <c r="BD257" s="146"/>
      <c r="BE257" s="146"/>
      <c r="BF257" s="146"/>
      <c r="BG257" s="146"/>
      <c r="BH257" s="146"/>
    </row>
    <row r="258" spans="1:60" outlineLevel="1" x14ac:dyDescent="0.2">
      <c r="A258" s="174">
        <v>122</v>
      </c>
      <c r="B258" s="175" t="s">
        <v>1219</v>
      </c>
      <c r="C258" s="183" t="s">
        <v>1220</v>
      </c>
      <c r="D258" s="176" t="s">
        <v>639</v>
      </c>
      <c r="E258" s="177">
        <v>2</v>
      </c>
      <c r="F258" s="178"/>
      <c r="G258" s="179">
        <f t="shared" si="14"/>
        <v>0</v>
      </c>
      <c r="H258" s="178"/>
      <c r="I258" s="179">
        <f t="shared" si="15"/>
        <v>0</v>
      </c>
      <c r="J258" s="178"/>
      <c r="K258" s="179">
        <f t="shared" si="16"/>
        <v>0</v>
      </c>
      <c r="L258" s="179">
        <v>21</v>
      </c>
      <c r="M258" s="179">
        <f t="shared" si="17"/>
        <v>0</v>
      </c>
      <c r="N258" s="177">
        <v>0</v>
      </c>
      <c r="O258" s="177">
        <f t="shared" si="18"/>
        <v>0</v>
      </c>
      <c r="P258" s="177">
        <v>0</v>
      </c>
      <c r="Q258" s="177">
        <f t="shared" si="19"/>
        <v>0</v>
      </c>
      <c r="R258" s="179"/>
      <c r="S258" s="179" t="s">
        <v>286</v>
      </c>
      <c r="T258" s="180" t="s">
        <v>287</v>
      </c>
      <c r="U258" s="157">
        <v>0</v>
      </c>
      <c r="V258" s="157">
        <f t="shared" si="20"/>
        <v>0</v>
      </c>
      <c r="W258" s="157"/>
      <c r="X258" s="157" t="s">
        <v>288</v>
      </c>
      <c r="Y258" s="157" t="s">
        <v>289</v>
      </c>
      <c r="Z258" s="146"/>
      <c r="AA258" s="146"/>
      <c r="AB258" s="146"/>
      <c r="AC258" s="146"/>
      <c r="AD258" s="146"/>
      <c r="AE258" s="146"/>
      <c r="AF258" s="146"/>
      <c r="AG258" s="146" t="s">
        <v>290</v>
      </c>
      <c r="AH258" s="146"/>
      <c r="AI258" s="146"/>
      <c r="AJ258" s="146"/>
      <c r="AK258" s="146"/>
      <c r="AL258" s="146"/>
      <c r="AM258" s="146"/>
      <c r="AN258" s="146"/>
      <c r="AO258" s="146"/>
      <c r="AP258" s="146"/>
      <c r="AQ258" s="146"/>
      <c r="AR258" s="146"/>
      <c r="AS258" s="146"/>
      <c r="AT258" s="146"/>
      <c r="AU258" s="146"/>
      <c r="AV258" s="146"/>
      <c r="AW258" s="146"/>
      <c r="AX258" s="146"/>
      <c r="AY258" s="146"/>
      <c r="AZ258" s="146"/>
      <c r="BA258" s="146"/>
      <c r="BB258" s="146"/>
      <c r="BC258" s="146"/>
      <c r="BD258" s="146"/>
      <c r="BE258" s="146"/>
      <c r="BF258" s="146"/>
      <c r="BG258" s="146"/>
      <c r="BH258" s="146"/>
    </row>
    <row r="259" spans="1:60" ht="22.5" outlineLevel="1" x14ac:dyDescent="0.2">
      <c r="A259" s="167">
        <v>123</v>
      </c>
      <c r="B259" s="168" t="s">
        <v>1221</v>
      </c>
      <c r="C259" s="184" t="s">
        <v>1222</v>
      </c>
      <c r="D259" s="169" t="s">
        <v>639</v>
      </c>
      <c r="E259" s="170">
        <v>2</v>
      </c>
      <c r="F259" s="171"/>
      <c r="G259" s="172">
        <f t="shared" si="14"/>
        <v>0</v>
      </c>
      <c r="H259" s="171"/>
      <c r="I259" s="172">
        <f t="shared" si="15"/>
        <v>0</v>
      </c>
      <c r="J259" s="171"/>
      <c r="K259" s="172">
        <f t="shared" si="16"/>
        <v>0</v>
      </c>
      <c r="L259" s="172">
        <v>21</v>
      </c>
      <c r="M259" s="172">
        <f t="shared" si="17"/>
        <v>0</v>
      </c>
      <c r="N259" s="170">
        <v>0</v>
      </c>
      <c r="O259" s="170">
        <f t="shared" si="18"/>
        <v>0</v>
      </c>
      <c r="P259" s="170">
        <v>0</v>
      </c>
      <c r="Q259" s="170">
        <f t="shared" si="19"/>
        <v>0</v>
      </c>
      <c r="R259" s="172"/>
      <c r="S259" s="172" t="s">
        <v>286</v>
      </c>
      <c r="T259" s="173" t="s">
        <v>287</v>
      </c>
      <c r="U259" s="157">
        <v>0</v>
      </c>
      <c r="V259" s="157">
        <f t="shared" si="20"/>
        <v>0</v>
      </c>
      <c r="W259" s="157"/>
      <c r="X259" s="157" t="s">
        <v>288</v>
      </c>
      <c r="Y259" s="157" t="s">
        <v>289</v>
      </c>
      <c r="Z259" s="146"/>
      <c r="AA259" s="146"/>
      <c r="AB259" s="146"/>
      <c r="AC259" s="146"/>
      <c r="AD259" s="146"/>
      <c r="AE259" s="146"/>
      <c r="AF259" s="146"/>
      <c r="AG259" s="146" t="s">
        <v>290</v>
      </c>
      <c r="AH259" s="146"/>
      <c r="AI259" s="146"/>
      <c r="AJ259" s="146"/>
      <c r="AK259" s="146"/>
      <c r="AL259" s="146"/>
      <c r="AM259" s="146"/>
      <c r="AN259" s="146"/>
      <c r="AO259" s="146"/>
      <c r="AP259" s="146"/>
      <c r="AQ259" s="146"/>
      <c r="AR259" s="146"/>
      <c r="AS259" s="146"/>
      <c r="AT259" s="146"/>
      <c r="AU259" s="146"/>
      <c r="AV259" s="146"/>
      <c r="AW259" s="146"/>
      <c r="AX259" s="146"/>
      <c r="AY259" s="146"/>
      <c r="AZ259" s="146"/>
      <c r="BA259" s="146"/>
      <c r="BB259" s="146"/>
      <c r="BC259" s="146"/>
      <c r="BD259" s="146"/>
      <c r="BE259" s="146"/>
      <c r="BF259" s="146"/>
      <c r="BG259" s="146"/>
      <c r="BH259" s="146"/>
    </row>
    <row r="260" spans="1:60" outlineLevel="2" x14ac:dyDescent="0.2">
      <c r="A260" s="153"/>
      <c r="B260" s="154"/>
      <c r="C260" s="192" t="s">
        <v>1223</v>
      </c>
      <c r="D260" s="188"/>
      <c r="E260" s="189">
        <v>1</v>
      </c>
      <c r="F260" s="157"/>
      <c r="G260" s="157"/>
      <c r="H260" s="157"/>
      <c r="I260" s="157"/>
      <c r="J260" s="157"/>
      <c r="K260" s="157"/>
      <c r="L260" s="157"/>
      <c r="M260" s="157"/>
      <c r="N260" s="156"/>
      <c r="O260" s="156"/>
      <c r="P260" s="156"/>
      <c r="Q260" s="156"/>
      <c r="R260" s="157"/>
      <c r="S260" s="157"/>
      <c r="T260" s="157"/>
      <c r="U260" s="157"/>
      <c r="V260" s="157"/>
      <c r="W260" s="157"/>
      <c r="X260" s="157"/>
      <c r="Y260" s="157"/>
      <c r="Z260" s="146"/>
      <c r="AA260" s="146"/>
      <c r="AB260" s="146"/>
      <c r="AC260" s="146"/>
      <c r="AD260" s="146"/>
      <c r="AE260" s="146"/>
      <c r="AF260" s="146"/>
      <c r="AG260" s="146" t="s">
        <v>353</v>
      </c>
      <c r="AH260" s="146">
        <v>0</v>
      </c>
      <c r="AI260" s="146"/>
      <c r="AJ260" s="146"/>
      <c r="AK260" s="146"/>
      <c r="AL260" s="146"/>
      <c r="AM260" s="146"/>
      <c r="AN260" s="146"/>
      <c r="AO260" s="146"/>
      <c r="AP260" s="146"/>
      <c r="AQ260" s="146"/>
      <c r="AR260" s="146"/>
      <c r="AS260" s="146"/>
      <c r="AT260" s="146"/>
      <c r="AU260" s="146"/>
      <c r="AV260" s="146"/>
      <c r="AW260" s="146"/>
      <c r="AX260" s="146"/>
      <c r="AY260" s="146"/>
      <c r="AZ260" s="146"/>
      <c r="BA260" s="146"/>
      <c r="BB260" s="146"/>
      <c r="BC260" s="146"/>
      <c r="BD260" s="146"/>
      <c r="BE260" s="146"/>
      <c r="BF260" s="146"/>
      <c r="BG260" s="146"/>
      <c r="BH260" s="146"/>
    </row>
    <row r="261" spans="1:60" outlineLevel="3" x14ac:dyDescent="0.2">
      <c r="A261" s="153"/>
      <c r="B261" s="154"/>
      <c r="C261" s="192" t="s">
        <v>1224</v>
      </c>
      <c r="D261" s="188"/>
      <c r="E261" s="189">
        <v>1</v>
      </c>
      <c r="F261" s="157"/>
      <c r="G261" s="157"/>
      <c r="H261" s="157"/>
      <c r="I261" s="157"/>
      <c r="J261" s="157"/>
      <c r="K261" s="157"/>
      <c r="L261" s="157"/>
      <c r="M261" s="157"/>
      <c r="N261" s="156"/>
      <c r="O261" s="156"/>
      <c r="P261" s="156"/>
      <c r="Q261" s="156"/>
      <c r="R261" s="157"/>
      <c r="S261" s="157"/>
      <c r="T261" s="157"/>
      <c r="U261" s="157"/>
      <c r="V261" s="157"/>
      <c r="W261" s="157"/>
      <c r="X261" s="157"/>
      <c r="Y261" s="157"/>
      <c r="Z261" s="146"/>
      <c r="AA261" s="146"/>
      <c r="AB261" s="146"/>
      <c r="AC261" s="146"/>
      <c r="AD261" s="146"/>
      <c r="AE261" s="146"/>
      <c r="AF261" s="146"/>
      <c r="AG261" s="146" t="s">
        <v>353</v>
      </c>
      <c r="AH261" s="146">
        <v>0</v>
      </c>
      <c r="AI261" s="146"/>
      <c r="AJ261" s="146"/>
      <c r="AK261" s="146"/>
      <c r="AL261" s="146"/>
      <c r="AM261" s="146"/>
      <c r="AN261" s="146"/>
      <c r="AO261" s="146"/>
      <c r="AP261" s="146"/>
      <c r="AQ261" s="146"/>
      <c r="AR261" s="146"/>
      <c r="AS261" s="146"/>
      <c r="AT261" s="146"/>
      <c r="AU261" s="146"/>
      <c r="AV261" s="146"/>
      <c r="AW261" s="146"/>
      <c r="AX261" s="146"/>
      <c r="AY261" s="146"/>
      <c r="AZ261" s="146"/>
      <c r="BA261" s="146"/>
      <c r="BB261" s="146"/>
      <c r="BC261" s="146"/>
      <c r="BD261" s="146"/>
      <c r="BE261" s="146"/>
      <c r="BF261" s="146"/>
      <c r="BG261" s="146"/>
      <c r="BH261" s="146"/>
    </row>
    <row r="262" spans="1:60" ht="33.75" outlineLevel="1" x14ac:dyDescent="0.2">
      <c r="A262" s="167">
        <v>124</v>
      </c>
      <c r="B262" s="168" t="s">
        <v>1225</v>
      </c>
      <c r="C262" s="184" t="s">
        <v>1226</v>
      </c>
      <c r="D262" s="169" t="s">
        <v>423</v>
      </c>
      <c r="E262" s="170">
        <v>54.1</v>
      </c>
      <c r="F262" s="171"/>
      <c r="G262" s="172">
        <f>ROUND(E262*F262,2)</f>
        <v>0</v>
      </c>
      <c r="H262" s="171"/>
      <c r="I262" s="172">
        <f>ROUND(E262*H262,2)</f>
        <v>0</v>
      </c>
      <c r="J262" s="171"/>
      <c r="K262" s="172">
        <f>ROUND(E262*J262,2)</f>
        <v>0</v>
      </c>
      <c r="L262" s="172">
        <v>21</v>
      </c>
      <c r="M262" s="172">
        <f>G262*(1+L262/100)</f>
        <v>0</v>
      </c>
      <c r="N262" s="170">
        <v>0</v>
      </c>
      <c r="O262" s="170">
        <f>ROUND(E262*N262,2)</f>
        <v>0</v>
      </c>
      <c r="P262" s="170">
        <v>0</v>
      </c>
      <c r="Q262" s="170">
        <f>ROUND(E262*P262,2)</f>
        <v>0</v>
      </c>
      <c r="R262" s="172"/>
      <c r="S262" s="172" t="s">
        <v>286</v>
      </c>
      <c r="T262" s="173" t="s">
        <v>287</v>
      </c>
      <c r="U262" s="157">
        <v>0</v>
      </c>
      <c r="V262" s="157">
        <f>ROUND(E262*U262,2)</f>
        <v>0</v>
      </c>
      <c r="W262" s="157"/>
      <c r="X262" s="157" t="s">
        <v>288</v>
      </c>
      <c r="Y262" s="157" t="s">
        <v>289</v>
      </c>
      <c r="Z262" s="146"/>
      <c r="AA262" s="146"/>
      <c r="AB262" s="146"/>
      <c r="AC262" s="146"/>
      <c r="AD262" s="146"/>
      <c r="AE262" s="146"/>
      <c r="AF262" s="146"/>
      <c r="AG262" s="146" t="s">
        <v>290</v>
      </c>
      <c r="AH262" s="146"/>
      <c r="AI262" s="146"/>
      <c r="AJ262" s="146"/>
      <c r="AK262" s="146"/>
      <c r="AL262" s="146"/>
      <c r="AM262" s="146"/>
      <c r="AN262" s="146"/>
      <c r="AO262" s="146"/>
      <c r="AP262" s="146"/>
      <c r="AQ262" s="146"/>
      <c r="AR262" s="146"/>
      <c r="AS262" s="146"/>
      <c r="AT262" s="146"/>
      <c r="AU262" s="146"/>
      <c r="AV262" s="146"/>
      <c r="AW262" s="146"/>
      <c r="AX262" s="146"/>
      <c r="AY262" s="146"/>
      <c r="AZ262" s="146"/>
      <c r="BA262" s="146"/>
      <c r="BB262" s="146"/>
      <c r="BC262" s="146"/>
      <c r="BD262" s="146"/>
      <c r="BE262" s="146"/>
      <c r="BF262" s="146"/>
      <c r="BG262" s="146"/>
      <c r="BH262" s="146"/>
    </row>
    <row r="263" spans="1:60" outlineLevel="2" x14ac:dyDescent="0.2">
      <c r="A263" s="153"/>
      <c r="B263" s="154"/>
      <c r="C263" s="192" t="s">
        <v>1227</v>
      </c>
      <c r="D263" s="188"/>
      <c r="E263" s="189">
        <v>54.1</v>
      </c>
      <c r="F263" s="157"/>
      <c r="G263" s="157"/>
      <c r="H263" s="157"/>
      <c r="I263" s="157"/>
      <c r="J263" s="157"/>
      <c r="K263" s="157"/>
      <c r="L263" s="157"/>
      <c r="M263" s="157"/>
      <c r="N263" s="156"/>
      <c r="O263" s="156"/>
      <c r="P263" s="156"/>
      <c r="Q263" s="156"/>
      <c r="R263" s="157"/>
      <c r="S263" s="157"/>
      <c r="T263" s="157"/>
      <c r="U263" s="157"/>
      <c r="V263" s="157"/>
      <c r="W263" s="157"/>
      <c r="X263" s="157"/>
      <c r="Y263" s="157"/>
      <c r="Z263" s="146"/>
      <c r="AA263" s="146"/>
      <c r="AB263" s="146"/>
      <c r="AC263" s="146"/>
      <c r="AD263" s="146"/>
      <c r="AE263" s="146"/>
      <c r="AF263" s="146"/>
      <c r="AG263" s="146" t="s">
        <v>353</v>
      </c>
      <c r="AH263" s="146">
        <v>0</v>
      </c>
      <c r="AI263" s="146"/>
      <c r="AJ263" s="146"/>
      <c r="AK263" s="146"/>
      <c r="AL263" s="146"/>
      <c r="AM263" s="146"/>
      <c r="AN263" s="146"/>
      <c r="AO263" s="146"/>
      <c r="AP263" s="146"/>
      <c r="AQ263" s="146"/>
      <c r="AR263" s="146"/>
      <c r="AS263" s="146"/>
      <c r="AT263" s="146"/>
      <c r="AU263" s="146"/>
      <c r="AV263" s="146"/>
      <c r="AW263" s="146"/>
      <c r="AX263" s="146"/>
      <c r="AY263" s="146"/>
      <c r="AZ263" s="146"/>
      <c r="BA263" s="146"/>
      <c r="BB263" s="146"/>
      <c r="BC263" s="146"/>
      <c r="BD263" s="146"/>
      <c r="BE263" s="146"/>
      <c r="BF263" s="146"/>
      <c r="BG263" s="146"/>
      <c r="BH263" s="146"/>
    </row>
    <row r="264" spans="1:60" ht="22.5" outlineLevel="1" x14ac:dyDescent="0.2">
      <c r="A264" s="174">
        <v>125</v>
      </c>
      <c r="B264" s="175" t="s">
        <v>1228</v>
      </c>
      <c r="C264" s="183" t="s">
        <v>1229</v>
      </c>
      <c r="D264" s="176" t="s">
        <v>423</v>
      </c>
      <c r="E264" s="177">
        <v>35</v>
      </c>
      <c r="F264" s="178"/>
      <c r="G264" s="179">
        <f t="shared" ref="G264:G273" si="21">ROUND(E264*F264,2)</f>
        <v>0</v>
      </c>
      <c r="H264" s="178"/>
      <c r="I264" s="179">
        <f t="shared" ref="I264:I273" si="22">ROUND(E264*H264,2)</f>
        <v>0</v>
      </c>
      <c r="J264" s="178"/>
      <c r="K264" s="179">
        <f t="shared" ref="K264:K273" si="23">ROUND(E264*J264,2)</f>
        <v>0</v>
      </c>
      <c r="L264" s="179">
        <v>21</v>
      </c>
      <c r="M264" s="179">
        <f t="shared" ref="M264:M273" si="24">G264*(1+L264/100)</f>
        <v>0</v>
      </c>
      <c r="N264" s="177">
        <v>0</v>
      </c>
      <c r="O264" s="177">
        <f t="shared" ref="O264:O273" si="25">ROUND(E264*N264,2)</f>
        <v>0</v>
      </c>
      <c r="P264" s="177">
        <v>0</v>
      </c>
      <c r="Q264" s="177">
        <f t="shared" ref="Q264:Q273" si="26">ROUND(E264*P264,2)</f>
        <v>0</v>
      </c>
      <c r="R264" s="179"/>
      <c r="S264" s="179" t="s">
        <v>286</v>
      </c>
      <c r="T264" s="180" t="s">
        <v>287</v>
      </c>
      <c r="U264" s="157">
        <v>0</v>
      </c>
      <c r="V264" s="157">
        <f t="shared" ref="V264:V273" si="27">ROUND(E264*U264,2)</f>
        <v>0</v>
      </c>
      <c r="W264" s="157"/>
      <c r="X264" s="157" t="s">
        <v>288</v>
      </c>
      <c r="Y264" s="157" t="s">
        <v>289</v>
      </c>
      <c r="Z264" s="146"/>
      <c r="AA264" s="146"/>
      <c r="AB264" s="146"/>
      <c r="AC264" s="146"/>
      <c r="AD264" s="146"/>
      <c r="AE264" s="146"/>
      <c r="AF264" s="146"/>
      <c r="AG264" s="146" t="s">
        <v>290</v>
      </c>
      <c r="AH264" s="146"/>
      <c r="AI264" s="146"/>
      <c r="AJ264" s="146"/>
      <c r="AK264" s="146"/>
      <c r="AL264" s="146"/>
      <c r="AM264" s="146"/>
      <c r="AN264" s="146"/>
      <c r="AO264" s="146"/>
      <c r="AP264" s="146"/>
      <c r="AQ264" s="146"/>
      <c r="AR264" s="146"/>
      <c r="AS264" s="146"/>
      <c r="AT264" s="146"/>
      <c r="AU264" s="146"/>
      <c r="AV264" s="146"/>
      <c r="AW264" s="146"/>
      <c r="AX264" s="146"/>
      <c r="AY264" s="146"/>
      <c r="AZ264" s="146"/>
      <c r="BA264" s="146"/>
      <c r="BB264" s="146"/>
      <c r="BC264" s="146"/>
      <c r="BD264" s="146"/>
      <c r="BE264" s="146"/>
      <c r="BF264" s="146"/>
      <c r="BG264" s="146"/>
      <c r="BH264" s="146"/>
    </row>
    <row r="265" spans="1:60" ht="22.5" outlineLevel="1" x14ac:dyDescent="0.2">
      <c r="A265" s="174">
        <v>126</v>
      </c>
      <c r="B265" s="175" t="s">
        <v>1230</v>
      </c>
      <c r="C265" s="183" t="s">
        <v>1231</v>
      </c>
      <c r="D265" s="176" t="s">
        <v>639</v>
      </c>
      <c r="E265" s="177">
        <v>1</v>
      </c>
      <c r="F265" s="178"/>
      <c r="G265" s="179">
        <f t="shared" si="21"/>
        <v>0</v>
      </c>
      <c r="H265" s="178"/>
      <c r="I265" s="179">
        <f t="shared" si="22"/>
        <v>0</v>
      </c>
      <c r="J265" s="178"/>
      <c r="K265" s="179">
        <f t="shared" si="23"/>
        <v>0</v>
      </c>
      <c r="L265" s="179">
        <v>21</v>
      </c>
      <c r="M265" s="179">
        <f t="shared" si="24"/>
        <v>0</v>
      </c>
      <c r="N265" s="177">
        <v>0</v>
      </c>
      <c r="O265" s="177">
        <f t="shared" si="25"/>
        <v>0</v>
      </c>
      <c r="P265" s="177">
        <v>0</v>
      </c>
      <c r="Q265" s="177">
        <f t="shared" si="26"/>
        <v>0</v>
      </c>
      <c r="R265" s="179"/>
      <c r="S265" s="179" t="s">
        <v>286</v>
      </c>
      <c r="T265" s="180" t="s">
        <v>287</v>
      </c>
      <c r="U265" s="157">
        <v>0</v>
      </c>
      <c r="V265" s="157">
        <f t="shared" si="27"/>
        <v>0</v>
      </c>
      <c r="W265" s="157"/>
      <c r="X265" s="157" t="s">
        <v>288</v>
      </c>
      <c r="Y265" s="157" t="s">
        <v>289</v>
      </c>
      <c r="Z265" s="146"/>
      <c r="AA265" s="146"/>
      <c r="AB265" s="146"/>
      <c r="AC265" s="146"/>
      <c r="AD265" s="146"/>
      <c r="AE265" s="146"/>
      <c r="AF265" s="146"/>
      <c r="AG265" s="146" t="s">
        <v>290</v>
      </c>
      <c r="AH265" s="146"/>
      <c r="AI265" s="146"/>
      <c r="AJ265" s="146"/>
      <c r="AK265" s="146"/>
      <c r="AL265" s="146"/>
      <c r="AM265" s="146"/>
      <c r="AN265" s="146"/>
      <c r="AO265" s="146"/>
      <c r="AP265" s="146"/>
      <c r="AQ265" s="146"/>
      <c r="AR265" s="146"/>
      <c r="AS265" s="146"/>
      <c r="AT265" s="146"/>
      <c r="AU265" s="146"/>
      <c r="AV265" s="146"/>
      <c r="AW265" s="146"/>
      <c r="AX265" s="146"/>
      <c r="AY265" s="146"/>
      <c r="AZ265" s="146"/>
      <c r="BA265" s="146"/>
      <c r="BB265" s="146"/>
      <c r="BC265" s="146"/>
      <c r="BD265" s="146"/>
      <c r="BE265" s="146"/>
      <c r="BF265" s="146"/>
      <c r="BG265" s="146"/>
      <c r="BH265" s="146"/>
    </row>
    <row r="266" spans="1:60" ht="22.5" outlineLevel="1" x14ac:dyDescent="0.2">
      <c r="A266" s="174">
        <v>127</v>
      </c>
      <c r="B266" s="175" t="s">
        <v>1232</v>
      </c>
      <c r="C266" s="183" t="s">
        <v>1233</v>
      </c>
      <c r="D266" s="176" t="s">
        <v>639</v>
      </c>
      <c r="E266" s="177">
        <v>1</v>
      </c>
      <c r="F266" s="178"/>
      <c r="G266" s="179">
        <f t="shared" si="21"/>
        <v>0</v>
      </c>
      <c r="H266" s="178"/>
      <c r="I266" s="179">
        <f t="shared" si="22"/>
        <v>0</v>
      </c>
      <c r="J266" s="178"/>
      <c r="K266" s="179">
        <f t="shared" si="23"/>
        <v>0</v>
      </c>
      <c r="L266" s="179">
        <v>21</v>
      </c>
      <c r="M266" s="179">
        <f t="shared" si="24"/>
        <v>0</v>
      </c>
      <c r="N266" s="177">
        <v>0</v>
      </c>
      <c r="O266" s="177">
        <f t="shared" si="25"/>
        <v>0</v>
      </c>
      <c r="P266" s="177">
        <v>0</v>
      </c>
      <c r="Q266" s="177">
        <f t="shared" si="26"/>
        <v>0</v>
      </c>
      <c r="R266" s="179"/>
      <c r="S266" s="179" t="s">
        <v>286</v>
      </c>
      <c r="T266" s="180" t="s">
        <v>287</v>
      </c>
      <c r="U266" s="157">
        <v>0</v>
      </c>
      <c r="V266" s="157">
        <f t="shared" si="27"/>
        <v>0</v>
      </c>
      <c r="W266" s="157"/>
      <c r="X266" s="157" t="s">
        <v>288</v>
      </c>
      <c r="Y266" s="157" t="s">
        <v>289</v>
      </c>
      <c r="Z266" s="146"/>
      <c r="AA266" s="146"/>
      <c r="AB266" s="146"/>
      <c r="AC266" s="146"/>
      <c r="AD266" s="146"/>
      <c r="AE266" s="146"/>
      <c r="AF266" s="146"/>
      <c r="AG266" s="146" t="s">
        <v>290</v>
      </c>
      <c r="AH266" s="146"/>
      <c r="AI266" s="146"/>
      <c r="AJ266" s="146"/>
      <c r="AK266" s="146"/>
      <c r="AL266" s="146"/>
      <c r="AM266" s="146"/>
      <c r="AN266" s="146"/>
      <c r="AO266" s="146"/>
      <c r="AP266" s="146"/>
      <c r="AQ266" s="146"/>
      <c r="AR266" s="146"/>
      <c r="AS266" s="146"/>
      <c r="AT266" s="146"/>
      <c r="AU266" s="146"/>
      <c r="AV266" s="146"/>
      <c r="AW266" s="146"/>
      <c r="AX266" s="146"/>
      <c r="AY266" s="146"/>
      <c r="AZ266" s="146"/>
      <c r="BA266" s="146"/>
      <c r="BB266" s="146"/>
      <c r="BC266" s="146"/>
      <c r="BD266" s="146"/>
      <c r="BE266" s="146"/>
      <c r="BF266" s="146"/>
      <c r="BG266" s="146"/>
      <c r="BH266" s="146"/>
    </row>
    <row r="267" spans="1:60" ht="22.5" outlineLevel="1" x14ac:dyDescent="0.2">
      <c r="A267" s="174">
        <v>128</v>
      </c>
      <c r="B267" s="175" t="s">
        <v>1234</v>
      </c>
      <c r="C267" s="183" t="s">
        <v>1235</v>
      </c>
      <c r="D267" s="176" t="s">
        <v>639</v>
      </c>
      <c r="E267" s="177">
        <v>4</v>
      </c>
      <c r="F267" s="178"/>
      <c r="G267" s="179">
        <f t="shared" si="21"/>
        <v>0</v>
      </c>
      <c r="H267" s="178"/>
      <c r="I267" s="179">
        <f t="shared" si="22"/>
        <v>0</v>
      </c>
      <c r="J267" s="178"/>
      <c r="K267" s="179">
        <f t="shared" si="23"/>
        <v>0</v>
      </c>
      <c r="L267" s="179">
        <v>21</v>
      </c>
      <c r="M267" s="179">
        <f t="shared" si="24"/>
        <v>0</v>
      </c>
      <c r="N267" s="177">
        <v>0</v>
      </c>
      <c r="O267" s="177">
        <f t="shared" si="25"/>
        <v>0</v>
      </c>
      <c r="P267" s="177">
        <v>0</v>
      </c>
      <c r="Q267" s="177">
        <f t="shared" si="26"/>
        <v>0</v>
      </c>
      <c r="R267" s="179"/>
      <c r="S267" s="179" t="s">
        <v>286</v>
      </c>
      <c r="T267" s="180" t="s">
        <v>287</v>
      </c>
      <c r="U267" s="157">
        <v>0</v>
      </c>
      <c r="V267" s="157">
        <f t="shared" si="27"/>
        <v>0</v>
      </c>
      <c r="W267" s="157"/>
      <c r="X267" s="157" t="s">
        <v>288</v>
      </c>
      <c r="Y267" s="157" t="s">
        <v>289</v>
      </c>
      <c r="Z267" s="146"/>
      <c r="AA267" s="146"/>
      <c r="AB267" s="146"/>
      <c r="AC267" s="146"/>
      <c r="AD267" s="146"/>
      <c r="AE267" s="146"/>
      <c r="AF267" s="146"/>
      <c r="AG267" s="146" t="s">
        <v>290</v>
      </c>
      <c r="AH267" s="146"/>
      <c r="AI267" s="146"/>
      <c r="AJ267" s="146"/>
      <c r="AK267" s="146"/>
      <c r="AL267" s="146"/>
      <c r="AM267" s="146"/>
      <c r="AN267" s="146"/>
      <c r="AO267" s="146"/>
      <c r="AP267" s="146"/>
      <c r="AQ267" s="146"/>
      <c r="AR267" s="146"/>
      <c r="AS267" s="146"/>
      <c r="AT267" s="146"/>
      <c r="AU267" s="146"/>
      <c r="AV267" s="146"/>
      <c r="AW267" s="146"/>
      <c r="AX267" s="146"/>
      <c r="AY267" s="146"/>
      <c r="AZ267" s="146"/>
      <c r="BA267" s="146"/>
      <c r="BB267" s="146"/>
      <c r="BC267" s="146"/>
      <c r="BD267" s="146"/>
      <c r="BE267" s="146"/>
      <c r="BF267" s="146"/>
      <c r="BG267" s="146"/>
      <c r="BH267" s="146"/>
    </row>
    <row r="268" spans="1:60" ht="33.75" outlineLevel="1" x14ac:dyDescent="0.2">
      <c r="A268" s="174">
        <v>129</v>
      </c>
      <c r="B268" s="175" t="s">
        <v>1236</v>
      </c>
      <c r="C268" s="183" t="s">
        <v>1237</v>
      </c>
      <c r="D268" s="176" t="s">
        <v>639</v>
      </c>
      <c r="E268" s="177">
        <v>1</v>
      </c>
      <c r="F268" s="178"/>
      <c r="G268" s="179">
        <f t="shared" si="21"/>
        <v>0</v>
      </c>
      <c r="H268" s="178"/>
      <c r="I268" s="179">
        <f t="shared" si="22"/>
        <v>0</v>
      </c>
      <c r="J268" s="178"/>
      <c r="K268" s="179">
        <f t="shared" si="23"/>
        <v>0</v>
      </c>
      <c r="L268" s="179">
        <v>21</v>
      </c>
      <c r="M268" s="179">
        <f t="shared" si="24"/>
        <v>0</v>
      </c>
      <c r="N268" s="177">
        <v>0</v>
      </c>
      <c r="O268" s="177">
        <f t="shared" si="25"/>
        <v>0</v>
      </c>
      <c r="P268" s="177">
        <v>0</v>
      </c>
      <c r="Q268" s="177">
        <f t="shared" si="26"/>
        <v>0</v>
      </c>
      <c r="R268" s="179"/>
      <c r="S268" s="179" t="s">
        <v>286</v>
      </c>
      <c r="T268" s="180" t="s">
        <v>287</v>
      </c>
      <c r="U268" s="157">
        <v>0</v>
      </c>
      <c r="V268" s="157">
        <f t="shared" si="27"/>
        <v>0</v>
      </c>
      <c r="W268" s="157"/>
      <c r="X268" s="157" t="s">
        <v>288</v>
      </c>
      <c r="Y268" s="157" t="s">
        <v>289</v>
      </c>
      <c r="Z268" s="146"/>
      <c r="AA268" s="146"/>
      <c r="AB268" s="146"/>
      <c r="AC268" s="146"/>
      <c r="AD268" s="146"/>
      <c r="AE268" s="146"/>
      <c r="AF268" s="146"/>
      <c r="AG268" s="146" t="s">
        <v>290</v>
      </c>
      <c r="AH268" s="146"/>
      <c r="AI268" s="146"/>
      <c r="AJ268" s="146"/>
      <c r="AK268" s="146"/>
      <c r="AL268" s="146"/>
      <c r="AM268" s="146"/>
      <c r="AN268" s="146"/>
      <c r="AO268" s="146"/>
      <c r="AP268" s="146"/>
      <c r="AQ268" s="146"/>
      <c r="AR268" s="146"/>
      <c r="AS268" s="146"/>
      <c r="AT268" s="146"/>
      <c r="AU268" s="146"/>
      <c r="AV268" s="146"/>
      <c r="AW268" s="146"/>
      <c r="AX268" s="146"/>
      <c r="AY268" s="146"/>
      <c r="AZ268" s="146"/>
      <c r="BA268" s="146"/>
      <c r="BB268" s="146"/>
      <c r="BC268" s="146"/>
      <c r="BD268" s="146"/>
      <c r="BE268" s="146"/>
      <c r="BF268" s="146"/>
      <c r="BG268" s="146"/>
      <c r="BH268" s="146"/>
    </row>
    <row r="269" spans="1:60" ht="22.5" outlineLevel="1" x14ac:dyDescent="0.2">
      <c r="A269" s="174">
        <v>130</v>
      </c>
      <c r="B269" s="175" t="s">
        <v>1238</v>
      </c>
      <c r="C269" s="183" t="s">
        <v>1239</v>
      </c>
      <c r="D269" s="176" t="s">
        <v>639</v>
      </c>
      <c r="E269" s="177">
        <v>1</v>
      </c>
      <c r="F269" s="178"/>
      <c r="G269" s="179">
        <f t="shared" si="21"/>
        <v>0</v>
      </c>
      <c r="H269" s="178"/>
      <c r="I269" s="179">
        <f t="shared" si="22"/>
        <v>0</v>
      </c>
      <c r="J269" s="178"/>
      <c r="K269" s="179">
        <f t="shared" si="23"/>
        <v>0</v>
      </c>
      <c r="L269" s="179">
        <v>21</v>
      </c>
      <c r="M269" s="179">
        <f t="shared" si="24"/>
        <v>0</v>
      </c>
      <c r="N269" s="177">
        <v>0</v>
      </c>
      <c r="O269" s="177">
        <f t="shared" si="25"/>
        <v>0</v>
      </c>
      <c r="P269" s="177">
        <v>0</v>
      </c>
      <c r="Q269" s="177">
        <f t="shared" si="26"/>
        <v>0</v>
      </c>
      <c r="R269" s="179"/>
      <c r="S269" s="179" t="s">
        <v>286</v>
      </c>
      <c r="T269" s="180" t="s">
        <v>287</v>
      </c>
      <c r="U269" s="157">
        <v>0</v>
      </c>
      <c r="V269" s="157">
        <f t="shared" si="27"/>
        <v>0</v>
      </c>
      <c r="W269" s="157"/>
      <c r="X269" s="157" t="s">
        <v>288</v>
      </c>
      <c r="Y269" s="157" t="s">
        <v>289</v>
      </c>
      <c r="Z269" s="146"/>
      <c r="AA269" s="146"/>
      <c r="AB269" s="146"/>
      <c r="AC269" s="146"/>
      <c r="AD269" s="146"/>
      <c r="AE269" s="146"/>
      <c r="AF269" s="146"/>
      <c r="AG269" s="146" t="s">
        <v>290</v>
      </c>
      <c r="AH269" s="146"/>
      <c r="AI269" s="146"/>
      <c r="AJ269" s="146"/>
      <c r="AK269" s="146"/>
      <c r="AL269" s="146"/>
      <c r="AM269" s="146"/>
      <c r="AN269" s="146"/>
      <c r="AO269" s="146"/>
      <c r="AP269" s="146"/>
      <c r="AQ269" s="146"/>
      <c r="AR269" s="146"/>
      <c r="AS269" s="146"/>
      <c r="AT269" s="146"/>
      <c r="AU269" s="146"/>
      <c r="AV269" s="146"/>
      <c r="AW269" s="146"/>
      <c r="AX269" s="146"/>
      <c r="AY269" s="146"/>
      <c r="AZ269" s="146"/>
      <c r="BA269" s="146"/>
      <c r="BB269" s="146"/>
      <c r="BC269" s="146"/>
      <c r="BD269" s="146"/>
      <c r="BE269" s="146"/>
      <c r="BF269" s="146"/>
      <c r="BG269" s="146"/>
      <c r="BH269" s="146"/>
    </row>
    <row r="270" spans="1:60" ht="33.75" outlineLevel="1" x14ac:dyDescent="0.2">
      <c r="A270" s="174">
        <v>131</v>
      </c>
      <c r="B270" s="175" t="s">
        <v>1240</v>
      </c>
      <c r="C270" s="183" t="s">
        <v>1241</v>
      </c>
      <c r="D270" s="176" t="s">
        <v>639</v>
      </c>
      <c r="E270" s="177">
        <v>1</v>
      </c>
      <c r="F270" s="178"/>
      <c r="G270" s="179">
        <f t="shared" si="21"/>
        <v>0</v>
      </c>
      <c r="H270" s="178"/>
      <c r="I270" s="179">
        <f t="shared" si="22"/>
        <v>0</v>
      </c>
      <c r="J270" s="178"/>
      <c r="K270" s="179">
        <f t="shared" si="23"/>
        <v>0</v>
      </c>
      <c r="L270" s="179">
        <v>21</v>
      </c>
      <c r="M270" s="179">
        <f t="shared" si="24"/>
        <v>0</v>
      </c>
      <c r="N270" s="177">
        <v>0</v>
      </c>
      <c r="O270" s="177">
        <f t="shared" si="25"/>
        <v>0</v>
      </c>
      <c r="P270" s="177">
        <v>0</v>
      </c>
      <c r="Q270" s="177">
        <f t="shared" si="26"/>
        <v>0</v>
      </c>
      <c r="R270" s="179"/>
      <c r="S270" s="179" t="s">
        <v>286</v>
      </c>
      <c r="T270" s="180" t="s">
        <v>287</v>
      </c>
      <c r="U270" s="157">
        <v>0</v>
      </c>
      <c r="V270" s="157">
        <f t="shared" si="27"/>
        <v>0</v>
      </c>
      <c r="W270" s="157"/>
      <c r="X270" s="157" t="s">
        <v>288</v>
      </c>
      <c r="Y270" s="157" t="s">
        <v>289</v>
      </c>
      <c r="Z270" s="146"/>
      <c r="AA270" s="146"/>
      <c r="AB270" s="146"/>
      <c r="AC270" s="146"/>
      <c r="AD270" s="146"/>
      <c r="AE270" s="146"/>
      <c r="AF270" s="146"/>
      <c r="AG270" s="146" t="s">
        <v>290</v>
      </c>
      <c r="AH270" s="146"/>
      <c r="AI270" s="146"/>
      <c r="AJ270" s="146"/>
      <c r="AK270" s="146"/>
      <c r="AL270" s="146"/>
      <c r="AM270" s="146"/>
      <c r="AN270" s="146"/>
      <c r="AO270" s="146"/>
      <c r="AP270" s="146"/>
      <c r="AQ270" s="146"/>
      <c r="AR270" s="146"/>
      <c r="AS270" s="146"/>
      <c r="AT270" s="146"/>
      <c r="AU270" s="146"/>
      <c r="AV270" s="146"/>
      <c r="AW270" s="146"/>
      <c r="AX270" s="146"/>
      <c r="AY270" s="146"/>
      <c r="AZ270" s="146"/>
      <c r="BA270" s="146"/>
      <c r="BB270" s="146"/>
      <c r="BC270" s="146"/>
      <c r="BD270" s="146"/>
      <c r="BE270" s="146"/>
      <c r="BF270" s="146"/>
      <c r="BG270" s="146"/>
      <c r="BH270" s="146"/>
    </row>
    <row r="271" spans="1:60" ht="22.5" outlineLevel="1" x14ac:dyDescent="0.2">
      <c r="A271" s="174">
        <v>132</v>
      </c>
      <c r="B271" s="175" t="s">
        <v>1242</v>
      </c>
      <c r="C271" s="183" t="s">
        <v>1243</v>
      </c>
      <c r="D271" s="176" t="s">
        <v>639</v>
      </c>
      <c r="E271" s="177">
        <v>1</v>
      </c>
      <c r="F271" s="178"/>
      <c r="G271" s="179">
        <f t="shared" si="21"/>
        <v>0</v>
      </c>
      <c r="H271" s="178"/>
      <c r="I271" s="179">
        <f t="shared" si="22"/>
        <v>0</v>
      </c>
      <c r="J271" s="178"/>
      <c r="K271" s="179">
        <f t="shared" si="23"/>
        <v>0</v>
      </c>
      <c r="L271" s="179">
        <v>21</v>
      </c>
      <c r="M271" s="179">
        <f t="shared" si="24"/>
        <v>0</v>
      </c>
      <c r="N271" s="177">
        <v>0</v>
      </c>
      <c r="O271" s="177">
        <f t="shared" si="25"/>
        <v>0</v>
      </c>
      <c r="P271" s="177">
        <v>0</v>
      </c>
      <c r="Q271" s="177">
        <f t="shared" si="26"/>
        <v>0</v>
      </c>
      <c r="R271" s="179"/>
      <c r="S271" s="179" t="s">
        <v>286</v>
      </c>
      <c r="T271" s="180" t="s">
        <v>287</v>
      </c>
      <c r="U271" s="157">
        <v>0</v>
      </c>
      <c r="V271" s="157">
        <f t="shared" si="27"/>
        <v>0</v>
      </c>
      <c r="W271" s="157"/>
      <c r="X271" s="157" t="s">
        <v>288</v>
      </c>
      <c r="Y271" s="157" t="s">
        <v>289</v>
      </c>
      <c r="Z271" s="146"/>
      <c r="AA271" s="146"/>
      <c r="AB271" s="146"/>
      <c r="AC271" s="146"/>
      <c r="AD271" s="146"/>
      <c r="AE271" s="146"/>
      <c r="AF271" s="146"/>
      <c r="AG271" s="146" t="s">
        <v>290</v>
      </c>
      <c r="AH271" s="146"/>
      <c r="AI271" s="146"/>
      <c r="AJ271" s="146"/>
      <c r="AK271" s="146"/>
      <c r="AL271" s="146"/>
      <c r="AM271" s="146"/>
      <c r="AN271" s="146"/>
      <c r="AO271" s="146"/>
      <c r="AP271" s="146"/>
      <c r="AQ271" s="146"/>
      <c r="AR271" s="146"/>
      <c r="AS271" s="146"/>
      <c r="AT271" s="146"/>
      <c r="AU271" s="146"/>
      <c r="AV271" s="146"/>
      <c r="AW271" s="146"/>
      <c r="AX271" s="146"/>
      <c r="AY271" s="146"/>
      <c r="AZ271" s="146"/>
      <c r="BA271" s="146"/>
      <c r="BB271" s="146"/>
      <c r="BC271" s="146"/>
      <c r="BD271" s="146"/>
      <c r="BE271" s="146"/>
      <c r="BF271" s="146"/>
      <c r="BG271" s="146"/>
      <c r="BH271" s="146"/>
    </row>
    <row r="272" spans="1:60" ht="22.5" outlineLevel="1" x14ac:dyDescent="0.2">
      <c r="A272" s="174">
        <v>133</v>
      </c>
      <c r="B272" s="175" t="s">
        <v>1244</v>
      </c>
      <c r="C272" s="183" t="s">
        <v>1245</v>
      </c>
      <c r="D272" s="176" t="s">
        <v>639</v>
      </c>
      <c r="E272" s="177">
        <v>1</v>
      </c>
      <c r="F272" s="178"/>
      <c r="G272" s="179">
        <f t="shared" si="21"/>
        <v>0</v>
      </c>
      <c r="H272" s="178"/>
      <c r="I272" s="179">
        <f t="shared" si="22"/>
        <v>0</v>
      </c>
      <c r="J272" s="178"/>
      <c r="K272" s="179">
        <f t="shared" si="23"/>
        <v>0</v>
      </c>
      <c r="L272" s="179">
        <v>21</v>
      </c>
      <c r="M272" s="179">
        <f t="shared" si="24"/>
        <v>0</v>
      </c>
      <c r="N272" s="177">
        <v>0</v>
      </c>
      <c r="O272" s="177">
        <f t="shared" si="25"/>
        <v>0</v>
      </c>
      <c r="P272" s="177">
        <v>0</v>
      </c>
      <c r="Q272" s="177">
        <f t="shared" si="26"/>
        <v>0</v>
      </c>
      <c r="R272" s="179"/>
      <c r="S272" s="179" t="s">
        <v>286</v>
      </c>
      <c r="T272" s="180" t="s">
        <v>287</v>
      </c>
      <c r="U272" s="157">
        <v>0</v>
      </c>
      <c r="V272" s="157">
        <f t="shared" si="27"/>
        <v>0</v>
      </c>
      <c r="W272" s="157"/>
      <c r="X272" s="157" t="s">
        <v>288</v>
      </c>
      <c r="Y272" s="157" t="s">
        <v>289</v>
      </c>
      <c r="Z272" s="146"/>
      <c r="AA272" s="146"/>
      <c r="AB272" s="146"/>
      <c r="AC272" s="146"/>
      <c r="AD272" s="146"/>
      <c r="AE272" s="146"/>
      <c r="AF272" s="146"/>
      <c r="AG272" s="146" t="s">
        <v>290</v>
      </c>
      <c r="AH272" s="146"/>
      <c r="AI272" s="146"/>
      <c r="AJ272" s="146"/>
      <c r="AK272" s="146"/>
      <c r="AL272" s="146"/>
      <c r="AM272" s="146"/>
      <c r="AN272" s="146"/>
      <c r="AO272" s="146"/>
      <c r="AP272" s="146"/>
      <c r="AQ272" s="146"/>
      <c r="AR272" s="146"/>
      <c r="AS272" s="146"/>
      <c r="AT272" s="146"/>
      <c r="AU272" s="146"/>
      <c r="AV272" s="146"/>
      <c r="AW272" s="146"/>
      <c r="AX272" s="146"/>
      <c r="AY272" s="146"/>
      <c r="AZ272" s="146"/>
      <c r="BA272" s="146"/>
      <c r="BB272" s="146"/>
      <c r="BC272" s="146"/>
      <c r="BD272" s="146"/>
      <c r="BE272" s="146"/>
      <c r="BF272" s="146"/>
      <c r="BG272" s="146"/>
      <c r="BH272" s="146"/>
    </row>
    <row r="273" spans="1:60" ht="22.5" outlineLevel="1" x14ac:dyDescent="0.2">
      <c r="A273" s="167">
        <v>134</v>
      </c>
      <c r="B273" s="168" t="s">
        <v>1246</v>
      </c>
      <c r="C273" s="184" t="s">
        <v>1247</v>
      </c>
      <c r="D273" s="169" t="s">
        <v>639</v>
      </c>
      <c r="E273" s="170">
        <v>1</v>
      </c>
      <c r="F273" s="171"/>
      <c r="G273" s="172">
        <f t="shared" si="21"/>
        <v>0</v>
      </c>
      <c r="H273" s="171"/>
      <c r="I273" s="172">
        <f t="shared" si="22"/>
        <v>0</v>
      </c>
      <c r="J273" s="171"/>
      <c r="K273" s="172">
        <f t="shared" si="23"/>
        <v>0</v>
      </c>
      <c r="L273" s="172">
        <v>21</v>
      </c>
      <c r="M273" s="172">
        <f t="shared" si="24"/>
        <v>0</v>
      </c>
      <c r="N273" s="170">
        <v>0</v>
      </c>
      <c r="O273" s="170">
        <f t="shared" si="25"/>
        <v>0</v>
      </c>
      <c r="P273" s="170">
        <v>0</v>
      </c>
      <c r="Q273" s="170">
        <f t="shared" si="26"/>
        <v>0</v>
      </c>
      <c r="R273" s="172"/>
      <c r="S273" s="172" t="s">
        <v>286</v>
      </c>
      <c r="T273" s="173" t="s">
        <v>287</v>
      </c>
      <c r="U273" s="157">
        <v>0</v>
      </c>
      <c r="V273" s="157">
        <f t="shared" si="27"/>
        <v>0</v>
      </c>
      <c r="W273" s="157"/>
      <c r="X273" s="157" t="s">
        <v>288</v>
      </c>
      <c r="Y273" s="157" t="s">
        <v>289</v>
      </c>
      <c r="Z273" s="146"/>
      <c r="AA273" s="146"/>
      <c r="AB273" s="146"/>
      <c r="AC273" s="146"/>
      <c r="AD273" s="146"/>
      <c r="AE273" s="146"/>
      <c r="AF273" s="146"/>
      <c r="AG273" s="146" t="s">
        <v>290</v>
      </c>
      <c r="AH273" s="146"/>
      <c r="AI273" s="146"/>
      <c r="AJ273" s="146"/>
      <c r="AK273" s="146"/>
      <c r="AL273" s="146"/>
      <c r="AM273" s="146"/>
      <c r="AN273" s="146"/>
      <c r="AO273" s="146"/>
      <c r="AP273" s="146"/>
      <c r="AQ273" s="146"/>
      <c r="AR273" s="146"/>
      <c r="AS273" s="146"/>
      <c r="AT273" s="146"/>
      <c r="AU273" s="146"/>
      <c r="AV273" s="146"/>
      <c r="AW273" s="146"/>
      <c r="AX273" s="146"/>
      <c r="AY273" s="146"/>
      <c r="AZ273" s="146"/>
      <c r="BA273" s="146"/>
      <c r="BB273" s="146"/>
      <c r="BC273" s="146"/>
      <c r="BD273" s="146"/>
      <c r="BE273" s="146"/>
      <c r="BF273" s="146"/>
      <c r="BG273" s="146"/>
      <c r="BH273" s="146"/>
    </row>
    <row r="274" spans="1:60" ht="22.5" outlineLevel="2" x14ac:dyDescent="0.2">
      <c r="A274" s="153"/>
      <c r="B274" s="154"/>
      <c r="C274" s="192" t="s">
        <v>1248</v>
      </c>
      <c r="D274" s="188"/>
      <c r="E274" s="189">
        <v>1</v>
      </c>
      <c r="F274" s="157"/>
      <c r="G274" s="157"/>
      <c r="H274" s="157"/>
      <c r="I274" s="157"/>
      <c r="J274" s="157"/>
      <c r="K274" s="157"/>
      <c r="L274" s="157"/>
      <c r="M274" s="157"/>
      <c r="N274" s="156"/>
      <c r="O274" s="156"/>
      <c r="P274" s="156"/>
      <c r="Q274" s="156"/>
      <c r="R274" s="157"/>
      <c r="S274" s="157"/>
      <c r="T274" s="157"/>
      <c r="U274" s="157"/>
      <c r="V274" s="157"/>
      <c r="W274" s="157"/>
      <c r="X274" s="157"/>
      <c r="Y274" s="157"/>
      <c r="Z274" s="146"/>
      <c r="AA274" s="146"/>
      <c r="AB274" s="146"/>
      <c r="AC274" s="146"/>
      <c r="AD274" s="146"/>
      <c r="AE274" s="146"/>
      <c r="AF274" s="146"/>
      <c r="AG274" s="146" t="s">
        <v>353</v>
      </c>
      <c r="AH274" s="146">
        <v>0</v>
      </c>
      <c r="AI274" s="146"/>
      <c r="AJ274" s="146"/>
      <c r="AK274" s="146"/>
      <c r="AL274" s="146"/>
      <c r="AM274" s="146"/>
      <c r="AN274" s="146"/>
      <c r="AO274" s="146"/>
      <c r="AP274" s="146"/>
      <c r="AQ274" s="146"/>
      <c r="AR274" s="146"/>
      <c r="AS274" s="146"/>
      <c r="AT274" s="146"/>
      <c r="AU274" s="146"/>
      <c r="AV274" s="146"/>
      <c r="AW274" s="146"/>
      <c r="AX274" s="146"/>
      <c r="AY274" s="146"/>
      <c r="AZ274" s="146"/>
      <c r="BA274" s="146"/>
      <c r="BB274" s="146"/>
      <c r="BC274" s="146"/>
      <c r="BD274" s="146"/>
      <c r="BE274" s="146"/>
      <c r="BF274" s="146"/>
      <c r="BG274" s="146"/>
      <c r="BH274" s="146"/>
    </row>
    <row r="275" spans="1:60" ht="22.5" outlineLevel="1" x14ac:dyDescent="0.2">
      <c r="A275" s="167">
        <v>135</v>
      </c>
      <c r="B275" s="168" t="s">
        <v>1249</v>
      </c>
      <c r="C275" s="184" t="s">
        <v>1250</v>
      </c>
      <c r="D275" s="169" t="s">
        <v>639</v>
      </c>
      <c r="E275" s="170">
        <v>4</v>
      </c>
      <c r="F275" s="171"/>
      <c r="G275" s="172">
        <f>ROUND(E275*F275,2)</f>
        <v>0</v>
      </c>
      <c r="H275" s="171"/>
      <c r="I275" s="172">
        <f>ROUND(E275*H275,2)</f>
        <v>0</v>
      </c>
      <c r="J275" s="171"/>
      <c r="K275" s="172">
        <f>ROUND(E275*J275,2)</f>
        <v>0</v>
      </c>
      <c r="L275" s="172">
        <v>21</v>
      </c>
      <c r="M275" s="172">
        <f>G275*(1+L275/100)</f>
        <v>0</v>
      </c>
      <c r="N275" s="170">
        <v>0</v>
      </c>
      <c r="O275" s="170">
        <f>ROUND(E275*N275,2)</f>
        <v>0</v>
      </c>
      <c r="P275" s="170">
        <v>0</v>
      </c>
      <c r="Q275" s="170">
        <f>ROUND(E275*P275,2)</f>
        <v>0</v>
      </c>
      <c r="R275" s="172"/>
      <c r="S275" s="172" t="s">
        <v>286</v>
      </c>
      <c r="T275" s="173" t="s">
        <v>287</v>
      </c>
      <c r="U275" s="157">
        <v>0</v>
      </c>
      <c r="V275" s="157">
        <f>ROUND(E275*U275,2)</f>
        <v>0</v>
      </c>
      <c r="W275" s="157"/>
      <c r="X275" s="157" t="s">
        <v>288</v>
      </c>
      <c r="Y275" s="157" t="s">
        <v>289</v>
      </c>
      <c r="Z275" s="146"/>
      <c r="AA275" s="146"/>
      <c r="AB275" s="146"/>
      <c r="AC275" s="146"/>
      <c r="AD275" s="146"/>
      <c r="AE275" s="146"/>
      <c r="AF275" s="146"/>
      <c r="AG275" s="146" t="s">
        <v>290</v>
      </c>
      <c r="AH275" s="146"/>
      <c r="AI275" s="146"/>
      <c r="AJ275" s="146"/>
      <c r="AK275" s="146"/>
      <c r="AL275" s="146"/>
      <c r="AM275" s="146"/>
      <c r="AN275" s="146"/>
      <c r="AO275" s="146"/>
      <c r="AP275" s="146"/>
      <c r="AQ275" s="146"/>
      <c r="AR275" s="146"/>
      <c r="AS275" s="146"/>
      <c r="AT275" s="146"/>
      <c r="AU275" s="146"/>
      <c r="AV275" s="146"/>
      <c r="AW275" s="146"/>
      <c r="AX275" s="146"/>
      <c r="AY275" s="146"/>
      <c r="AZ275" s="146"/>
      <c r="BA275" s="146"/>
      <c r="BB275" s="146"/>
      <c r="BC275" s="146"/>
      <c r="BD275" s="146"/>
      <c r="BE275" s="146"/>
      <c r="BF275" s="146"/>
      <c r="BG275" s="146"/>
      <c r="BH275" s="146"/>
    </row>
    <row r="276" spans="1:60" outlineLevel="1" x14ac:dyDescent="0.2">
      <c r="A276" s="153">
        <v>136</v>
      </c>
      <c r="B276" s="154" t="s">
        <v>1251</v>
      </c>
      <c r="C276" s="195" t="s">
        <v>1252</v>
      </c>
      <c r="D276" s="155" t="s">
        <v>0</v>
      </c>
      <c r="E276" s="194"/>
      <c r="F276" s="158"/>
      <c r="G276" s="157">
        <f>ROUND(E276*F276,2)</f>
        <v>0</v>
      </c>
      <c r="H276" s="158"/>
      <c r="I276" s="157">
        <f>ROUND(E276*H276,2)</f>
        <v>0</v>
      </c>
      <c r="J276" s="158"/>
      <c r="K276" s="157">
        <f>ROUND(E276*J276,2)</f>
        <v>0</v>
      </c>
      <c r="L276" s="157">
        <v>21</v>
      </c>
      <c r="M276" s="157">
        <f>G276*(1+L276/100)</f>
        <v>0</v>
      </c>
      <c r="N276" s="156">
        <v>0</v>
      </c>
      <c r="O276" s="156">
        <f>ROUND(E276*N276,2)</f>
        <v>0</v>
      </c>
      <c r="P276" s="156">
        <v>0</v>
      </c>
      <c r="Q276" s="156">
        <f>ROUND(E276*P276,2)</f>
        <v>0</v>
      </c>
      <c r="R276" s="157"/>
      <c r="S276" s="157" t="s">
        <v>302</v>
      </c>
      <c r="T276" s="157" t="s">
        <v>351</v>
      </c>
      <c r="U276" s="157">
        <v>0</v>
      </c>
      <c r="V276" s="157">
        <f>ROUND(E276*U276,2)</f>
        <v>0</v>
      </c>
      <c r="W276" s="157"/>
      <c r="X276" s="157" t="s">
        <v>496</v>
      </c>
      <c r="Y276" s="157" t="s">
        <v>289</v>
      </c>
      <c r="Z276" s="146"/>
      <c r="AA276" s="146"/>
      <c r="AB276" s="146"/>
      <c r="AC276" s="146"/>
      <c r="AD276" s="146"/>
      <c r="AE276" s="146"/>
      <c r="AF276" s="146"/>
      <c r="AG276" s="146" t="s">
        <v>497</v>
      </c>
      <c r="AH276" s="146"/>
      <c r="AI276" s="146"/>
      <c r="AJ276" s="146"/>
      <c r="AK276" s="146"/>
      <c r="AL276" s="146"/>
      <c r="AM276" s="146"/>
      <c r="AN276" s="146"/>
      <c r="AO276" s="146"/>
      <c r="AP276" s="146"/>
      <c r="AQ276" s="146"/>
      <c r="AR276" s="146"/>
      <c r="AS276" s="146"/>
      <c r="AT276" s="146"/>
      <c r="AU276" s="146"/>
      <c r="AV276" s="146"/>
      <c r="AW276" s="146"/>
      <c r="AX276" s="146"/>
      <c r="AY276" s="146"/>
      <c r="AZ276" s="146"/>
      <c r="BA276" s="146"/>
      <c r="BB276" s="146"/>
      <c r="BC276" s="146"/>
      <c r="BD276" s="146"/>
      <c r="BE276" s="146"/>
      <c r="BF276" s="146"/>
      <c r="BG276" s="146"/>
      <c r="BH276" s="146"/>
    </row>
    <row r="277" spans="1:60" x14ac:dyDescent="0.2">
      <c r="A277" s="160" t="s">
        <v>281</v>
      </c>
      <c r="B277" s="161" t="s">
        <v>226</v>
      </c>
      <c r="C277" s="182" t="s">
        <v>227</v>
      </c>
      <c r="D277" s="162"/>
      <c r="E277" s="163"/>
      <c r="F277" s="164"/>
      <c r="G277" s="164">
        <f>SUMIF(AG278:AG320,"&lt;&gt;NOR",G278:G320)</f>
        <v>0</v>
      </c>
      <c r="H277" s="164"/>
      <c r="I277" s="164">
        <f>SUM(I278:I320)</f>
        <v>0</v>
      </c>
      <c r="J277" s="164"/>
      <c r="K277" s="164">
        <f>SUM(K278:K320)</f>
        <v>0</v>
      </c>
      <c r="L277" s="164"/>
      <c r="M277" s="164">
        <f>SUM(M278:M320)</f>
        <v>0</v>
      </c>
      <c r="N277" s="163"/>
      <c r="O277" s="163">
        <f>SUM(O278:O320)</f>
        <v>1.1300000000000001</v>
      </c>
      <c r="P277" s="163"/>
      <c r="Q277" s="163">
        <f>SUM(Q278:Q320)</f>
        <v>0</v>
      </c>
      <c r="R277" s="164"/>
      <c r="S277" s="164"/>
      <c r="T277" s="165"/>
      <c r="U277" s="159"/>
      <c r="V277" s="159">
        <f>SUM(V278:V320)</f>
        <v>53.78</v>
      </c>
      <c r="W277" s="159"/>
      <c r="X277" s="159"/>
      <c r="Y277" s="159"/>
      <c r="AG277" t="s">
        <v>282</v>
      </c>
    </row>
    <row r="278" spans="1:60" ht="22.5" outlineLevel="1" x14ac:dyDescent="0.2">
      <c r="A278" s="167">
        <v>137</v>
      </c>
      <c r="B278" s="168" t="s">
        <v>1253</v>
      </c>
      <c r="C278" s="184" t="s">
        <v>1254</v>
      </c>
      <c r="D278" s="169" t="s">
        <v>350</v>
      </c>
      <c r="E278" s="170">
        <v>29.1</v>
      </c>
      <c r="F278" s="171"/>
      <c r="G278" s="172">
        <f>ROUND(E278*F278,2)</f>
        <v>0</v>
      </c>
      <c r="H278" s="171"/>
      <c r="I278" s="172">
        <f>ROUND(E278*H278,2)</f>
        <v>0</v>
      </c>
      <c r="J278" s="171"/>
      <c r="K278" s="172">
        <f>ROUND(E278*J278,2)</f>
        <v>0</v>
      </c>
      <c r="L278" s="172">
        <v>21</v>
      </c>
      <c r="M278" s="172">
        <f>G278*(1+L278/100)</f>
        <v>0</v>
      </c>
      <c r="N278" s="170">
        <v>0</v>
      </c>
      <c r="O278" s="170">
        <f>ROUND(E278*N278,2)</f>
        <v>0</v>
      </c>
      <c r="P278" s="170">
        <v>0</v>
      </c>
      <c r="Q278" s="170">
        <f>ROUND(E278*P278,2)</f>
        <v>0</v>
      </c>
      <c r="R278" s="172"/>
      <c r="S278" s="172" t="s">
        <v>302</v>
      </c>
      <c r="T278" s="173" t="s">
        <v>351</v>
      </c>
      <c r="U278" s="157">
        <v>0.255</v>
      </c>
      <c r="V278" s="157">
        <f>ROUND(E278*U278,2)</f>
        <v>7.42</v>
      </c>
      <c r="W278" s="157"/>
      <c r="X278" s="157" t="s">
        <v>288</v>
      </c>
      <c r="Y278" s="157" t="s">
        <v>289</v>
      </c>
      <c r="Z278" s="146"/>
      <c r="AA278" s="146"/>
      <c r="AB278" s="146"/>
      <c r="AC278" s="146"/>
      <c r="AD278" s="146"/>
      <c r="AE278" s="146"/>
      <c r="AF278" s="146"/>
      <c r="AG278" s="146" t="s">
        <v>290</v>
      </c>
      <c r="AH278" s="146"/>
      <c r="AI278" s="146"/>
      <c r="AJ278" s="146"/>
      <c r="AK278" s="146"/>
      <c r="AL278" s="146"/>
      <c r="AM278" s="146"/>
      <c r="AN278" s="146"/>
      <c r="AO278" s="146"/>
      <c r="AP278" s="146"/>
      <c r="AQ278" s="146"/>
      <c r="AR278" s="146"/>
      <c r="AS278" s="146"/>
      <c r="AT278" s="146"/>
      <c r="AU278" s="146"/>
      <c r="AV278" s="146"/>
      <c r="AW278" s="146"/>
      <c r="AX278" s="146"/>
      <c r="AY278" s="146"/>
      <c r="AZ278" s="146"/>
      <c r="BA278" s="146"/>
      <c r="BB278" s="146"/>
      <c r="BC278" s="146"/>
      <c r="BD278" s="146"/>
      <c r="BE278" s="146"/>
      <c r="BF278" s="146"/>
      <c r="BG278" s="146"/>
      <c r="BH278" s="146"/>
    </row>
    <row r="279" spans="1:60" outlineLevel="2" x14ac:dyDescent="0.2">
      <c r="A279" s="153"/>
      <c r="B279" s="154"/>
      <c r="C279" s="192" t="s">
        <v>1255</v>
      </c>
      <c r="D279" s="188"/>
      <c r="E279" s="189">
        <v>29.1</v>
      </c>
      <c r="F279" s="157"/>
      <c r="G279" s="157"/>
      <c r="H279" s="157"/>
      <c r="I279" s="157"/>
      <c r="J279" s="157"/>
      <c r="K279" s="157"/>
      <c r="L279" s="157"/>
      <c r="M279" s="157"/>
      <c r="N279" s="156"/>
      <c r="O279" s="156"/>
      <c r="P279" s="156"/>
      <c r="Q279" s="156"/>
      <c r="R279" s="157"/>
      <c r="S279" s="157"/>
      <c r="T279" s="157"/>
      <c r="U279" s="157"/>
      <c r="V279" s="157"/>
      <c r="W279" s="157"/>
      <c r="X279" s="157"/>
      <c r="Y279" s="157"/>
      <c r="Z279" s="146"/>
      <c r="AA279" s="146"/>
      <c r="AB279" s="146"/>
      <c r="AC279" s="146"/>
      <c r="AD279" s="146"/>
      <c r="AE279" s="146"/>
      <c r="AF279" s="146"/>
      <c r="AG279" s="146" t="s">
        <v>353</v>
      </c>
      <c r="AH279" s="146">
        <v>5</v>
      </c>
      <c r="AI279" s="146"/>
      <c r="AJ279" s="146"/>
      <c r="AK279" s="146"/>
      <c r="AL279" s="146"/>
      <c r="AM279" s="146"/>
      <c r="AN279" s="146"/>
      <c r="AO279" s="146"/>
      <c r="AP279" s="146"/>
      <c r="AQ279" s="146"/>
      <c r="AR279" s="146"/>
      <c r="AS279" s="146"/>
      <c r="AT279" s="146"/>
      <c r="AU279" s="146"/>
      <c r="AV279" s="146"/>
      <c r="AW279" s="146"/>
      <c r="AX279" s="146"/>
      <c r="AY279" s="146"/>
      <c r="AZ279" s="146"/>
      <c r="BA279" s="146"/>
      <c r="BB279" s="146"/>
      <c r="BC279" s="146"/>
      <c r="BD279" s="146"/>
      <c r="BE279" s="146"/>
      <c r="BF279" s="146"/>
      <c r="BG279" s="146"/>
      <c r="BH279" s="146"/>
    </row>
    <row r="280" spans="1:60" outlineLevel="1" x14ac:dyDescent="0.2">
      <c r="A280" s="174">
        <v>138</v>
      </c>
      <c r="B280" s="175" t="s">
        <v>1256</v>
      </c>
      <c r="C280" s="183" t="s">
        <v>1257</v>
      </c>
      <c r="D280" s="176" t="s">
        <v>350</v>
      </c>
      <c r="E280" s="177">
        <v>29.1</v>
      </c>
      <c r="F280" s="178"/>
      <c r="G280" s="179">
        <f>ROUND(E280*F280,2)</f>
        <v>0</v>
      </c>
      <c r="H280" s="178"/>
      <c r="I280" s="179">
        <f>ROUND(E280*H280,2)</f>
        <v>0</v>
      </c>
      <c r="J280" s="178"/>
      <c r="K280" s="179">
        <f>ROUND(E280*J280,2)</f>
        <v>0</v>
      </c>
      <c r="L280" s="179">
        <v>21</v>
      </c>
      <c r="M280" s="179">
        <f>G280*(1+L280/100)</f>
        <v>0</v>
      </c>
      <c r="N280" s="177">
        <v>2.1000000000000001E-4</v>
      </c>
      <c r="O280" s="177">
        <f>ROUND(E280*N280,2)</f>
        <v>0.01</v>
      </c>
      <c r="P280" s="177">
        <v>0</v>
      </c>
      <c r="Q280" s="177">
        <f>ROUND(E280*P280,2)</f>
        <v>0</v>
      </c>
      <c r="R280" s="179"/>
      <c r="S280" s="179" t="s">
        <v>302</v>
      </c>
      <c r="T280" s="180" t="s">
        <v>351</v>
      </c>
      <c r="U280" s="157">
        <v>0.05</v>
      </c>
      <c r="V280" s="157">
        <f>ROUND(E280*U280,2)</f>
        <v>1.46</v>
      </c>
      <c r="W280" s="157"/>
      <c r="X280" s="157" t="s">
        <v>288</v>
      </c>
      <c r="Y280" s="157" t="s">
        <v>289</v>
      </c>
      <c r="Z280" s="146"/>
      <c r="AA280" s="146"/>
      <c r="AB280" s="146"/>
      <c r="AC280" s="146"/>
      <c r="AD280" s="146"/>
      <c r="AE280" s="146"/>
      <c r="AF280" s="146"/>
      <c r="AG280" s="146" t="s">
        <v>290</v>
      </c>
      <c r="AH280" s="146"/>
      <c r="AI280" s="146"/>
      <c r="AJ280" s="146"/>
      <c r="AK280" s="146"/>
      <c r="AL280" s="146"/>
      <c r="AM280" s="146"/>
      <c r="AN280" s="146"/>
      <c r="AO280" s="146"/>
      <c r="AP280" s="146"/>
      <c r="AQ280" s="146"/>
      <c r="AR280" s="146"/>
      <c r="AS280" s="146"/>
      <c r="AT280" s="146"/>
      <c r="AU280" s="146"/>
      <c r="AV280" s="146"/>
      <c r="AW280" s="146"/>
      <c r="AX280" s="146"/>
      <c r="AY280" s="146"/>
      <c r="AZ280" s="146"/>
      <c r="BA280" s="146"/>
      <c r="BB280" s="146"/>
      <c r="BC280" s="146"/>
      <c r="BD280" s="146"/>
      <c r="BE280" s="146"/>
      <c r="BF280" s="146"/>
      <c r="BG280" s="146"/>
      <c r="BH280" s="146"/>
    </row>
    <row r="281" spans="1:60" outlineLevel="1" x14ac:dyDescent="0.2">
      <c r="A281" s="167">
        <v>139</v>
      </c>
      <c r="B281" s="168" t="s">
        <v>1258</v>
      </c>
      <c r="C281" s="184" t="s">
        <v>1259</v>
      </c>
      <c r="D281" s="169" t="s">
        <v>423</v>
      </c>
      <c r="E281" s="170">
        <v>24.2</v>
      </c>
      <c r="F281" s="171"/>
      <c r="G281" s="172">
        <f>ROUND(E281*F281,2)</f>
        <v>0</v>
      </c>
      <c r="H281" s="171"/>
      <c r="I281" s="172">
        <f>ROUND(E281*H281,2)</f>
        <v>0</v>
      </c>
      <c r="J281" s="171"/>
      <c r="K281" s="172">
        <f>ROUND(E281*J281,2)</f>
        <v>0</v>
      </c>
      <c r="L281" s="172">
        <v>21</v>
      </c>
      <c r="M281" s="172">
        <f>G281*(1+L281/100)</f>
        <v>0</v>
      </c>
      <c r="N281" s="170">
        <v>3.2000000000000003E-4</v>
      </c>
      <c r="O281" s="170">
        <f>ROUND(E281*N281,2)</f>
        <v>0.01</v>
      </c>
      <c r="P281" s="170">
        <v>0</v>
      </c>
      <c r="Q281" s="170">
        <f>ROUND(E281*P281,2)</f>
        <v>0</v>
      </c>
      <c r="R281" s="172"/>
      <c r="S281" s="172" t="s">
        <v>302</v>
      </c>
      <c r="T281" s="173" t="s">
        <v>351</v>
      </c>
      <c r="U281" s="157">
        <v>0.23599999999999999</v>
      </c>
      <c r="V281" s="157">
        <f>ROUND(E281*U281,2)</f>
        <v>5.71</v>
      </c>
      <c r="W281" s="157"/>
      <c r="X281" s="157" t="s">
        <v>288</v>
      </c>
      <c r="Y281" s="157" t="s">
        <v>289</v>
      </c>
      <c r="Z281" s="146"/>
      <c r="AA281" s="146"/>
      <c r="AB281" s="146"/>
      <c r="AC281" s="146"/>
      <c r="AD281" s="146"/>
      <c r="AE281" s="146"/>
      <c r="AF281" s="146"/>
      <c r="AG281" s="146" t="s">
        <v>290</v>
      </c>
      <c r="AH281" s="146"/>
      <c r="AI281" s="146"/>
      <c r="AJ281" s="146"/>
      <c r="AK281" s="146"/>
      <c r="AL281" s="146"/>
      <c r="AM281" s="146"/>
      <c r="AN281" s="146"/>
      <c r="AO281" s="146"/>
      <c r="AP281" s="146"/>
      <c r="AQ281" s="146"/>
      <c r="AR281" s="146"/>
      <c r="AS281" s="146"/>
      <c r="AT281" s="146"/>
      <c r="AU281" s="146"/>
      <c r="AV281" s="146"/>
      <c r="AW281" s="146"/>
      <c r="AX281" s="146"/>
      <c r="AY281" s="146"/>
      <c r="AZ281" s="146"/>
      <c r="BA281" s="146"/>
      <c r="BB281" s="146"/>
      <c r="BC281" s="146"/>
      <c r="BD281" s="146"/>
      <c r="BE281" s="146"/>
      <c r="BF281" s="146"/>
      <c r="BG281" s="146"/>
      <c r="BH281" s="146"/>
    </row>
    <row r="282" spans="1:60" outlineLevel="2" x14ac:dyDescent="0.2">
      <c r="A282" s="153"/>
      <c r="B282" s="154"/>
      <c r="C282" s="192" t="s">
        <v>1260</v>
      </c>
      <c r="D282" s="188"/>
      <c r="E282" s="189">
        <v>14.8</v>
      </c>
      <c r="F282" s="157"/>
      <c r="G282" s="157"/>
      <c r="H282" s="157"/>
      <c r="I282" s="157"/>
      <c r="J282" s="157"/>
      <c r="K282" s="157"/>
      <c r="L282" s="157"/>
      <c r="M282" s="157"/>
      <c r="N282" s="156"/>
      <c r="O282" s="156"/>
      <c r="P282" s="156"/>
      <c r="Q282" s="156"/>
      <c r="R282" s="157"/>
      <c r="S282" s="157"/>
      <c r="T282" s="157"/>
      <c r="U282" s="157"/>
      <c r="V282" s="157"/>
      <c r="W282" s="157"/>
      <c r="X282" s="157"/>
      <c r="Y282" s="157"/>
      <c r="Z282" s="146"/>
      <c r="AA282" s="146"/>
      <c r="AB282" s="146"/>
      <c r="AC282" s="146"/>
      <c r="AD282" s="146"/>
      <c r="AE282" s="146"/>
      <c r="AF282" s="146"/>
      <c r="AG282" s="146" t="s">
        <v>353</v>
      </c>
      <c r="AH282" s="146">
        <v>0</v>
      </c>
      <c r="AI282" s="146"/>
      <c r="AJ282" s="146"/>
      <c r="AK282" s="146"/>
      <c r="AL282" s="146"/>
      <c r="AM282" s="146"/>
      <c r="AN282" s="146"/>
      <c r="AO282" s="146"/>
      <c r="AP282" s="146"/>
      <c r="AQ282" s="146"/>
      <c r="AR282" s="146"/>
      <c r="AS282" s="146"/>
      <c r="AT282" s="146"/>
      <c r="AU282" s="146"/>
      <c r="AV282" s="146"/>
      <c r="AW282" s="146"/>
      <c r="AX282" s="146"/>
      <c r="AY282" s="146"/>
      <c r="AZ282" s="146"/>
      <c r="BA282" s="146"/>
      <c r="BB282" s="146"/>
      <c r="BC282" s="146"/>
      <c r="BD282" s="146"/>
      <c r="BE282" s="146"/>
      <c r="BF282" s="146"/>
      <c r="BG282" s="146"/>
      <c r="BH282" s="146"/>
    </row>
    <row r="283" spans="1:60" outlineLevel="3" x14ac:dyDescent="0.2">
      <c r="A283" s="153"/>
      <c r="B283" s="154"/>
      <c r="C283" s="192" t="s">
        <v>1261</v>
      </c>
      <c r="D283" s="188"/>
      <c r="E283" s="189">
        <v>4.7</v>
      </c>
      <c r="F283" s="157"/>
      <c r="G283" s="157"/>
      <c r="H283" s="157"/>
      <c r="I283" s="157"/>
      <c r="J283" s="157"/>
      <c r="K283" s="157"/>
      <c r="L283" s="157"/>
      <c r="M283" s="157"/>
      <c r="N283" s="156"/>
      <c r="O283" s="156"/>
      <c r="P283" s="156"/>
      <c r="Q283" s="156"/>
      <c r="R283" s="157"/>
      <c r="S283" s="157"/>
      <c r="T283" s="157"/>
      <c r="U283" s="157"/>
      <c r="V283" s="157"/>
      <c r="W283" s="157"/>
      <c r="X283" s="157"/>
      <c r="Y283" s="157"/>
      <c r="Z283" s="146"/>
      <c r="AA283" s="146"/>
      <c r="AB283" s="146"/>
      <c r="AC283" s="146"/>
      <c r="AD283" s="146"/>
      <c r="AE283" s="146"/>
      <c r="AF283" s="146"/>
      <c r="AG283" s="146" t="s">
        <v>353</v>
      </c>
      <c r="AH283" s="146">
        <v>0</v>
      </c>
      <c r="AI283" s="146"/>
      <c r="AJ283" s="146"/>
      <c r="AK283" s="146"/>
      <c r="AL283" s="146"/>
      <c r="AM283" s="146"/>
      <c r="AN283" s="146"/>
      <c r="AO283" s="146"/>
      <c r="AP283" s="146"/>
      <c r="AQ283" s="146"/>
      <c r="AR283" s="146"/>
      <c r="AS283" s="146"/>
      <c r="AT283" s="146"/>
      <c r="AU283" s="146"/>
      <c r="AV283" s="146"/>
      <c r="AW283" s="146"/>
      <c r="AX283" s="146"/>
      <c r="AY283" s="146"/>
      <c r="AZ283" s="146"/>
      <c r="BA283" s="146"/>
      <c r="BB283" s="146"/>
      <c r="BC283" s="146"/>
      <c r="BD283" s="146"/>
      <c r="BE283" s="146"/>
      <c r="BF283" s="146"/>
      <c r="BG283" s="146"/>
      <c r="BH283" s="146"/>
    </row>
    <row r="284" spans="1:60" outlineLevel="3" x14ac:dyDescent="0.2">
      <c r="A284" s="153"/>
      <c r="B284" s="154"/>
      <c r="C284" s="192" t="s">
        <v>1262</v>
      </c>
      <c r="D284" s="188"/>
      <c r="E284" s="189">
        <v>2.8</v>
      </c>
      <c r="F284" s="157"/>
      <c r="G284" s="157"/>
      <c r="H284" s="157"/>
      <c r="I284" s="157"/>
      <c r="J284" s="157"/>
      <c r="K284" s="157"/>
      <c r="L284" s="157"/>
      <c r="M284" s="157"/>
      <c r="N284" s="156"/>
      <c r="O284" s="156"/>
      <c r="P284" s="156"/>
      <c r="Q284" s="156"/>
      <c r="R284" s="157"/>
      <c r="S284" s="157"/>
      <c r="T284" s="157"/>
      <c r="U284" s="157"/>
      <c r="V284" s="157"/>
      <c r="W284" s="157"/>
      <c r="X284" s="157"/>
      <c r="Y284" s="157"/>
      <c r="Z284" s="146"/>
      <c r="AA284" s="146"/>
      <c r="AB284" s="146"/>
      <c r="AC284" s="146"/>
      <c r="AD284" s="146"/>
      <c r="AE284" s="146"/>
      <c r="AF284" s="146"/>
      <c r="AG284" s="146" t="s">
        <v>353</v>
      </c>
      <c r="AH284" s="146">
        <v>0</v>
      </c>
      <c r="AI284" s="146"/>
      <c r="AJ284" s="146"/>
      <c r="AK284" s="146"/>
      <c r="AL284" s="146"/>
      <c r="AM284" s="146"/>
      <c r="AN284" s="146"/>
      <c r="AO284" s="146"/>
      <c r="AP284" s="146"/>
      <c r="AQ284" s="146"/>
      <c r="AR284" s="146"/>
      <c r="AS284" s="146"/>
      <c r="AT284" s="146"/>
      <c r="AU284" s="146"/>
      <c r="AV284" s="146"/>
      <c r="AW284" s="146"/>
      <c r="AX284" s="146"/>
      <c r="AY284" s="146"/>
      <c r="AZ284" s="146"/>
      <c r="BA284" s="146"/>
      <c r="BB284" s="146"/>
      <c r="BC284" s="146"/>
      <c r="BD284" s="146"/>
      <c r="BE284" s="146"/>
      <c r="BF284" s="146"/>
      <c r="BG284" s="146"/>
      <c r="BH284" s="146"/>
    </row>
    <row r="285" spans="1:60" outlineLevel="3" x14ac:dyDescent="0.2">
      <c r="A285" s="153"/>
      <c r="B285" s="154"/>
      <c r="C285" s="192" t="s">
        <v>1263</v>
      </c>
      <c r="D285" s="188"/>
      <c r="E285" s="189">
        <v>1.9</v>
      </c>
      <c r="F285" s="157"/>
      <c r="G285" s="157"/>
      <c r="H285" s="157"/>
      <c r="I285" s="157"/>
      <c r="J285" s="157"/>
      <c r="K285" s="157"/>
      <c r="L285" s="157"/>
      <c r="M285" s="157"/>
      <c r="N285" s="156"/>
      <c r="O285" s="156"/>
      <c r="P285" s="156"/>
      <c r="Q285" s="156"/>
      <c r="R285" s="157"/>
      <c r="S285" s="157"/>
      <c r="T285" s="157"/>
      <c r="U285" s="157"/>
      <c r="V285" s="157"/>
      <c r="W285" s="157"/>
      <c r="X285" s="157"/>
      <c r="Y285" s="157"/>
      <c r="Z285" s="146"/>
      <c r="AA285" s="146"/>
      <c r="AB285" s="146"/>
      <c r="AC285" s="146"/>
      <c r="AD285" s="146"/>
      <c r="AE285" s="146"/>
      <c r="AF285" s="146"/>
      <c r="AG285" s="146" t="s">
        <v>353</v>
      </c>
      <c r="AH285" s="146">
        <v>0</v>
      </c>
      <c r="AI285" s="146"/>
      <c r="AJ285" s="146"/>
      <c r="AK285" s="146"/>
      <c r="AL285" s="146"/>
      <c r="AM285" s="146"/>
      <c r="AN285" s="146"/>
      <c r="AO285" s="146"/>
      <c r="AP285" s="146"/>
      <c r="AQ285" s="146"/>
      <c r="AR285" s="146"/>
      <c r="AS285" s="146"/>
      <c r="AT285" s="146"/>
      <c r="AU285" s="146"/>
      <c r="AV285" s="146"/>
      <c r="AW285" s="146"/>
      <c r="AX285" s="146"/>
      <c r="AY285" s="146"/>
      <c r="AZ285" s="146"/>
      <c r="BA285" s="146"/>
      <c r="BB285" s="146"/>
      <c r="BC285" s="146"/>
      <c r="BD285" s="146"/>
      <c r="BE285" s="146"/>
      <c r="BF285" s="146"/>
      <c r="BG285" s="146"/>
      <c r="BH285" s="146"/>
    </row>
    <row r="286" spans="1:60" outlineLevel="3" x14ac:dyDescent="0.2">
      <c r="A286" s="153"/>
      <c r="B286" s="154"/>
      <c r="C286" s="192" t="s">
        <v>1264</v>
      </c>
      <c r="D286" s="188"/>
      <c r="E286" s="189"/>
      <c r="F286" s="157"/>
      <c r="G286" s="157"/>
      <c r="H286" s="157"/>
      <c r="I286" s="157"/>
      <c r="J286" s="157"/>
      <c r="K286" s="157"/>
      <c r="L286" s="157"/>
      <c r="M286" s="157"/>
      <c r="N286" s="156"/>
      <c r="O286" s="156"/>
      <c r="P286" s="156"/>
      <c r="Q286" s="156"/>
      <c r="R286" s="157"/>
      <c r="S286" s="157"/>
      <c r="T286" s="157"/>
      <c r="U286" s="157"/>
      <c r="V286" s="157"/>
      <c r="W286" s="157"/>
      <c r="X286" s="157"/>
      <c r="Y286" s="157"/>
      <c r="Z286" s="146"/>
      <c r="AA286" s="146"/>
      <c r="AB286" s="146"/>
      <c r="AC286" s="146"/>
      <c r="AD286" s="146"/>
      <c r="AE286" s="146"/>
      <c r="AF286" s="146"/>
      <c r="AG286" s="146" t="s">
        <v>353</v>
      </c>
      <c r="AH286" s="146">
        <v>0</v>
      </c>
      <c r="AI286" s="146"/>
      <c r="AJ286" s="146"/>
      <c r="AK286" s="146"/>
      <c r="AL286" s="146"/>
      <c r="AM286" s="146"/>
      <c r="AN286" s="146"/>
      <c r="AO286" s="146"/>
      <c r="AP286" s="146"/>
      <c r="AQ286" s="146"/>
      <c r="AR286" s="146"/>
      <c r="AS286" s="146"/>
      <c r="AT286" s="146"/>
      <c r="AU286" s="146"/>
      <c r="AV286" s="146"/>
      <c r="AW286" s="146"/>
      <c r="AX286" s="146"/>
      <c r="AY286" s="146"/>
      <c r="AZ286" s="146"/>
      <c r="BA286" s="146"/>
      <c r="BB286" s="146"/>
      <c r="BC286" s="146"/>
      <c r="BD286" s="146"/>
      <c r="BE286" s="146"/>
      <c r="BF286" s="146"/>
      <c r="BG286" s="146"/>
      <c r="BH286" s="146"/>
    </row>
    <row r="287" spans="1:60" outlineLevel="3" x14ac:dyDescent="0.2">
      <c r="A287" s="153"/>
      <c r="B287" s="154"/>
      <c r="C287" s="192" t="s">
        <v>1265</v>
      </c>
      <c r="D287" s="188"/>
      <c r="E287" s="189"/>
      <c r="F287" s="157"/>
      <c r="G287" s="157"/>
      <c r="H287" s="157"/>
      <c r="I287" s="157"/>
      <c r="J287" s="157"/>
      <c r="K287" s="157"/>
      <c r="L287" s="157"/>
      <c r="M287" s="157"/>
      <c r="N287" s="156"/>
      <c r="O287" s="156"/>
      <c r="P287" s="156"/>
      <c r="Q287" s="156"/>
      <c r="R287" s="157"/>
      <c r="S287" s="157"/>
      <c r="T287" s="157"/>
      <c r="U287" s="157"/>
      <c r="V287" s="157"/>
      <c r="W287" s="157"/>
      <c r="X287" s="157"/>
      <c r="Y287" s="157"/>
      <c r="Z287" s="146"/>
      <c r="AA287" s="146"/>
      <c r="AB287" s="146"/>
      <c r="AC287" s="146"/>
      <c r="AD287" s="146"/>
      <c r="AE287" s="146"/>
      <c r="AF287" s="146"/>
      <c r="AG287" s="146" t="s">
        <v>353</v>
      </c>
      <c r="AH287" s="146">
        <v>0</v>
      </c>
      <c r="AI287" s="146"/>
      <c r="AJ287" s="146"/>
      <c r="AK287" s="146"/>
      <c r="AL287" s="146"/>
      <c r="AM287" s="146"/>
      <c r="AN287" s="146"/>
      <c r="AO287" s="146"/>
      <c r="AP287" s="146"/>
      <c r="AQ287" s="146"/>
      <c r="AR287" s="146"/>
      <c r="AS287" s="146"/>
      <c r="AT287" s="146"/>
      <c r="AU287" s="146"/>
      <c r="AV287" s="146"/>
      <c r="AW287" s="146"/>
      <c r="AX287" s="146"/>
      <c r="AY287" s="146"/>
      <c r="AZ287" s="146"/>
      <c r="BA287" s="146"/>
      <c r="BB287" s="146"/>
      <c r="BC287" s="146"/>
      <c r="BD287" s="146"/>
      <c r="BE287" s="146"/>
      <c r="BF287" s="146"/>
      <c r="BG287" s="146"/>
      <c r="BH287" s="146"/>
    </row>
    <row r="288" spans="1:60" outlineLevel="1" x14ac:dyDescent="0.2">
      <c r="A288" s="167">
        <v>140</v>
      </c>
      <c r="B288" s="168" t="s">
        <v>1266</v>
      </c>
      <c r="C288" s="184" t="s">
        <v>1267</v>
      </c>
      <c r="D288" s="169" t="s">
        <v>350</v>
      </c>
      <c r="E288" s="170">
        <v>29.1</v>
      </c>
      <c r="F288" s="171"/>
      <c r="G288" s="172">
        <f>ROUND(E288*F288,2)</f>
        <v>0</v>
      </c>
      <c r="H288" s="171"/>
      <c r="I288" s="172">
        <f>ROUND(E288*H288,2)</f>
        <v>0</v>
      </c>
      <c r="J288" s="171"/>
      <c r="K288" s="172">
        <f>ROUND(E288*J288,2)</f>
        <v>0</v>
      </c>
      <c r="L288" s="172">
        <v>21</v>
      </c>
      <c r="M288" s="172">
        <f>G288*(1+L288/100)</f>
        <v>0</v>
      </c>
      <c r="N288" s="170">
        <v>6.9300000000000004E-3</v>
      </c>
      <c r="O288" s="170">
        <f>ROUND(E288*N288,2)</f>
        <v>0.2</v>
      </c>
      <c r="P288" s="170">
        <v>0</v>
      </c>
      <c r="Q288" s="170">
        <f>ROUND(E288*P288,2)</f>
        <v>0</v>
      </c>
      <c r="R288" s="172"/>
      <c r="S288" s="172" t="s">
        <v>302</v>
      </c>
      <c r="T288" s="173" t="s">
        <v>351</v>
      </c>
      <c r="U288" s="157">
        <v>1.3466</v>
      </c>
      <c r="V288" s="157">
        <f>ROUND(E288*U288,2)</f>
        <v>39.19</v>
      </c>
      <c r="W288" s="157"/>
      <c r="X288" s="157" t="s">
        <v>288</v>
      </c>
      <c r="Y288" s="157" t="s">
        <v>289</v>
      </c>
      <c r="Z288" s="146"/>
      <c r="AA288" s="146"/>
      <c r="AB288" s="146"/>
      <c r="AC288" s="146"/>
      <c r="AD288" s="146"/>
      <c r="AE288" s="146"/>
      <c r="AF288" s="146"/>
      <c r="AG288" s="146" t="s">
        <v>290</v>
      </c>
      <c r="AH288" s="146"/>
      <c r="AI288" s="146"/>
      <c r="AJ288" s="146"/>
      <c r="AK288" s="146"/>
      <c r="AL288" s="146"/>
      <c r="AM288" s="146"/>
      <c r="AN288" s="146"/>
      <c r="AO288" s="146"/>
      <c r="AP288" s="146"/>
      <c r="AQ288" s="146"/>
      <c r="AR288" s="146"/>
      <c r="AS288" s="146"/>
      <c r="AT288" s="146"/>
      <c r="AU288" s="146"/>
      <c r="AV288" s="146"/>
      <c r="AW288" s="146"/>
      <c r="AX288" s="146"/>
      <c r="AY288" s="146"/>
      <c r="AZ288" s="146"/>
      <c r="BA288" s="146"/>
      <c r="BB288" s="146"/>
      <c r="BC288" s="146"/>
      <c r="BD288" s="146"/>
      <c r="BE288" s="146"/>
      <c r="BF288" s="146"/>
      <c r="BG288" s="146"/>
      <c r="BH288" s="146"/>
    </row>
    <row r="289" spans="1:60" outlineLevel="2" x14ac:dyDescent="0.2">
      <c r="A289" s="153"/>
      <c r="B289" s="154"/>
      <c r="C289" s="192" t="s">
        <v>1071</v>
      </c>
      <c r="D289" s="188"/>
      <c r="E289" s="189">
        <v>16.8</v>
      </c>
      <c r="F289" s="157"/>
      <c r="G289" s="157"/>
      <c r="H289" s="157"/>
      <c r="I289" s="157"/>
      <c r="J289" s="157"/>
      <c r="K289" s="157"/>
      <c r="L289" s="157"/>
      <c r="M289" s="157"/>
      <c r="N289" s="156"/>
      <c r="O289" s="156"/>
      <c r="P289" s="156"/>
      <c r="Q289" s="156"/>
      <c r="R289" s="157"/>
      <c r="S289" s="157"/>
      <c r="T289" s="157"/>
      <c r="U289" s="157"/>
      <c r="V289" s="157"/>
      <c r="W289" s="157"/>
      <c r="X289" s="157"/>
      <c r="Y289" s="157"/>
      <c r="Z289" s="146"/>
      <c r="AA289" s="146"/>
      <c r="AB289" s="146"/>
      <c r="AC289" s="146"/>
      <c r="AD289" s="146"/>
      <c r="AE289" s="146"/>
      <c r="AF289" s="146"/>
      <c r="AG289" s="146" t="s">
        <v>353</v>
      </c>
      <c r="AH289" s="146">
        <v>0</v>
      </c>
      <c r="AI289" s="146"/>
      <c r="AJ289" s="146"/>
      <c r="AK289" s="146"/>
      <c r="AL289" s="146"/>
      <c r="AM289" s="146"/>
      <c r="AN289" s="146"/>
      <c r="AO289" s="146"/>
      <c r="AP289" s="146"/>
      <c r="AQ289" s="146"/>
      <c r="AR289" s="146"/>
      <c r="AS289" s="146"/>
      <c r="AT289" s="146"/>
      <c r="AU289" s="146"/>
      <c r="AV289" s="146"/>
      <c r="AW289" s="146"/>
      <c r="AX289" s="146"/>
      <c r="AY289" s="146"/>
      <c r="AZ289" s="146"/>
      <c r="BA289" s="146"/>
      <c r="BB289" s="146"/>
      <c r="BC289" s="146"/>
      <c r="BD289" s="146"/>
      <c r="BE289" s="146"/>
      <c r="BF289" s="146"/>
      <c r="BG289" s="146"/>
      <c r="BH289" s="146"/>
    </row>
    <row r="290" spans="1:60" outlineLevel="3" x14ac:dyDescent="0.2">
      <c r="A290" s="153"/>
      <c r="B290" s="154"/>
      <c r="C290" s="192" t="s">
        <v>1072</v>
      </c>
      <c r="D290" s="188"/>
      <c r="E290" s="189">
        <v>3</v>
      </c>
      <c r="F290" s="157"/>
      <c r="G290" s="157"/>
      <c r="H290" s="157"/>
      <c r="I290" s="157"/>
      <c r="J290" s="157"/>
      <c r="K290" s="157"/>
      <c r="L290" s="157"/>
      <c r="M290" s="157"/>
      <c r="N290" s="156"/>
      <c r="O290" s="156"/>
      <c r="P290" s="156"/>
      <c r="Q290" s="156"/>
      <c r="R290" s="157"/>
      <c r="S290" s="157"/>
      <c r="T290" s="157"/>
      <c r="U290" s="157"/>
      <c r="V290" s="157"/>
      <c r="W290" s="157"/>
      <c r="X290" s="157"/>
      <c r="Y290" s="157"/>
      <c r="Z290" s="146"/>
      <c r="AA290" s="146"/>
      <c r="AB290" s="146"/>
      <c r="AC290" s="146"/>
      <c r="AD290" s="146"/>
      <c r="AE290" s="146"/>
      <c r="AF290" s="146"/>
      <c r="AG290" s="146" t="s">
        <v>353</v>
      </c>
      <c r="AH290" s="146">
        <v>0</v>
      </c>
      <c r="AI290" s="146"/>
      <c r="AJ290" s="146"/>
      <c r="AK290" s="146"/>
      <c r="AL290" s="146"/>
      <c r="AM290" s="146"/>
      <c r="AN290" s="146"/>
      <c r="AO290" s="146"/>
      <c r="AP290" s="146"/>
      <c r="AQ290" s="146"/>
      <c r="AR290" s="146"/>
      <c r="AS290" s="146"/>
      <c r="AT290" s="146"/>
      <c r="AU290" s="146"/>
      <c r="AV290" s="146"/>
      <c r="AW290" s="146"/>
      <c r="AX290" s="146"/>
      <c r="AY290" s="146"/>
      <c r="AZ290" s="146"/>
      <c r="BA290" s="146"/>
      <c r="BB290" s="146"/>
      <c r="BC290" s="146"/>
      <c r="BD290" s="146"/>
      <c r="BE290" s="146"/>
      <c r="BF290" s="146"/>
      <c r="BG290" s="146"/>
      <c r="BH290" s="146"/>
    </row>
    <row r="291" spans="1:60" outlineLevel="3" x14ac:dyDescent="0.2">
      <c r="A291" s="153"/>
      <c r="B291" s="154"/>
      <c r="C291" s="192" t="s">
        <v>1073</v>
      </c>
      <c r="D291" s="188"/>
      <c r="E291" s="189">
        <v>3.9</v>
      </c>
      <c r="F291" s="157"/>
      <c r="G291" s="157"/>
      <c r="H291" s="157"/>
      <c r="I291" s="157"/>
      <c r="J291" s="157"/>
      <c r="K291" s="157"/>
      <c r="L291" s="157"/>
      <c r="M291" s="157"/>
      <c r="N291" s="156"/>
      <c r="O291" s="156"/>
      <c r="P291" s="156"/>
      <c r="Q291" s="156"/>
      <c r="R291" s="157"/>
      <c r="S291" s="157"/>
      <c r="T291" s="157"/>
      <c r="U291" s="157"/>
      <c r="V291" s="157"/>
      <c r="W291" s="157"/>
      <c r="X291" s="157"/>
      <c r="Y291" s="157"/>
      <c r="Z291" s="146"/>
      <c r="AA291" s="146"/>
      <c r="AB291" s="146"/>
      <c r="AC291" s="146"/>
      <c r="AD291" s="146"/>
      <c r="AE291" s="146"/>
      <c r="AF291" s="146"/>
      <c r="AG291" s="146" t="s">
        <v>353</v>
      </c>
      <c r="AH291" s="146">
        <v>0</v>
      </c>
      <c r="AI291" s="146"/>
      <c r="AJ291" s="146"/>
      <c r="AK291" s="146"/>
      <c r="AL291" s="146"/>
      <c r="AM291" s="146"/>
      <c r="AN291" s="146"/>
      <c r="AO291" s="146"/>
      <c r="AP291" s="146"/>
      <c r="AQ291" s="146"/>
      <c r="AR291" s="146"/>
      <c r="AS291" s="146"/>
      <c r="AT291" s="146"/>
      <c r="AU291" s="146"/>
      <c r="AV291" s="146"/>
      <c r="AW291" s="146"/>
      <c r="AX291" s="146"/>
      <c r="AY291" s="146"/>
      <c r="AZ291" s="146"/>
      <c r="BA291" s="146"/>
      <c r="BB291" s="146"/>
      <c r="BC291" s="146"/>
      <c r="BD291" s="146"/>
      <c r="BE291" s="146"/>
      <c r="BF291" s="146"/>
      <c r="BG291" s="146"/>
      <c r="BH291" s="146"/>
    </row>
    <row r="292" spans="1:60" outlineLevel="3" x14ac:dyDescent="0.2">
      <c r="A292" s="153"/>
      <c r="B292" s="154"/>
      <c r="C292" s="192" t="s">
        <v>1074</v>
      </c>
      <c r="D292" s="188"/>
      <c r="E292" s="189">
        <v>3</v>
      </c>
      <c r="F292" s="157"/>
      <c r="G292" s="157"/>
      <c r="H292" s="157"/>
      <c r="I292" s="157"/>
      <c r="J292" s="157"/>
      <c r="K292" s="157"/>
      <c r="L292" s="157"/>
      <c r="M292" s="157"/>
      <c r="N292" s="156"/>
      <c r="O292" s="156"/>
      <c r="P292" s="156"/>
      <c r="Q292" s="156"/>
      <c r="R292" s="157"/>
      <c r="S292" s="157"/>
      <c r="T292" s="157"/>
      <c r="U292" s="157"/>
      <c r="V292" s="157"/>
      <c r="W292" s="157"/>
      <c r="X292" s="157"/>
      <c r="Y292" s="157"/>
      <c r="Z292" s="146"/>
      <c r="AA292" s="146"/>
      <c r="AB292" s="146"/>
      <c r="AC292" s="146"/>
      <c r="AD292" s="146"/>
      <c r="AE292" s="146"/>
      <c r="AF292" s="146"/>
      <c r="AG292" s="146" t="s">
        <v>353</v>
      </c>
      <c r="AH292" s="146">
        <v>0</v>
      </c>
      <c r="AI292" s="146"/>
      <c r="AJ292" s="146"/>
      <c r="AK292" s="146"/>
      <c r="AL292" s="146"/>
      <c r="AM292" s="146"/>
      <c r="AN292" s="146"/>
      <c r="AO292" s="146"/>
      <c r="AP292" s="146"/>
      <c r="AQ292" s="146"/>
      <c r="AR292" s="146"/>
      <c r="AS292" s="146"/>
      <c r="AT292" s="146"/>
      <c r="AU292" s="146"/>
      <c r="AV292" s="146"/>
      <c r="AW292" s="146"/>
      <c r="AX292" s="146"/>
      <c r="AY292" s="146"/>
      <c r="AZ292" s="146"/>
      <c r="BA292" s="146"/>
      <c r="BB292" s="146"/>
      <c r="BC292" s="146"/>
      <c r="BD292" s="146"/>
      <c r="BE292" s="146"/>
      <c r="BF292" s="146"/>
      <c r="BG292" s="146"/>
      <c r="BH292" s="146"/>
    </row>
    <row r="293" spans="1:60" outlineLevel="3" x14ac:dyDescent="0.2">
      <c r="A293" s="153"/>
      <c r="B293" s="154"/>
      <c r="C293" s="192" t="s">
        <v>1075</v>
      </c>
      <c r="D293" s="188"/>
      <c r="E293" s="189">
        <v>1.6</v>
      </c>
      <c r="F293" s="157"/>
      <c r="G293" s="157"/>
      <c r="H293" s="157"/>
      <c r="I293" s="157"/>
      <c r="J293" s="157"/>
      <c r="K293" s="157"/>
      <c r="L293" s="157"/>
      <c r="M293" s="157"/>
      <c r="N293" s="156"/>
      <c r="O293" s="156"/>
      <c r="P293" s="156"/>
      <c r="Q293" s="156"/>
      <c r="R293" s="157"/>
      <c r="S293" s="157"/>
      <c r="T293" s="157"/>
      <c r="U293" s="157"/>
      <c r="V293" s="157"/>
      <c r="W293" s="157"/>
      <c r="X293" s="157"/>
      <c r="Y293" s="157"/>
      <c r="Z293" s="146"/>
      <c r="AA293" s="146"/>
      <c r="AB293" s="146"/>
      <c r="AC293" s="146"/>
      <c r="AD293" s="146"/>
      <c r="AE293" s="146"/>
      <c r="AF293" s="146"/>
      <c r="AG293" s="146" t="s">
        <v>353</v>
      </c>
      <c r="AH293" s="146">
        <v>0</v>
      </c>
      <c r="AI293" s="146"/>
      <c r="AJ293" s="146"/>
      <c r="AK293" s="146"/>
      <c r="AL293" s="146"/>
      <c r="AM293" s="146"/>
      <c r="AN293" s="146"/>
      <c r="AO293" s="146"/>
      <c r="AP293" s="146"/>
      <c r="AQ293" s="146"/>
      <c r="AR293" s="146"/>
      <c r="AS293" s="146"/>
      <c r="AT293" s="146"/>
      <c r="AU293" s="146"/>
      <c r="AV293" s="146"/>
      <c r="AW293" s="146"/>
      <c r="AX293" s="146"/>
      <c r="AY293" s="146"/>
      <c r="AZ293" s="146"/>
      <c r="BA293" s="146"/>
      <c r="BB293" s="146"/>
      <c r="BC293" s="146"/>
      <c r="BD293" s="146"/>
      <c r="BE293" s="146"/>
      <c r="BF293" s="146"/>
      <c r="BG293" s="146"/>
      <c r="BH293" s="146"/>
    </row>
    <row r="294" spans="1:60" outlineLevel="3" x14ac:dyDescent="0.2">
      <c r="A294" s="153"/>
      <c r="B294" s="154"/>
      <c r="C294" s="192" t="s">
        <v>1076</v>
      </c>
      <c r="D294" s="188"/>
      <c r="E294" s="189">
        <v>0.8</v>
      </c>
      <c r="F294" s="157"/>
      <c r="G294" s="157"/>
      <c r="H294" s="157"/>
      <c r="I294" s="157"/>
      <c r="J294" s="157"/>
      <c r="K294" s="157"/>
      <c r="L294" s="157"/>
      <c r="M294" s="157"/>
      <c r="N294" s="156"/>
      <c r="O294" s="156"/>
      <c r="P294" s="156"/>
      <c r="Q294" s="156"/>
      <c r="R294" s="157"/>
      <c r="S294" s="157"/>
      <c r="T294" s="157"/>
      <c r="U294" s="157"/>
      <c r="V294" s="157"/>
      <c r="W294" s="157"/>
      <c r="X294" s="157"/>
      <c r="Y294" s="157"/>
      <c r="Z294" s="146"/>
      <c r="AA294" s="146"/>
      <c r="AB294" s="146"/>
      <c r="AC294" s="146"/>
      <c r="AD294" s="146"/>
      <c r="AE294" s="146"/>
      <c r="AF294" s="146"/>
      <c r="AG294" s="146" t="s">
        <v>353</v>
      </c>
      <c r="AH294" s="146">
        <v>0</v>
      </c>
      <c r="AI294" s="146"/>
      <c r="AJ294" s="146"/>
      <c r="AK294" s="146"/>
      <c r="AL294" s="146"/>
      <c r="AM294" s="146"/>
      <c r="AN294" s="146"/>
      <c r="AO294" s="146"/>
      <c r="AP294" s="146"/>
      <c r="AQ294" s="146"/>
      <c r="AR294" s="146"/>
      <c r="AS294" s="146"/>
      <c r="AT294" s="146"/>
      <c r="AU294" s="146"/>
      <c r="AV294" s="146"/>
      <c r="AW294" s="146"/>
      <c r="AX294" s="146"/>
      <c r="AY294" s="146"/>
      <c r="AZ294" s="146"/>
      <c r="BA294" s="146"/>
      <c r="BB294" s="146"/>
      <c r="BC294" s="146"/>
      <c r="BD294" s="146"/>
      <c r="BE294" s="146"/>
      <c r="BF294" s="146"/>
      <c r="BG294" s="146"/>
      <c r="BH294" s="146"/>
    </row>
    <row r="295" spans="1:60" outlineLevel="1" x14ac:dyDescent="0.2">
      <c r="A295" s="167">
        <v>141</v>
      </c>
      <c r="B295" s="168" t="s">
        <v>1268</v>
      </c>
      <c r="C295" s="184" t="s">
        <v>1269</v>
      </c>
      <c r="D295" s="169" t="s">
        <v>350</v>
      </c>
      <c r="E295" s="170">
        <v>29.1</v>
      </c>
      <c r="F295" s="171"/>
      <c r="G295" s="172">
        <f>ROUND(E295*F295,2)</f>
        <v>0</v>
      </c>
      <c r="H295" s="171"/>
      <c r="I295" s="172">
        <f>ROUND(E295*H295,2)</f>
        <v>0</v>
      </c>
      <c r="J295" s="171"/>
      <c r="K295" s="172">
        <f>ROUND(E295*J295,2)</f>
        <v>0</v>
      </c>
      <c r="L295" s="172">
        <v>21</v>
      </c>
      <c r="M295" s="172">
        <f>G295*(1+L295/100)</f>
        <v>0</v>
      </c>
      <c r="N295" s="170">
        <v>5.9999999999999995E-4</v>
      </c>
      <c r="O295" s="170">
        <f>ROUND(E295*N295,2)</f>
        <v>0.02</v>
      </c>
      <c r="P295" s="170">
        <v>0</v>
      </c>
      <c r="Q295" s="170">
        <f>ROUND(E295*P295,2)</f>
        <v>0</v>
      </c>
      <c r="R295" s="172"/>
      <c r="S295" s="172" t="s">
        <v>302</v>
      </c>
      <c r="T295" s="173" t="s">
        <v>351</v>
      </c>
      <c r="U295" s="157">
        <v>0</v>
      </c>
      <c r="V295" s="157">
        <f>ROUND(E295*U295,2)</f>
        <v>0</v>
      </c>
      <c r="W295" s="157"/>
      <c r="X295" s="157" t="s">
        <v>288</v>
      </c>
      <c r="Y295" s="157" t="s">
        <v>289</v>
      </c>
      <c r="Z295" s="146"/>
      <c r="AA295" s="146"/>
      <c r="AB295" s="146"/>
      <c r="AC295" s="146"/>
      <c r="AD295" s="146"/>
      <c r="AE295" s="146"/>
      <c r="AF295" s="146"/>
      <c r="AG295" s="146" t="s">
        <v>290</v>
      </c>
      <c r="AH295" s="146"/>
      <c r="AI295" s="146"/>
      <c r="AJ295" s="146"/>
      <c r="AK295" s="146"/>
      <c r="AL295" s="146"/>
      <c r="AM295" s="146"/>
      <c r="AN295" s="146"/>
      <c r="AO295" s="146"/>
      <c r="AP295" s="146"/>
      <c r="AQ295" s="146"/>
      <c r="AR295" s="146"/>
      <c r="AS295" s="146"/>
      <c r="AT295" s="146"/>
      <c r="AU295" s="146"/>
      <c r="AV295" s="146"/>
      <c r="AW295" s="146"/>
      <c r="AX295" s="146"/>
      <c r="AY295" s="146"/>
      <c r="AZ295" s="146"/>
      <c r="BA295" s="146"/>
      <c r="BB295" s="146"/>
      <c r="BC295" s="146"/>
      <c r="BD295" s="146"/>
      <c r="BE295" s="146"/>
      <c r="BF295" s="146"/>
      <c r="BG295" s="146"/>
      <c r="BH295" s="146"/>
    </row>
    <row r="296" spans="1:60" outlineLevel="2" x14ac:dyDescent="0.2">
      <c r="A296" s="153"/>
      <c r="B296" s="154"/>
      <c r="C296" s="192" t="s">
        <v>1255</v>
      </c>
      <c r="D296" s="188"/>
      <c r="E296" s="189">
        <v>29.1</v>
      </c>
      <c r="F296" s="157"/>
      <c r="G296" s="157"/>
      <c r="H296" s="157"/>
      <c r="I296" s="157"/>
      <c r="J296" s="157"/>
      <c r="K296" s="157"/>
      <c r="L296" s="157"/>
      <c r="M296" s="157"/>
      <c r="N296" s="156"/>
      <c r="O296" s="156"/>
      <c r="P296" s="156"/>
      <c r="Q296" s="156"/>
      <c r="R296" s="157"/>
      <c r="S296" s="157"/>
      <c r="T296" s="157"/>
      <c r="U296" s="157"/>
      <c r="V296" s="157"/>
      <c r="W296" s="157"/>
      <c r="X296" s="157"/>
      <c r="Y296" s="157"/>
      <c r="Z296" s="146"/>
      <c r="AA296" s="146"/>
      <c r="AB296" s="146"/>
      <c r="AC296" s="146"/>
      <c r="AD296" s="146"/>
      <c r="AE296" s="146"/>
      <c r="AF296" s="146"/>
      <c r="AG296" s="146" t="s">
        <v>353</v>
      </c>
      <c r="AH296" s="146">
        <v>5</v>
      </c>
      <c r="AI296" s="146"/>
      <c r="AJ296" s="146"/>
      <c r="AK296" s="146"/>
      <c r="AL296" s="146"/>
      <c r="AM296" s="146"/>
      <c r="AN296" s="146"/>
      <c r="AO296" s="146"/>
      <c r="AP296" s="146"/>
      <c r="AQ296" s="146"/>
      <c r="AR296" s="146"/>
      <c r="AS296" s="146"/>
      <c r="AT296" s="146"/>
      <c r="AU296" s="146"/>
      <c r="AV296" s="146"/>
      <c r="AW296" s="146"/>
      <c r="AX296" s="146"/>
      <c r="AY296" s="146"/>
      <c r="AZ296" s="146"/>
      <c r="BA296" s="146"/>
      <c r="BB296" s="146"/>
      <c r="BC296" s="146"/>
      <c r="BD296" s="146"/>
      <c r="BE296" s="146"/>
      <c r="BF296" s="146"/>
      <c r="BG296" s="146"/>
      <c r="BH296" s="146"/>
    </row>
    <row r="297" spans="1:60" ht="22.5" outlineLevel="1" x14ac:dyDescent="0.2">
      <c r="A297" s="167">
        <v>142</v>
      </c>
      <c r="B297" s="168" t="s">
        <v>1270</v>
      </c>
      <c r="C297" s="184" t="s">
        <v>1271</v>
      </c>
      <c r="D297" s="169"/>
      <c r="E297" s="170">
        <v>0</v>
      </c>
      <c r="F297" s="171"/>
      <c r="G297" s="172">
        <f>ROUND(E297*F297,2)</f>
        <v>0</v>
      </c>
      <c r="H297" s="171"/>
      <c r="I297" s="172">
        <f>ROUND(E297*H297,2)</f>
        <v>0</v>
      </c>
      <c r="J297" s="171"/>
      <c r="K297" s="172">
        <f>ROUND(E297*J297,2)</f>
        <v>0</v>
      </c>
      <c r="L297" s="172">
        <v>21</v>
      </c>
      <c r="M297" s="172">
        <f>G297*(1+L297/100)</f>
        <v>0</v>
      </c>
      <c r="N297" s="170">
        <v>0</v>
      </c>
      <c r="O297" s="170">
        <f>ROUND(E297*N297,2)</f>
        <v>0</v>
      </c>
      <c r="P297" s="170">
        <v>0</v>
      </c>
      <c r="Q297" s="170">
        <f>ROUND(E297*P297,2)</f>
        <v>0</v>
      </c>
      <c r="R297" s="172"/>
      <c r="S297" s="172" t="s">
        <v>286</v>
      </c>
      <c r="T297" s="173" t="s">
        <v>1272</v>
      </c>
      <c r="U297" s="157">
        <v>0</v>
      </c>
      <c r="V297" s="157">
        <f>ROUND(E297*U297,2)</f>
        <v>0</v>
      </c>
      <c r="W297" s="157"/>
      <c r="X297" s="157" t="s">
        <v>288</v>
      </c>
      <c r="Y297" s="157" t="s">
        <v>289</v>
      </c>
      <c r="Z297" s="146"/>
      <c r="AA297" s="146"/>
      <c r="AB297" s="146"/>
      <c r="AC297" s="146"/>
      <c r="AD297" s="146"/>
      <c r="AE297" s="146"/>
      <c r="AF297" s="146"/>
      <c r="AG297" s="146" t="s">
        <v>290</v>
      </c>
      <c r="AH297" s="146"/>
      <c r="AI297" s="146"/>
      <c r="AJ297" s="146"/>
      <c r="AK297" s="146"/>
      <c r="AL297" s="146"/>
      <c r="AM297" s="146"/>
      <c r="AN297" s="146"/>
      <c r="AO297" s="146"/>
      <c r="AP297" s="146"/>
      <c r="AQ297" s="146"/>
      <c r="AR297" s="146"/>
      <c r="AS297" s="146"/>
      <c r="AT297" s="146"/>
      <c r="AU297" s="146"/>
      <c r="AV297" s="146"/>
      <c r="AW297" s="146"/>
      <c r="AX297" s="146"/>
      <c r="AY297" s="146"/>
      <c r="AZ297" s="146"/>
      <c r="BA297" s="146"/>
      <c r="BB297" s="146"/>
      <c r="BC297" s="146"/>
      <c r="BD297" s="146"/>
      <c r="BE297" s="146"/>
      <c r="BF297" s="146"/>
      <c r="BG297" s="146"/>
      <c r="BH297" s="146"/>
    </row>
    <row r="298" spans="1:60" outlineLevel="2" x14ac:dyDescent="0.2">
      <c r="A298" s="153"/>
      <c r="B298" s="154"/>
      <c r="C298" s="749" t="s">
        <v>1273</v>
      </c>
      <c r="D298" s="750"/>
      <c r="E298" s="750"/>
      <c r="F298" s="750"/>
      <c r="G298" s="750"/>
      <c r="H298" s="157"/>
      <c r="I298" s="157"/>
      <c r="J298" s="157"/>
      <c r="K298" s="157"/>
      <c r="L298" s="157"/>
      <c r="M298" s="157"/>
      <c r="N298" s="156"/>
      <c r="O298" s="156"/>
      <c r="P298" s="156"/>
      <c r="Q298" s="156"/>
      <c r="R298" s="157"/>
      <c r="S298" s="157"/>
      <c r="T298" s="157"/>
      <c r="U298" s="157"/>
      <c r="V298" s="157"/>
      <c r="W298" s="157"/>
      <c r="X298" s="157"/>
      <c r="Y298" s="157"/>
      <c r="Z298" s="146"/>
      <c r="AA298" s="146"/>
      <c r="AB298" s="146"/>
      <c r="AC298" s="146"/>
      <c r="AD298" s="146"/>
      <c r="AE298" s="146"/>
      <c r="AF298" s="146"/>
      <c r="AG298" s="146" t="s">
        <v>298</v>
      </c>
      <c r="AH298" s="146"/>
      <c r="AI298" s="146"/>
      <c r="AJ298" s="146"/>
      <c r="AK298" s="146"/>
      <c r="AL298" s="146"/>
      <c r="AM298" s="146"/>
      <c r="AN298" s="146"/>
      <c r="AO298" s="146"/>
      <c r="AP298" s="146"/>
      <c r="AQ298" s="146"/>
      <c r="AR298" s="146"/>
      <c r="AS298" s="146"/>
      <c r="AT298" s="146"/>
      <c r="AU298" s="146"/>
      <c r="AV298" s="146"/>
      <c r="AW298" s="146"/>
      <c r="AX298" s="146"/>
      <c r="AY298" s="146"/>
      <c r="AZ298" s="146"/>
      <c r="BA298" s="146"/>
      <c r="BB298" s="146"/>
      <c r="BC298" s="146"/>
      <c r="BD298" s="146"/>
      <c r="BE298" s="146"/>
      <c r="BF298" s="146"/>
      <c r="BG298" s="146"/>
      <c r="BH298" s="146"/>
    </row>
    <row r="299" spans="1:60" outlineLevel="1" x14ac:dyDescent="0.2">
      <c r="A299" s="174">
        <v>143</v>
      </c>
      <c r="B299" s="175" t="s">
        <v>1274</v>
      </c>
      <c r="C299" s="183" t="s">
        <v>1275</v>
      </c>
      <c r="D299" s="176" t="s">
        <v>350</v>
      </c>
      <c r="E299" s="177">
        <v>13.5</v>
      </c>
      <c r="F299" s="178"/>
      <c r="G299" s="179">
        <f t="shared" ref="G299:G309" si="28">ROUND(E299*F299,2)</f>
        <v>0</v>
      </c>
      <c r="H299" s="178"/>
      <c r="I299" s="179">
        <f t="shared" ref="I299:I309" si="29">ROUND(E299*H299,2)</f>
        <v>0</v>
      </c>
      <c r="J299" s="178"/>
      <c r="K299" s="179">
        <f t="shared" ref="K299:K309" si="30">ROUND(E299*J299,2)</f>
        <v>0</v>
      </c>
      <c r="L299" s="179">
        <v>21</v>
      </c>
      <c r="M299" s="179">
        <f t="shared" ref="M299:M309" si="31">G299*(1+L299/100)</f>
        <v>0</v>
      </c>
      <c r="N299" s="177">
        <v>0</v>
      </c>
      <c r="O299" s="177">
        <f t="shared" ref="O299:O309" si="32">ROUND(E299*N299,2)</f>
        <v>0</v>
      </c>
      <c r="P299" s="177">
        <v>0</v>
      </c>
      <c r="Q299" s="177">
        <f t="shared" ref="Q299:Q309" si="33">ROUND(E299*P299,2)</f>
        <v>0</v>
      </c>
      <c r="R299" s="179"/>
      <c r="S299" s="179" t="s">
        <v>286</v>
      </c>
      <c r="T299" s="180" t="s">
        <v>287</v>
      </c>
      <c r="U299" s="157">
        <v>0</v>
      </c>
      <c r="V299" s="157">
        <f t="shared" ref="V299:V309" si="34">ROUND(E299*U299,2)</f>
        <v>0</v>
      </c>
      <c r="W299" s="157"/>
      <c r="X299" s="157" t="s">
        <v>288</v>
      </c>
      <c r="Y299" s="157" t="s">
        <v>289</v>
      </c>
      <c r="Z299" s="146"/>
      <c r="AA299" s="146"/>
      <c r="AB299" s="146"/>
      <c r="AC299" s="146"/>
      <c r="AD299" s="146"/>
      <c r="AE299" s="146"/>
      <c r="AF299" s="146"/>
      <c r="AG299" s="146" t="s">
        <v>290</v>
      </c>
      <c r="AH299" s="146"/>
      <c r="AI299" s="146"/>
      <c r="AJ299" s="146"/>
      <c r="AK299" s="146"/>
      <c r="AL299" s="146"/>
      <c r="AM299" s="146"/>
      <c r="AN299" s="146"/>
      <c r="AO299" s="146"/>
      <c r="AP299" s="146"/>
      <c r="AQ299" s="146"/>
      <c r="AR299" s="146"/>
      <c r="AS299" s="146"/>
      <c r="AT299" s="146"/>
      <c r="AU299" s="146"/>
      <c r="AV299" s="146"/>
      <c r="AW299" s="146"/>
      <c r="AX299" s="146"/>
      <c r="AY299" s="146"/>
      <c r="AZ299" s="146"/>
      <c r="BA299" s="146"/>
      <c r="BB299" s="146"/>
      <c r="BC299" s="146"/>
      <c r="BD299" s="146"/>
      <c r="BE299" s="146"/>
      <c r="BF299" s="146"/>
      <c r="BG299" s="146"/>
      <c r="BH299" s="146"/>
    </row>
    <row r="300" spans="1:60" outlineLevel="1" x14ac:dyDescent="0.2">
      <c r="A300" s="174">
        <v>144</v>
      </c>
      <c r="B300" s="175" t="s">
        <v>1276</v>
      </c>
      <c r="C300" s="183" t="s">
        <v>1277</v>
      </c>
      <c r="D300" s="176" t="s">
        <v>350</v>
      </c>
      <c r="E300" s="177">
        <v>15.39</v>
      </c>
      <c r="F300" s="178"/>
      <c r="G300" s="179">
        <f t="shared" si="28"/>
        <v>0</v>
      </c>
      <c r="H300" s="178"/>
      <c r="I300" s="179">
        <f t="shared" si="29"/>
        <v>0</v>
      </c>
      <c r="J300" s="178"/>
      <c r="K300" s="179">
        <f t="shared" si="30"/>
        <v>0</v>
      </c>
      <c r="L300" s="179">
        <v>21</v>
      </c>
      <c r="M300" s="179">
        <f t="shared" si="31"/>
        <v>0</v>
      </c>
      <c r="N300" s="177">
        <v>0</v>
      </c>
      <c r="O300" s="177">
        <f t="shared" si="32"/>
        <v>0</v>
      </c>
      <c r="P300" s="177">
        <v>0</v>
      </c>
      <c r="Q300" s="177">
        <f t="shared" si="33"/>
        <v>0</v>
      </c>
      <c r="R300" s="179"/>
      <c r="S300" s="179" t="s">
        <v>286</v>
      </c>
      <c r="T300" s="180" t="s">
        <v>287</v>
      </c>
      <c r="U300" s="157">
        <v>0</v>
      </c>
      <c r="V300" s="157">
        <f t="shared" si="34"/>
        <v>0</v>
      </c>
      <c r="W300" s="157"/>
      <c r="X300" s="157" t="s">
        <v>288</v>
      </c>
      <c r="Y300" s="157" t="s">
        <v>289</v>
      </c>
      <c r="Z300" s="146"/>
      <c r="AA300" s="146"/>
      <c r="AB300" s="146"/>
      <c r="AC300" s="146"/>
      <c r="AD300" s="146"/>
      <c r="AE300" s="146"/>
      <c r="AF300" s="146"/>
      <c r="AG300" s="146" t="s">
        <v>290</v>
      </c>
      <c r="AH300" s="146"/>
      <c r="AI300" s="146"/>
      <c r="AJ300" s="146"/>
      <c r="AK300" s="146"/>
      <c r="AL300" s="146"/>
      <c r="AM300" s="146"/>
      <c r="AN300" s="146"/>
      <c r="AO300" s="146"/>
      <c r="AP300" s="146"/>
      <c r="AQ300" s="146"/>
      <c r="AR300" s="146"/>
      <c r="AS300" s="146"/>
      <c r="AT300" s="146"/>
      <c r="AU300" s="146"/>
      <c r="AV300" s="146"/>
      <c r="AW300" s="146"/>
      <c r="AX300" s="146"/>
      <c r="AY300" s="146"/>
      <c r="AZ300" s="146"/>
      <c r="BA300" s="146"/>
      <c r="BB300" s="146"/>
      <c r="BC300" s="146"/>
      <c r="BD300" s="146"/>
      <c r="BE300" s="146"/>
      <c r="BF300" s="146"/>
      <c r="BG300" s="146"/>
      <c r="BH300" s="146"/>
    </row>
    <row r="301" spans="1:60" outlineLevel="1" x14ac:dyDescent="0.2">
      <c r="A301" s="174">
        <v>145</v>
      </c>
      <c r="B301" s="175" t="s">
        <v>1278</v>
      </c>
      <c r="C301" s="183" t="s">
        <v>1279</v>
      </c>
      <c r="D301" s="176" t="s">
        <v>1280</v>
      </c>
      <c r="E301" s="177">
        <v>34.200000000000003</v>
      </c>
      <c r="F301" s="178"/>
      <c r="G301" s="179">
        <f t="shared" si="28"/>
        <v>0</v>
      </c>
      <c r="H301" s="178"/>
      <c r="I301" s="179">
        <f t="shared" si="29"/>
        <v>0</v>
      </c>
      <c r="J301" s="178"/>
      <c r="K301" s="179">
        <f t="shared" si="30"/>
        <v>0</v>
      </c>
      <c r="L301" s="179">
        <v>21</v>
      </c>
      <c r="M301" s="179">
        <f t="shared" si="31"/>
        <v>0</v>
      </c>
      <c r="N301" s="177">
        <v>0</v>
      </c>
      <c r="O301" s="177">
        <f t="shared" si="32"/>
        <v>0</v>
      </c>
      <c r="P301" s="177">
        <v>0</v>
      </c>
      <c r="Q301" s="177">
        <f t="shared" si="33"/>
        <v>0</v>
      </c>
      <c r="R301" s="179"/>
      <c r="S301" s="179" t="s">
        <v>286</v>
      </c>
      <c r="T301" s="180" t="s">
        <v>287</v>
      </c>
      <c r="U301" s="157">
        <v>0</v>
      </c>
      <c r="V301" s="157">
        <f t="shared" si="34"/>
        <v>0</v>
      </c>
      <c r="W301" s="157"/>
      <c r="X301" s="157" t="s">
        <v>288</v>
      </c>
      <c r="Y301" s="157" t="s">
        <v>289</v>
      </c>
      <c r="Z301" s="146"/>
      <c r="AA301" s="146"/>
      <c r="AB301" s="146"/>
      <c r="AC301" s="146"/>
      <c r="AD301" s="146"/>
      <c r="AE301" s="146"/>
      <c r="AF301" s="146"/>
      <c r="AG301" s="146" t="s">
        <v>290</v>
      </c>
      <c r="AH301" s="146"/>
      <c r="AI301" s="146"/>
      <c r="AJ301" s="146"/>
      <c r="AK301" s="146"/>
      <c r="AL301" s="146"/>
      <c r="AM301" s="146"/>
      <c r="AN301" s="146"/>
      <c r="AO301" s="146"/>
      <c r="AP301" s="146"/>
      <c r="AQ301" s="146"/>
      <c r="AR301" s="146"/>
      <c r="AS301" s="146"/>
      <c r="AT301" s="146"/>
      <c r="AU301" s="146"/>
      <c r="AV301" s="146"/>
      <c r="AW301" s="146"/>
      <c r="AX301" s="146"/>
      <c r="AY301" s="146"/>
      <c r="AZ301" s="146"/>
      <c r="BA301" s="146"/>
      <c r="BB301" s="146"/>
      <c r="BC301" s="146"/>
      <c r="BD301" s="146"/>
      <c r="BE301" s="146"/>
      <c r="BF301" s="146"/>
      <c r="BG301" s="146"/>
      <c r="BH301" s="146"/>
    </row>
    <row r="302" spans="1:60" outlineLevel="1" x14ac:dyDescent="0.2">
      <c r="A302" s="174">
        <v>146</v>
      </c>
      <c r="B302" s="175" t="s">
        <v>1281</v>
      </c>
      <c r="C302" s="183" t="s">
        <v>1282</v>
      </c>
      <c r="D302" s="176" t="s">
        <v>350</v>
      </c>
      <c r="E302" s="177">
        <v>8.1</v>
      </c>
      <c r="F302" s="178"/>
      <c r="G302" s="179">
        <f t="shared" si="28"/>
        <v>0</v>
      </c>
      <c r="H302" s="178"/>
      <c r="I302" s="179">
        <f t="shared" si="29"/>
        <v>0</v>
      </c>
      <c r="J302" s="178"/>
      <c r="K302" s="179">
        <f t="shared" si="30"/>
        <v>0</v>
      </c>
      <c r="L302" s="179">
        <v>21</v>
      </c>
      <c r="M302" s="179">
        <f t="shared" si="31"/>
        <v>0</v>
      </c>
      <c r="N302" s="177">
        <v>0</v>
      </c>
      <c r="O302" s="177">
        <f t="shared" si="32"/>
        <v>0</v>
      </c>
      <c r="P302" s="177">
        <v>0</v>
      </c>
      <c r="Q302" s="177">
        <f t="shared" si="33"/>
        <v>0</v>
      </c>
      <c r="R302" s="179"/>
      <c r="S302" s="179" t="s">
        <v>286</v>
      </c>
      <c r="T302" s="180" t="s">
        <v>287</v>
      </c>
      <c r="U302" s="157">
        <v>0</v>
      </c>
      <c r="V302" s="157">
        <f t="shared" si="34"/>
        <v>0</v>
      </c>
      <c r="W302" s="157"/>
      <c r="X302" s="157" t="s">
        <v>288</v>
      </c>
      <c r="Y302" s="157" t="s">
        <v>289</v>
      </c>
      <c r="Z302" s="146"/>
      <c r="AA302" s="146"/>
      <c r="AB302" s="146"/>
      <c r="AC302" s="146"/>
      <c r="AD302" s="146"/>
      <c r="AE302" s="146"/>
      <c r="AF302" s="146"/>
      <c r="AG302" s="146" t="s">
        <v>290</v>
      </c>
      <c r="AH302" s="146"/>
      <c r="AI302" s="146"/>
      <c r="AJ302" s="146"/>
      <c r="AK302" s="146"/>
      <c r="AL302" s="146"/>
      <c r="AM302" s="146"/>
      <c r="AN302" s="146"/>
      <c r="AO302" s="146"/>
      <c r="AP302" s="146"/>
      <c r="AQ302" s="146"/>
      <c r="AR302" s="146"/>
      <c r="AS302" s="146"/>
      <c r="AT302" s="146"/>
      <c r="AU302" s="146"/>
      <c r="AV302" s="146"/>
      <c r="AW302" s="146"/>
      <c r="AX302" s="146"/>
      <c r="AY302" s="146"/>
      <c r="AZ302" s="146"/>
      <c r="BA302" s="146"/>
      <c r="BB302" s="146"/>
      <c r="BC302" s="146"/>
      <c r="BD302" s="146"/>
      <c r="BE302" s="146"/>
      <c r="BF302" s="146"/>
      <c r="BG302" s="146"/>
      <c r="BH302" s="146"/>
    </row>
    <row r="303" spans="1:60" outlineLevel="1" x14ac:dyDescent="0.2">
      <c r="A303" s="174">
        <v>147</v>
      </c>
      <c r="B303" s="175" t="s">
        <v>1283</v>
      </c>
      <c r="C303" s="183" t="s">
        <v>1284</v>
      </c>
      <c r="D303" s="176" t="s">
        <v>1280</v>
      </c>
      <c r="E303" s="177">
        <v>34.5</v>
      </c>
      <c r="F303" s="178"/>
      <c r="G303" s="179">
        <f t="shared" si="28"/>
        <v>0</v>
      </c>
      <c r="H303" s="178"/>
      <c r="I303" s="179">
        <f t="shared" si="29"/>
        <v>0</v>
      </c>
      <c r="J303" s="178"/>
      <c r="K303" s="179">
        <f t="shared" si="30"/>
        <v>0</v>
      </c>
      <c r="L303" s="179">
        <v>21</v>
      </c>
      <c r="M303" s="179">
        <f t="shared" si="31"/>
        <v>0</v>
      </c>
      <c r="N303" s="177">
        <v>0</v>
      </c>
      <c r="O303" s="177">
        <f t="shared" si="32"/>
        <v>0</v>
      </c>
      <c r="P303" s="177">
        <v>0</v>
      </c>
      <c r="Q303" s="177">
        <f t="shared" si="33"/>
        <v>0</v>
      </c>
      <c r="R303" s="179"/>
      <c r="S303" s="179" t="s">
        <v>286</v>
      </c>
      <c r="T303" s="180" t="s">
        <v>287</v>
      </c>
      <c r="U303" s="157">
        <v>0</v>
      </c>
      <c r="V303" s="157">
        <f t="shared" si="34"/>
        <v>0</v>
      </c>
      <c r="W303" s="157"/>
      <c r="X303" s="157" t="s">
        <v>288</v>
      </c>
      <c r="Y303" s="157" t="s">
        <v>289</v>
      </c>
      <c r="Z303" s="146"/>
      <c r="AA303" s="146"/>
      <c r="AB303" s="146"/>
      <c r="AC303" s="146"/>
      <c r="AD303" s="146"/>
      <c r="AE303" s="146"/>
      <c r="AF303" s="146"/>
      <c r="AG303" s="146" t="s">
        <v>290</v>
      </c>
      <c r="AH303" s="146"/>
      <c r="AI303" s="146"/>
      <c r="AJ303" s="146"/>
      <c r="AK303" s="146"/>
      <c r="AL303" s="146"/>
      <c r="AM303" s="146"/>
      <c r="AN303" s="146"/>
      <c r="AO303" s="146"/>
      <c r="AP303" s="146"/>
      <c r="AQ303" s="146"/>
      <c r="AR303" s="146"/>
      <c r="AS303" s="146"/>
      <c r="AT303" s="146"/>
      <c r="AU303" s="146"/>
      <c r="AV303" s="146"/>
      <c r="AW303" s="146"/>
      <c r="AX303" s="146"/>
      <c r="AY303" s="146"/>
      <c r="AZ303" s="146"/>
      <c r="BA303" s="146"/>
      <c r="BB303" s="146"/>
      <c r="BC303" s="146"/>
      <c r="BD303" s="146"/>
      <c r="BE303" s="146"/>
      <c r="BF303" s="146"/>
      <c r="BG303" s="146"/>
      <c r="BH303" s="146"/>
    </row>
    <row r="304" spans="1:60" outlineLevel="1" x14ac:dyDescent="0.2">
      <c r="A304" s="174">
        <v>148</v>
      </c>
      <c r="B304" s="175" t="s">
        <v>1285</v>
      </c>
      <c r="C304" s="183" t="s">
        <v>1286</v>
      </c>
      <c r="D304" s="176" t="s">
        <v>1280</v>
      </c>
      <c r="E304" s="177">
        <v>28</v>
      </c>
      <c r="F304" s="178"/>
      <c r="G304" s="179">
        <f t="shared" si="28"/>
        <v>0</v>
      </c>
      <c r="H304" s="178"/>
      <c r="I304" s="179">
        <f t="shared" si="29"/>
        <v>0</v>
      </c>
      <c r="J304" s="178"/>
      <c r="K304" s="179">
        <f t="shared" si="30"/>
        <v>0</v>
      </c>
      <c r="L304" s="179">
        <v>21</v>
      </c>
      <c r="M304" s="179">
        <f t="shared" si="31"/>
        <v>0</v>
      </c>
      <c r="N304" s="177">
        <v>0</v>
      </c>
      <c r="O304" s="177">
        <f t="shared" si="32"/>
        <v>0</v>
      </c>
      <c r="P304" s="177">
        <v>0</v>
      </c>
      <c r="Q304" s="177">
        <f t="shared" si="33"/>
        <v>0</v>
      </c>
      <c r="R304" s="179"/>
      <c r="S304" s="179" t="s">
        <v>286</v>
      </c>
      <c r="T304" s="180" t="s">
        <v>287</v>
      </c>
      <c r="U304" s="157">
        <v>0</v>
      </c>
      <c r="V304" s="157">
        <f t="shared" si="34"/>
        <v>0</v>
      </c>
      <c r="W304" s="157"/>
      <c r="X304" s="157" t="s">
        <v>288</v>
      </c>
      <c r="Y304" s="157" t="s">
        <v>289</v>
      </c>
      <c r="Z304" s="146"/>
      <c r="AA304" s="146"/>
      <c r="AB304" s="146"/>
      <c r="AC304" s="146"/>
      <c r="AD304" s="146"/>
      <c r="AE304" s="146"/>
      <c r="AF304" s="146"/>
      <c r="AG304" s="146" t="s">
        <v>290</v>
      </c>
      <c r="AH304" s="146"/>
      <c r="AI304" s="146"/>
      <c r="AJ304" s="146"/>
      <c r="AK304" s="146"/>
      <c r="AL304" s="146"/>
      <c r="AM304" s="146"/>
      <c r="AN304" s="146"/>
      <c r="AO304" s="146"/>
      <c r="AP304" s="146"/>
      <c r="AQ304" s="146"/>
      <c r="AR304" s="146"/>
      <c r="AS304" s="146"/>
      <c r="AT304" s="146"/>
      <c r="AU304" s="146"/>
      <c r="AV304" s="146"/>
      <c r="AW304" s="146"/>
      <c r="AX304" s="146"/>
      <c r="AY304" s="146"/>
      <c r="AZ304" s="146"/>
      <c r="BA304" s="146"/>
      <c r="BB304" s="146"/>
      <c r="BC304" s="146"/>
      <c r="BD304" s="146"/>
      <c r="BE304" s="146"/>
      <c r="BF304" s="146"/>
      <c r="BG304" s="146"/>
      <c r="BH304" s="146"/>
    </row>
    <row r="305" spans="1:60" outlineLevel="1" x14ac:dyDescent="0.2">
      <c r="A305" s="174">
        <v>149</v>
      </c>
      <c r="B305" s="175" t="s">
        <v>1287</v>
      </c>
      <c r="C305" s="183" t="s">
        <v>1288</v>
      </c>
      <c r="D305" s="176" t="s">
        <v>1280</v>
      </c>
      <c r="E305" s="177">
        <v>12.6</v>
      </c>
      <c r="F305" s="178"/>
      <c r="G305" s="179">
        <f t="shared" si="28"/>
        <v>0</v>
      </c>
      <c r="H305" s="178"/>
      <c r="I305" s="179">
        <f t="shared" si="29"/>
        <v>0</v>
      </c>
      <c r="J305" s="178"/>
      <c r="K305" s="179">
        <f t="shared" si="30"/>
        <v>0</v>
      </c>
      <c r="L305" s="179">
        <v>21</v>
      </c>
      <c r="M305" s="179">
        <f t="shared" si="31"/>
        <v>0</v>
      </c>
      <c r="N305" s="177">
        <v>0</v>
      </c>
      <c r="O305" s="177">
        <f t="shared" si="32"/>
        <v>0</v>
      </c>
      <c r="P305" s="177">
        <v>0</v>
      </c>
      <c r="Q305" s="177">
        <f t="shared" si="33"/>
        <v>0</v>
      </c>
      <c r="R305" s="179"/>
      <c r="S305" s="179" t="s">
        <v>286</v>
      </c>
      <c r="T305" s="180" t="s">
        <v>287</v>
      </c>
      <c r="U305" s="157">
        <v>0</v>
      </c>
      <c r="V305" s="157">
        <f t="shared" si="34"/>
        <v>0</v>
      </c>
      <c r="W305" s="157"/>
      <c r="X305" s="157" t="s">
        <v>288</v>
      </c>
      <c r="Y305" s="157" t="s">
        <v>289</v>
      </c>
      <c r="Z305" s="146"/>
      <c r="AA305" s="146"/>
      <c r="AB305" s="146"/>
      <c r="AC305" s="146"/>
      <c r="AD305" s="146"/>
      <c r="AE305" s="146"/>
      <c r="AF305" s="146"/>
      <c r="AG305" s="146" t="s">
        <v>290</v>
      </c>
      <c r="AH305" s="146"/>
      <c r="AI305" s="146"/>
      <c r="AJ305" s="146"/>
      <c r="AK305" s="146"/>
      <c r="AL305" s="146"/>
      <c r="AM305" s="146"/>
      <c r="AN305" s="146"/>
      <c r="AO305" s="146"/>
      <c r="AP305" s="146"/>
      <c r="AQ305" s="146"/>
      <c r="AR305" s="146"/>
      <c r="AS305" s="146"/>
      <c r="AT305" s="146"/>
      <c r="AU305" s="146"/>
      <c r="AV305" s="146"/>
      <c r="AW305" s="146"/>
      <c r="AX305" s="146"/>
      <c r="AY305" s="146"/>
      <c r="AZ305" s="146"/>
      <c r="BA305" s="146"/>
      <c r="BB305" s="146"/>
      <c r="BC305" s="146"/>
      <c r="BD305" s="146"/>
      <c r="BE305" s="146"/>
      <c r="BF305" s="146"/>
      <c r="BG305" s="146"/>
      <c r="BH305" s="146"/>
    </row>
    <row r="306" spans="1:60" outlineLevel="1" x14ac:dyDescent="0.2">
      <c r="A306" s="174">
        <v>150</v>
      </c>
      <c r="B306" s="175" t="s">
        <v>1289</v>
      </c>
      <c r="C306" s="183" t="s">
        <v>1290</v>
      </c>
      <c r="D306" s="176" t="s">
        <v>350</v>
      </c>
      <c r="E306" s="177">
        <v>0.72</v>
      </c>
      <c r="F306" s="178"/>
      <c r="G306" s="179">
        <f t="shared" si="28"/>
        <v>0</v>
      </c>
      <c r="H306" s="178"/>
      <c r="I306" s="179">
        <f t="shared" si="29"/>
        <v>0</v>
      </c>
      <c r="J306" s="178"/>
      <c r="K306" s="179">
        <f t="shared" si="30"/>
        <v>0</v>
      </c>
      <c r="L306" s="179">
        <v>21</v>
      </c>
      <c r="M306" s="179">
        <f t="shared" si="31"/>
        <v>0</v>
      </c>
      <c r="N306" s="177">
        <v>0</v>
      </c>
      <c r="O306" s="177">
        <f t="shared" si="32"/>
        <v>0</v>
      </c>
      <c r="P306" s="177">
        <v>0</v>
      </c>
      <c r="Q306" s="177">
        <f t="shared" si="33"/>
        <v>0</v>
      </c>
      <c r="R306" s="179"/>
      <c r="S306" s="179" t="s">
        <v>286</v>
      </c>
      <c r="T306" s="180" t="s">
        <v>287</v>
      </c>
      <c r="U306" s="157">
        <v>0</v>
      </c>
      <c r="V306" s="157">
        <f t="shared" si="34"/>
        <v>0</v>
      </c>
      <c r="W306" s="157"/>
      <c r="X306" s="157" t="s">
        <v>288</v>
      </c>
      <c r="Y306" s="157" t="s">
        <v>289</v>
      </c>
      <c r="Z306" s="146"/>
      <c r="AA306" s="146"/>
      <c r="AB306" s="146"/>
      <c r="AC306" s="146"/>
      <c r="AD306" s="146"/>
      <c r="AE306" s="146"/>
      <c r="AF306" s="146"/>
      <c r="AG306" s="146" t="s">
        <v>290</v>
      </c>
      <c r="AH306" s="146"/>
      <c r="AI306" s="146"/>
      <c r="AJ306" s="146"/>
      <c r="AK306" s="146"/>
      <c r="AL306" s="146"/>
      <c r="AM306" s="146"/>
      <c r="AN306" s="146"/>
      <c r="AO306" s="146"/>
      <c r="AP306" s="146"/>
      <c r="AQ306" s="146"/>
      <c r="AR306" s="146"/>
      <c r="AS306" s="146"/>
      <c r="AT306" s="146"/>
      <c r="AU306" s="146"/>
      <c r="AV306" s="146"/>
      <c r="AW306" s="146"/>
      <c r="AX306" s="146"/>
      <c r="AY306" s="146"/>
      <c r="AZ306" s="146"/>
      <c r="BA306" s="146"/>
      <c r="BB306" s="146"/>
      <c r="BC306" s="146"/>
      <c r="BD306" s="146"/>
      <c r="BE306" s="146"/>
      <c r="BF306" s="146"/>
      <c r="BG306" s="146"/>
      <c r="BH306" s="146"/>
    </row>
    <row r="307" spans="1:60" outlineLevel="1" x14ac:dyDescent="0.2">
      <c r="A307" s="174">
        <v>151</v>
      </c>
      <c r="B307" s="175" t="s">
        <v>1291</v>
      </c>
      <c r="C307" s="183" t="s">
        <v>1292</v>
      </c>
      <c r="D307" s="176" t="s">
        <v>1280</v>
      </c>
      <c r="E307" s="177">
        <v>1.2</v>
      </c>
      <c r="F307" s="178"/>
      <c r="G307" s="179">
        <f t="shared" si="28"/>
        <v>0</v>
      </c>
      <c r="H307" s="178"/>
      <c r="I307" s="179">
        <f t="shared" si="29"/>
        <v>0</v>
      </c>
      <c r="J307" s="178"/>
      <c r="K307" s="179">
        <f t="shared" si="30"/>
        <v>0</v>
      </c>
      <c r="L307" s="179">
        <v>21</v>
      </c>
      <c r="M307" s="179">
        <f t="shared" si="31"/>
        <v>0</v>
      </c>
      <c r="N307" s="177">
        <v>0</v>
      </c>
      <c r="O307" s="177">
        <f t="shared" si="32"/>
        <v>0</v>
      </c>
      <c r="P307" s="177">
        <v>0</v>
      </c>
      <c r="Q307" s="177">
        <f t="shared" si="33"/>
        <v>0</v>
      </c>
      <c r="R307" s="179"/>
      <c r="S307" s="179" t="s">
        <v>286</v>
      </c>
      <c r="T307" s="180" t="s">
        <v>287</v>
      </c>
      <c r="U307" s="157">
        <v>0</v>
      </c>
      <c r="V307" s="157">
        <f t="shared" si="34"/>
        <v>0</v>
      </c>
      <c r="W307" s="157"/>
      <c r="X307" s="157" t="s">
        <v>288</v>
      </c>
      <c r="Y307" s="157" t="s">
        <v>289</v>
      </c>
      <c r="Z307" s="146"/>
      <c r="AA307" s="146"/>
      <c r="AB307" s="146"/>
      <c r="AC307" s="146"/>
      <c r="AD307" s="146"/>
      <c r="AE307" s="146"/>
      <c r="AF307" s="146"/>
      <c r="AG307" s="146" t="s">
        <v>290</v>
      </c>
      <c r="AH307" s="146"/>
      <c r="AI307" s="146"/>
      <c r="AJ307" s="146"/>
      <c r="AK307" s="146"/>
      <c r="AL307" s="146"/>
      <c r="AM307" s="146"/>
      <c r="AN307" s="146"/>
      <c r="AO307" s="146"/>
      <c r="AP307" s="146"/>
      <c r="AQ307" s="146"/>
      <c r="AR307" s="146"/>
      <c r="AS307" s="146"/>
      <c r="AT307" s="146"/>
      <c r="AU307" s="146"/>
      <c r="AV307" s="146"/>
      <c r="AW307" s="146"/>
      <c r="AX307" s="146"/>
      <c r="AY307" s="146"/>
      <c r="AZ307" s="146"/>
      <c r="BA307" s="146"/>
      <c r="BB307" s="146"/>
      <c r="BC307" s="146"/>
      <c r="BD307" s="146"/>
      <c r="BE307" s="146"/>
      <c r="BF307" s="146"/>
      <c r="BG307" s="146"/>
      <c r="BH307" s="146"/>
    </row>
    <row r="308" spans="1:60" outlineLevel="1" x14ac:dyDescent="0.2">
      <c r="A308" s="174">
        <v>152</v>
      </c>
      <c r="B308" s="175" t="s">
        <v>1293</v>
      </c>
      <c r="C308" s="183" t="s">
        <v>1294</v>
      </c>
      <c r="D308" s="176" t="s">
        <v>639</v>
      </c>
      <c r="E308" s="177">
        <v>1</v>
      </c>
      <c r="F308" s="178"/>
      <c r="G308" s="179">
        <f t="shared" si="28"/>
        <v>0</v>
      </c>
      <c r="H308" s="178"/>
      <c r="I308" s="179">
        <f t="shared" si="29"/>
        <v>0</v>
      </c>
      <c r="J308" s="178"/>
      <c r="K308" s="179">
        <f t="shared" si="30"/>
        <v>0</v>
      </c>
      <c r="L308" s="179">
        <v>21</v>
      </c>
      <c r="M308" s="179">
        <f t="shared" si="31"/>
        <v>0</v>
      </c>
      <c r="N308" s="177">
        <v>0</v>
      </c>
      <c r="O308" s="177">
        <f t="shared" si="32"/>
        <v>0</v>
      </c>
      <c r="P308" s="177">
        <v>0</v>
      </c>
      <c r="Q308" s="177">
        <f t="shared" si="33"/>
        <v>0</v>
      </c>
      <c r="R308" s="179"/>
      <c r="S308" s="179" t="s">
        <v>286</v>
      </c>
      <c r="T308" s="180" t="s">
        <v>287</v>
      </c>
      <c r="U308" s="157">
        <v>0</v>
      </c>
      <c r="V308" s="157">
        <f t="shared" si="34"/>
        <v>0</v>
      </c>
      <c r="W308" s="157"/>
      <c r="X308" s="157" t="s">
        <v>288</v>
      </c>
      <c r="Y308" s="157" t="s">
        <v>289</v>
      </c>
      <c r="Z308" s="146"/>
      <c r="AA308" s="146"/>
      <c r="AB308" s="146"/>
      <c r="AC308" s="146"/>
      <c r="AD308" s="146"/>
      <c r="AE308" s="146"/>
      <c r="AF308" s="146"/>
      <c r="AG308" s="146" t="s">
        <v>290</v>
      </c>
      <c r="AH308" s="146"/>
      <c r="AI308" s="146"/>
      <c r="AJ308" s="146"/>
      <c r="AK308" s="146"/>
      <c r="AL308" s="146"/>
      <c r="AM308" s="146"/>
      <c r="AN308" s="146"/>
      <c r="AO308" s="146"/>
      <c r="AP308" s="146"/>
      <c r="AQ308" s="146"/>
      <c r="AR308" s="146"/>
      <c r="AS308" s="146"/>
      <c r="AT308" s="146"/>
      <c r="AU308" s="146"/>
      <c r="AV308" s="146"/>
      <c r="AW308" s="146"/>
      <c r="AX308" s="146"/>
      <c r="AY308" s="146"/>
      <c r="AZ308" s="146"/>
      <c r="BA308" s="146"/>
      <c r="BB308" s="146"/>
      <c r="BC308" s="146"/>
      <c r="BD308" s="146"/>
      <c r="BE308" s="146"/>
      <c r="BF308" s="146"/>
      <c r="BG308" s="146"/>
      <c r="BH308" s="146"/>
    </row>
    <row r="309" spans="1:60" outlineLevel="1" x14ac:dyDescent="0.2">
      <c r="A309" s="167">
        <v>153</v>
      </c>
      <c r="B309" s="168" t="s">
        <v>1295</v>
      </c>
      <c r="C309" s="184" t="s">
        <v>1296</v>
      </c>
      <c r="D309" s="169" t="s">
        <v>1297</v>
      </c>
      <c r="E309" s="170">
        <v>244.44</v>
      </c>
      <c r="F309" s="171"/>
      <c r="G309" s="172">
        <f t="shared" si="28"/>
        <v>0</v>
      </c>
      <c r="H309" s="171"/>
      <c r="I309" s="172">
        <f t="shared" si="29"/>
        <v>0</v>
      </c>
      <c r="J309" s="171"/>
      <c r="K309" s="172">
        <f t="shared" si="30"/>
        <v>0</v>
      </c>
      <c r="L309" s="172">
        <v>21</v>
      </c>
      <c r="M309" s="172">
        <f t="shared" si="31"/>
        <v>0</v>
      </c>
      <c r="N309" s="170">
        <v>1E-3</v>
      </c>
      <c r="O309" s="170">
        <f t="shared" si="32"/>
        <v>0.24</v>
      </c>
      <c r="P309" s="170">
        <v>0</v>
      </c>
      <c r="Q309" s="170">
        <f t="shared" si="33"/>
        <v>0</v>
      </c>
      <c r="R309" s="172" t="s">
        <v>401</v>
      </c>
      <c r="S309" s="172" t="s">
        <v>302</v>
      </c>
      <c r="T309" s="173" t="s">
        <v>351</v>
      </c>
      <c r="U309" s="157">
        <v>0</v>
      </c>
      <c r="V309" s="157">
        <f t="shared" si="34"/>
        <v>0</v>
      </c>
      <c r="W309" s="157"/>
      <c r="X309" s="157" t="s">
        <v>402</v>
      </c>
      <c r="Y309" s="157" t="s">
        <v>289</v>
      </c>
      <c r="Z309" s="146"/>
      <c r="AA309" s="146"/>
      <c r="AB309" s="146"/>
      <c r="AC309" s="146"/>
      <c r="AD309" s="146"/>
      <c r="AE309" s="146"/>
      <c r="AF309" s="146"/>
      <c r="AG309" s="146" t="s">
        <v>403</v>
      </c>
      <c r="AH309" s="146"/>
      <c r="AI309" s="146"/>
      <c r="AJ309" s="146"/>
      <c r="AK309" s="146"/>
      <c r="AL309" s="146"/>
      <c r="AM309" s="146"/>
      <c r="AN309" s="146"/>
      <c r="AO309" s="146"/>
      <c r="AP309" s="146"/>
      <c r="AQ309" s="146"/>
      <c r="AR309" s="146"/>
      <c r="AS309" s="146"/>
      <c r="AT309" s="146"/>
      <c r="AU309" s="146"/>
      <c r="AV309" s="146"/>
      <c r="AW309" s="146"/>
      <c r="AX309" s="146"/>
      <c r="AY309" s="146"/>
      <c r="AZ309" s="146"/>
      <c r="BA309" s="146"/>
      <c r="BB309" s="146"/>
      <c r="BC309" s="146"/>
      <c r="BD309" s="146"/>
      <c r="BE309" s="146"/>
      <c r="BF309" s="146"/>
      <c r="BG309" s="146"/>
      <c r="BH309" s="146"/>
    </row>
    <row r="310" spans="1:60" outlineLevel="2" x14ac:dyDescent="0.2">
      <c r="A310" s="153"/>
      <c r="B310" s="154"/>
      <c r="C310" s="192" t="s">
        <v>1298</v>
      </c>
      <c r="D310" s="188"/>
      <c r="E310" s="189">
        <v>244.44</v>
      </c>
      <c r="F310" s="157"/>
      <c r="G310" s="157"/>
      <c r="H310" s="157"/>
      <c r="I310" s="157"/>
      <c r="J310" s="157"/>
      <c r="K310" s="157"/>
      <c r="L310" s="157"/>
      <c r="M310" s="157"/>
      <c r="N310" s="156"/>
      <c r="O310" s="156"/>
      <c r="P310" s="156"/>
      <c r="Q310" s="156"/>
      <c r="R310" s="157"/>
      <c r="S310" s="157"/>
      <c r="T310" s="157"/>
      <c r="U310" s="157"/>
      <c r="V310" s="157"/>
      <c r="W310" s="157"/>
      <c r="X310" s="157"/>
      <c r="Y310" s="157"/>
      <c r="Z310" s="146"/>
      <c r="AA310" s="146"/>
      <c r="AB310" s="146"/>
      <c r="AC310" s="146"/>
      <c r="AD310" s="146"/>
      <c r="AE310" s="146"/>
      <c r="AF310" s="146"/>
      <c r="AG310" s="146" t="s">
        <v>353</v>
      </c>
      <c r="AH310" s="146">
        <v>0</v>
      </c>
      <c r="AI310" s="146"/>
      <c r="AJ310" s="146"/>
      <c r="AK310" s="146"/>
      <c r="AL310" s="146"/>
      <c r="AM310" s="146"/>
      <c r="AN310" s="146"/>
      <c r="AO310" s="146"/>
      <c r="AP310" s="146"/>
      <c r="AQ310" s="146"/>
      <c r="AR310" s="146"/>
      <c r="AS310" s="146"/>
      <c r="AT310" s="146"/>
      <c r="AU310" s="146"/>
      <c r="AV310" s="146"/>
      <c r="AW310" s="146"/>
      <c r="AX310" s="146"/>
      <c r="AY310" s="146"/>
      <c r="AZ310" s="146"/>
      <c r="BA310" s="146"/>
      <c r="BB310" s="146"/>
      <c r="BC310" s="146"/>
      <c r="BD310" s="146"/>
      <c r="BE310" s="146"/>
      <c r="BF310" s="146"/>
      <c r="BG310" s="146"/>
      <c r="BH310" s="146"/>
    </row>
    <row r="311" spans="1:60" ht="22.5" outlineLevel="1" x14ac:dyDescent="0.2">
      <c r="A311" s="167">
        <v>154</v>
      </c>
      <c r="B311" s="168" t="s">
        <v>1299</v>
      </c>
      <c r="C311" s="184" t="s">
        <v>1300</v>
      </c>
      <c r="D311" s="169" t="s">
        <v>350</v>
      </c>
      <c r="E311" s="170">
        <v>15.714</v>
      </c>
      <c r="F311" s="171"/>
      <c r="G311" s="172">
        <f>ROUND(E311*F311,2)</f>
        <v>0</v>
      </c>
      <c r="H311" s="171"/>
      <c r="I311" s="172">
        <f>ROUND(E311*H311,2)</f>
        <v>0</v>
      </c>
      <c r="J311" s="171"/>
      <c r="K311" s="172">
        <f>ROUND(E311*J311,2)</f>
        <v>0</v>
      </c>
      <c r="L311" s="172">
        <v>21</v>
      </c>
      <c r="M311" s="172">
        <f>G311*(1+L311/100)</f>
        <v>0</v>
      </c>
      <c r="N311" s="170">
        <v>1.9199999999999998E-2</v>
      </c>
      <c r="O311" s="170">
        <f>ROUND(E311*N311,2)</f>
        <v>0.3</v>
      </c>
      <c r="P311" s="170">
        <v>0</v>
      </c>
      <c r="Q311" s="170">
        <f>ROUND(E311*P311,2)</f>
        <v>0</v>
      </c>
      <c r="R311" s="172" t="s">
        <v>401</v>
      </c>
      <c r="S311" s="172" t="s">
        <v>302</v>
      </c>
      <c r="T311" s="173" t="s">
        <v>351</v>
      </c>
      <c r="U311" s="157">
        <v>0</v>
      </c>
      <c r="V311" s="157">
        <f>ROUND(E311*U311,2)</f>
        <v>0</v>
      </c>
      <c r="W311" s="157"/>
      <c r="X311" s="157" t="s">
        <v>402</v>
      </c>
      <c r="Y311" s="157" t="s">
        <v>289</v>
      </c>
      <c r="Z311" s="146"/>
      <c r="AA311" s="146"/>
      <c r="AB311" s="146"/>
      <c r="AC311" s="146"/>
      <c r="AD311" s="146"/>
      <c r="AE311" s="146"/>
      <c r="AF311" s="146"/>
      <c r="AG311" s="146" t="s">
        <v>403</v>
      </c>
      <c r="AH311" s="146"/>
      <c r="AI311" s="146"/>
      <c r="AJ311" s="146"/>
      <c r="AK311" s="146"/>
      <c r="AL311" s="146"/>
      <c r="AM311" s="146"/>
      <c r="AN311" s="146"/>
      <c r="AO311" s="146"/>
      <c r="AP311" s="146"/>
      <c r="AQ311" s="146"/>
      <c r="AR311" s="146"/>
      <c r="AS311" s="146"/>
      <c r="AT311" s="146"/>
      <c r="AU311" s="146"/>
      <c r="AV311" s="146"/>
      <c r="AW311" s="146"/>
      <c r="AX311" s="146"/>
      <c r="AY311" s="146"/>
      <c r="AZ311" s="146"/>
      <c r="BA311" s="146"/>
      <c r="BB311" s="146"/>
      <c r="BC311" s="146"/>
      <c r="BD311" s="146"/>
      <c r="BE311" s="146"/>
      <c r="BF311" s="146"/>
      <c r="BG311" s="146"/>
      <c r="BH311" s="146"/>
    </row>
    <row r="312" spans="1:60" outlineLevel="2" x14ac:dyDescent="0.2">
      <c r="A312" s="153"/>
      <c r="B312" s="154"/>
      <c r="C312" s="192" t="s">
        <v>1301</v>
      </c>
      <c r="D312" s="188"/>
      <c r="E312" s="189">
        <v>14.55</v>
      </c>
      <c r="F312" s="157"/>
      <c r="G312" s="157"/>
      <c r="H312" s="157"/>
      <c r="I312" s="157"/>
      <c r="J312" s="157"/>
      <c r="K312" s="157"/>
      <c r="L312" s="157"/>
      <c r="M312" s="157"/>
      <c r="N312" s="156"/>
      <c r="O312" s="156"/>
      <c r="P312" s="156"/>
      <c r="Q312" s="156"/>
      <c r="R312" s="157"/>
      <c r="S312" s="157"/>
      <c r="T312" s="157"/>
      <c r="U312" s="157"/>
      <c r="V312" s="157"/>
      <c r="W312" s="157"/>
      <c r="X312" s="157"/>
      <c r="Y312" s="157"/>
      <c r="Z312" s="146"/>
      <c r="AA312" s="146"/>
      <c r="AB312" s="146"/>
      <c r="AC312" s="146"/>
      <c r="AD312" s="146"/>
      <c r="AE312" s="146"/>
      <c r="AF312" s="146"/>
      <c r="AG312" s="146" t="s">
        <v>353</v>
      </c>
      <c r="AH312" s="146">
        <v>5</v>
      </c>
      <c r="AI312" s="146"/>
      <c r="AJ312" s="146"/>
      <c r="AK312" s="146"/>
      <c r="AL312" s="146"/>
      <c r="AM312" s="146"/>
      <c r="AN312" s="146"/>
      <c r="AO312" s="146"/>
      <c r="AP312" s="146"/>
      <c r="AQ312" s="146"/>
      <c r="AR312" s="146"/>
      <c r="AS312" s="146"/>
      <c r="AT312" s="146"/>
      <c r="AU312" s="146"/>
      <c r="AV312" s="146"/>
      <c r="AW312" s="146"/>
      <c r="AX312" s="146"/>
      <c r="AY312" s="146"/>
      <c r="AZ312" s="146"/>
      <c r="BA312" s="146"/>
      <c r="BB312" s="146"/>
      <c r="BC312" s="146"/>
      <c r="BD312" s="146"/>
      <c r="BE312" s="146"/>
      <c r="BF312" s="146"/>
      <c r="BG312" s="146"/>
      <c r="BH312" s="146"/>
    </row>
    <row r="313" spans="1:60" outlineLevel="3" x14ac:dyDescent="0.2">
      <c r="A313" s="153"/>
      <c r="B313" s="154"/>
      <c r="C313" s="193" t="s">
        <v>1174</v>
      </c>
      <c r="D313" s="190"/>
      <c r="E313" s="191">
        <v>1.1639999999999999</v>
      </c>
      <c r="F313" s="157"/>
      <c r="G313" s="157"/>
      <c r="H313" s="157"/>
      <c r="I313" s="157"/>
      <c r="J313" s="157"/>
      <c r="K313" s="157"/>
      <c r="L313" s="157"/>
      <c r="M313" s="157"/>
      <c r="N313" s="156"/>
      <c r="O313" s="156"/>
      <c r="P313" s="156"/>
      <c r="Q313" s="156"/>
      <c r="R313" s="157"/>
      <c r="S313" s="157"/>
      <c r="T313" s="157"/>
      <c r="U313" s="157"/>
      <c r="V313" s="157"/>
      <c r="W313" s="157"/>
      <c r="X313" s="157"/>
      <c r="Y313" s="157"/>
      <c r="Z313" s="146"/>
      <c r="AA313" s="146"/>
      <c r="AB313" s="146"/>
      <c r="AC313" s="146"/>
      <c r="AD313" s="146"/>
      <c r="AE313" s="146"/>
      <c r="AF313" s="146"/>
      <c r="AG313" s="146" t="s">
        <v>353</v>
      </c>
      <c r="AH313" s="146">
        <v>4</v>
      </c>
      <c r="AI313" s="146"/>
      <c r="AJ313" s="146"/>
      <c r="AK313" s="146"/>
      <c r="AL313" s="146"/>
      <c r="AM313" s="146"/>
      <c r="AN313" s="146"/>
      <c r="AO313" s="146"/>
      <c r="AP313" s="146"/>
      <c r="AQ313" s="146"/>
      <c r="AR313" s="146"/>
      <c r="AS313" s="146"/>
      <c r="AT313" s="146"/>
      <c r="AU313" s="146"/>
      <c r="AV313" s="146"/>
      <c r="AW313" s="146"/>
      <c r="AX313" s="146"/>
      <c r="AY313" s="146"/>
      <c r="AZ313" s="146"/>
      <c r="BA313" s="146"/>
      <c r="BB313" s="146"/>
      <c r="BC313" s="146"/>
      <c r="BD313" s="146"/>
      <c r="BE313" s="146"/>
      <c r="BF313" s="146"/>
      <c r="BG313" s="146"/>
      <c r="BH313" s="146"/>
    </row>
    <row r="314" spans="1:60" ht="22.5" outlineLevel="1" x14ac:dyDescent="0.2">
      <c r="A314" s="167">
        <v>155</v>
      </c>
      <c r="B314" s="168" t="s">
        <v>1302</v>
      </c>
      <c r="C314" s="184" t="s">
        <v>1303</v>
      </c>
      <c r="D314" s="169" t="s">
        <v>350</v>
      </c>
      <c r="E314" s="170">
        <v>15.714</v>
      </c>
      <c r="F314" s="171"/>
      <c r="G314" s="172">
        <f>ROUND(E314*F314,2)</f>
        <v>0</v>
      </c>
      <c r="H314" s="171"/>
      <c r="I314" s="172">
        <f>ROUND(E314*H314,2)</f>
        <v>0</v>
      </c>
      <c r="J314" s="171"/>
      <c r="K314" s="172">
        <f>ROUND(E314*J314,2)</f>
        <v>0</v>
      </c>
      <c r="L314" s="172">
        <v>21</v>
      </c>
      <c r="M314" s="172">
        <f>G314*(1+L314/100)</f>
        <v>0</v>
      </c>
      <c r="N314" s="170">
        <v>1.9199999999999998E-2</v>
      </c>
      <c r="O314" s="170">
        <f>ROUND(E314*N314,2)</f>
        <v>0.3</v>
      </c>
      <c r="P314" s="170">
        <v>0</v>
      </c>
      <c r="Q314" s="170">
        <f>ROUND(E314*P314,2)</f>
        <v>0</v>
      </c>
      <c r="R314" s="172" t="s">
        <v>401</v>
      </c>
      <c r="S314" s="172" t="s">
        <v>302</v>
      </c>
      <c r="T314" s="173" t="s">
        <v>351</v>
      </c>
      <c r="U314" s="157">
        <v>0</v>
      </c>
      <c r="V314" s="157">
        <f>ROUND(E314*U314,2)</f>
        <v>0</v>
      </c>
      <c r="W314" s="157"/>
      <c r="X314" s="157" t="s">
        <v>402</v>
      </c>
      <c r="Y314" s="157" t="s">
        <v>289</v>
      </c>
      <c r="Z314" s="146"/>
      <c r="AA314" s="146"/>
      <c r="AB314" s="146"/>
      <c r="AC314" s="146"/>
      <c r="AD314" s="146"/>
      <c r="AE314" s="146"/>
      <c r="AF314" s="146"/>
      <c r="AG314" s="146" t="s">
        <v>403</v>
      </c>
      <c r="AH314" s="146"/>
      <c r="AI314" s="146"/>
      <c r="AJ314" s="146"/>
      <c r="AK314" s="146"/>
      <c r="AL314" s="146"/>
      <c r="AM314" s="146"/>
      <c r="AN314" s="146"/>
      <c r="AO314" s="146"/>
      <c r="AP314" s="146"/>
      <c r="AQ314" s="146"/>
      <c r="AR314" s="146"/>
      <c r="AS314" s="146"/>
      <c r="AT314" s="146"/>
      <c r="AU314" s="146"/>
      <c r="AV314" s="146"/>
      <c r="AW314" s="146"/>
      <c r="AX314" s="146"/>
      <c r="AY314" s="146"/>
      <c r="AZ314" s="146"/>
      <c r="BA314" s="146"/>
      <c r="BB314" s="146"/>
      <c r="BC314" s="146"/>
      <c r="BD314" s="146"/>
      <c r="BE314" s="146"/>
      <c r="BF314" s="146"/>
      <c r="BG314" s="146"/>
      <c r="BH314" s="146"/>
    </row>
    <row r="315" spans="1:60" outlineLevel="2" x14ac:dyDescent="0.2">
      <c r="A315" s="153"/>
      <c r="B315" s="154"/>
      <c r="C315" s="192" t="s">
        <v>1301</v>
      </c>
      <c r="D315" s="188"/>
      <c r="E315" s="189">
        <v>14.55</v>
      </c>
      <c r="F315" s="157"/>
      <c r="G315" s="157"/>
      <c r="H315" s="157"/>
      <c r="I315" s="157"/>
      <c r="J315" s="157"/>
      <c r="K315" s="157"/>
      <c r="L315" s="157"/>
      <c r="M315" s="157"/>
      <c r="N315" s="156"/>
      <c r="O315" s="156"/>
      <c r="P315" s="156"/>
      <c r="Q315" s="156"/>
      <c r="R315" s="157"/>
      <c r="S315" s="157"/>
      <c r="T315" s="157"/>
      <c r="U315" s="157"/>
      <c r="V315" s="157"/>
      <c r="W315" s="157"/>
      <c r="X315" s="157"/>
      <c r="Y315" s="157"/>
      <c r="Z315" s="146"/>
      <c r="AA315" s="146"/>
      <c r="AB315" s="146"/>
      <c r="AC315" s="146"/>
      <c r="AD315" s="146"/>
      <c r="AE315" s="146"/>
      <c r="AF315" s="146"/>
      <c r="AG315" s="146" t="s">
        <v>353</v>
      </c>
      <c r="AH315" s="146">
        <v>5</v>
      </c>
      <c r="AI315" s="146"/>
      <c r="AJ315" s="146"/>
      <c r="AK315" s="146"/>
      <c r="AL315" s="146"/>
      <c r="AM315" s="146"/>
      <c r="AN315" s="146"/>
      <c r="AO315" s="146"/>
      <c r="AP315" s="146"/>
      <c r="AQ315" s="146"/>
      <c r="AR315" s="146"/>
      <c r="AS315" s="146"/>
      <c r="AT315" s="146"/>
      <c r="AU315" s="146"/>
      <c r="AV315" s="146"/>
      <c r="AW315" s="146"/>
      <c r="AX315" s="146"/>
      <c r="AY315" s="146"/>
      <c r="AZ315" s="146"/>
      <c r="BA315" s="146"/>
      <c r="BB315" s="146"/>
      <c r="BC315" s="146"/>
      <c r="BD315" s="146"/>
      <c r="BE315" s="146"/>
      <c r="BF315" s="146"/>
      <c r="BG315" s="146"/>
      <c r="BH315" s="146"/>
    </row>
    <row r="316" spans="1:60" outlineLevel="3" x14ac:dyDescent="0.2">
      <c r="A316" s="153"/>
      <c r="B316" s="154"/>
      <c r="C316" s="193" t="s">
        <v>1174</v>
      </c>
      <c r="D316" s="190"/>
      <c r="E316" s="191">
        <v>1.1639999999999999</v>
      </c>
      <c r="F316" s="157"/>
      <c r="G316" s="157"/>
      <c r="H316" s="157"/>
      <c r="I316" s="157"/>
      <c r="J316" s="157"/>
      <c r="K316" s="157"/>
      <c r="L316" s="157"/>
      <c r="M316" s="157"/>
      <c r="N316" s="156"/>
      <c r="O316" s="156"/>
      <c r="P316" s="156"/>
      <c r="Q316" s="156"/>
      <c r="R316" s="157"/>
      <c r="S316" s="157"/>
      <c r="T316" s="157"/>
      <c r="U316" s="157"/>
      <c r="V316" s="157"/>
      <c r="W316" s="157"/>
      <c r="X316" s="157"/>
      <c r="Y316" s="157"/>
      <c r="Z316" s="146"/>
      <c r="AA316" s="146"/>
      <c r="AB316" s="146"/>
      <c r="AC316" s="146"/>
      <c r="AD316" s="146"/>
      <c r="AE316" s="146"/>
      <c r="AF316" s="146"/>
      <c r="AG316" s="146" t="s">
        <v>353</v>
      </c>
      <c r="AH316" s="146">
        <v>4</v>
      </c>
      <c r="AI316" s="146"/>
      <c r="AJ316" s="146"/>
      <c r="AK316" s="146"/>
      <c r="AL316" s="146"/>
      <c r="AM316" s="146"/>
      <c r="AN316" s="146"/>
      <c r="AO316" s="146"/>
      <c r="AP316" s="146"/>
      <c r="AQ316" s="146"/>
      <c r="AR316" s="146"/>
      <c r="AS316" s="146"/>
      <c r="AT316" s="146"/>
      <c r="AU316" s="146"/>
      <c r="AV316" s="146"/>
      <c r="AW316" s="146"/>
      <c r="AX316" s="146"/>
      <c r="AY316" s="146"/>
      <c r="AZ316" s="146"/>
      <c r="BA316" s="146"/>
      <c r="BB316" s="146"/>
      <c r="BC316" s="146"/>
      <c r="BD316" s="146"/>
      <c r="BE316" s="146"/>
      <c r="BF316" s="146"/>
      <c r="BG316" s="146"/>
      <c r="BH316" s="146"/>
    </row>
    <row r="317" spans="1:60" outlineLevel="1" x14ac:dyDescent="0.2">
      <c r="A317" s="167">
        <v>156</v>
      </c>
      <c r="B317" s="168" t="s">
        <v>1304</v>
      </c>
      <c r="C317" s="184" t="s">
        <v>1305</v>
      </c>
      <c r="D317" s="169" t="s">
        <v>457</v>
      </c>
      <c r="E317" s="170">
        <v>43.556399999999996</v>
      </c>
      <c r="F317" s="171"/>
      <c r="G317" s="172">
        <f>ROUND(E317*F317,2)</f>
        <v>0</v>
      </c>
      <c r="H317" s="171"/>
      <c r="I317" s="172">
        <f>ROUND(E317*H317,2)</f>
        <v>0</v>
      </c>
      <c r="J317" s="171"/>
      <c r="K317" s="172">
        <f>ROUND(E317*J317,2)</f>
        <v>0</v>
      </c>
      <c r="L317" s="172">
        <v>21</v>
      </c>
      <c r="M317" s="172">
        <f>G317*(1+L317/100)</f>
        <v>0</v>
      </c>
      <c r="N317" s="170">
        <v>1.2199999999999999E-3</v>
      </c>
      <c r="O317" s="170">
        <f>ROUND(E317*N317,2)</f>
        <v>0.05</v>
      </c>
      <c r="P317" s="170">
        <v>0</v>
      </c>
      <c r="Q317" s="170">
        <f>ROUND(E317*P317,2)</f>
        <v>0</v>
      </c>
      <c r="R317" s="172" t="s">
        <v>401</v>
      </c>
      <c r="S317" s="172" t="s">
        <v>302</v>
      </c>
      <c r="T317" s="173" t="s">
        <v>351</v>
      </c>
      <c r="U317" s="157">
        <v>0</v>
      </c>
      <c r="V317" s="157">
        <f>ROUND(E317*U317,2)</f>
        <v>0</v>
      </c>
      <c r="W317" s="157"/>
      <c r="X317" s="157" t="s">
        <v>402</v>
      </c>
      <c r="Y317" s="157" t="s">
        <v>289</v>
      </c>
      <c r="Z317" s="146"/>
      <c r="AA317" s="146"/>
      <c r="AB317" s="146"/>
      <c r="AC317" s="146"/>
      <c r="AD317" s="146"/>
      <c r="AE317" s="146"/>
      <c r="AF317" s="146"/>
      <c r="AG317" s="146" t="s">
        <v>403</v>
      </c>
      <c r="AH317" s="146"/>
      <c r="AI317" s="146"/>
      <c r="AJ317" s="146"/>
      <c r="AK317" s="146"/>
      <c r="AL317" s="146"/>
      <c r="AM317" s="146"/>
      <c r="AN317" s="146"/>
      <c r="AO317" s="146"/>
      <c r="AP317" s="146"/>
      <c r="AQ317" s="146"/>
      <c r="AR317" s="146"/>
      <c r="AS317" s="146"/>
      <c r="AT317" s="146"/>
      <c r="AU317" s="146"/>
      <c r="AV317" s="146"/>
      <c r="AW317" s="146"/>
      <c r="AX317" s="146"/>
      <c r="AY317" s="146"/>
      <c r="AZ317" s="146"/>
      <c r="BA317" s="146"/>
      <c r="BB317" s="146"/>
      <c r="BC317" s="146"/>
      <c r="BD317" s="146"/>
      <c r="BE317" s="146"/>
      <c r="BF317" s="146"/>
      <c r="BG317" s="146"/>
      <c r="BH317" s="146"/>
    </row>
    <row r="318" spans="1:60" outlineLevel="2" x14ac:dyDescent="0.2">
      <c r="A318" s="153"/>
      <c r="B318" s="154"/>
      <c r="C318" s="192" t="s">
        <v>1306</v>
      </c>
      <c r="D318" s="188"/>
      <c r="E318" s="189">
        <v>40.33</v>
      </c>
      <c r="F318" s="157"/>
      <c r="G318" s="157"/>
      <c r="H318" s="157"/>
      <c r="I318" s="157"/>
      <c r="J318" s="157"/>
      <c r="K318" s="157"/>
      <c r="L318" s="157"/>
      <c r="M318" s="157"/>
      <c r="N318" s="156"/>
      <c r="O318" s="156"/>
      <c r="P318" s="156"/>
      <c r="Q318" s="156"/>
      <c r="R318" s="157"/>
      <c r="S318" s="157"/>
      <c r="T318" s="157"/>
      <c r="U318" s="157"/>
      <c r="V318" s="157"/>
      <c r="W318" s="157"/>
      <c r="X318" s="157"/>
      <c r="Y318" s="157"/>
      <c r="Z318" s="146"/>
      <c r="AA318" s="146"/>
      <c r="AB318" s="146"/>
      <c r="AC318" s="146"/>
      <c r="AD318" s="146"/>
      <c r="AE318" s="146"/>
      <c r="AF318" s="146"/>
      <c r="AG318" s="146" t="s">
        <v>353</v>
      </c>
      <c r="AH318" s="146">
        <v>0</v>
      </c>
      <c r="AI318" s="146"/>
      <c r="AJ318" s="146"/>
      <c r="AK318" s="146"/>
      <c r="AL318" s="146"/>
      <c r="AM318" s="146"/>
      <c r="AN318" s="146"/>
      <c r="AO318" s="146"/>
      <c r="AP318" s="146"/>
      <c r="AQ318" s="146"/>
      <c r="AR318" s="146"/>
      <c r="AS318" s="146"/>
      <c r="AT318" s="146"/>
      <c r="AU318" s="146"/>
      <c r="AV318" s="146"/>
      <c r="AW318" s="146"/>
      <c r="AX318" s="146"/>
      <c r="AY318" s="146"/>
      <c r="AZ318" s="146"/>
      <c r="BA318" s="146"/>
      <c r="BB318" s="146"/>
      <c r="BC318" s="146"/>
      <c r="BD318" s="146"/>
      <c r="BE318" s="146"/>
      <c r="BF318" s="146"/>
      <c r="BG318" s="146"/>
      <c r="BH318" s="146"/>
    </row>
    <row r="319" spans="1:60" outlineLevel="3" x14ac:dyDescent="0.2">
      <c r="A319" s="153"/>
      <c r="B319" s="154"/>
      <c r="C319" s="193" t="s">
        <v>1174</v>
      </c>
      <c r="D319" s="190"/>
      <c r="E319" s="191">
        <v>3.2263999999999999</v>
      </c>
      <c r="F319" s="157"/>
      <c r="G319" s="157"/>
      <c r="H319" s="157"/>
      <c r="I319" s="157"/>
      <c r="J319" s="157"/>
      <c r="K319" s="157"/>
      <c r="L319" s="157"/>
      <c r="M319" s="157"/>
      <c r="N319" s="156"/>
      <c r="O319" s="156"/>
      <c r="P319" s="156"/>
      <c r="Q319" s="156"/>
      <c r="R319" s="157"/>
      <c r="S319" s="157"/>
      <c r="T319" s="157"/>
      <c r="U319" s="157"/>
      <c r="V319" s="157"/>
      <c r="W319" s="157"/>
      <c r="X319" s="157"/>
      <c r="Y319" s="157"/>
      <c r="Z319" s="146"/>
      <c r="AA319" s="146"/>
      <c r="AB319" s="146"/>
      <c r="AC319" s="146"/>
      <c r="AD319" s="146"/>
      <c r="AE319" s="146"/>
      <c r="AF319" s="146"/>
      <c r="AG319" s="146" t="s">
        <v>353</v>
      </c>
      <c r="AH319" s="146">
        <v>4</v>
      </c>
      <c r="AI319" s="146"/>
      <c r="AJ319" s="146"/>
      <c r="AK319" s="146"/>
      <c r="AL319" s="146"/>
      <c r="AM319" s="146"/>
      <c r="AN319" s="146"/>
      <c r="AO319" s="146"/>
      <c r="AP319" s="146"/>
      <c r="AQ319" s="146"/>
      <c r="AR319" s="146"/>
      <c r="AS319" s="146"/>
      <c r="AT319" s="146"/>
      <c r="AU319" s="146"/>
      <c r="AV319" s="146"/>
      <c r="AW319" s="146"/>
      <c r="AX319" s="146"/>
      <c r="AY319" s="146"/>
      <c r="AZ319" s="146"/>
      <c r="BA319" s="146"/>
      <c r="BB319" s="146"/>
      <c r="BC319" s="146"/>
      <c r="BD319" s="146"/>
      <c r="BE319" s="146"/>
      <c r="BF319" s="146"/>
      <c r="BG319" s="146"/>
      <c r="BH319" s="146"/>
    </row>
    <row r="320" spans="1:60" outlineLevel="1" x14ac:dyDescent="0.2">
      <c r="A320" s="153">
        <v>157</v>
      </c>
      <c r="B320" s="154" t="s">
        <v>1307</v>
      </c>
      <c r="C320" s="195" t="s">
        <v>1308</v>
      </c>
      <c r="D320" s="155" t="s">
        <v>0</v>
      </c>
      <c r="E320" s="194"/>
      <c r="F320" s="158"/>
      <c r="G320" s="157">
        <f>ROUND(E320*F320,2)</f>
        <v>0</v>
      </c>
      <c r="H320" s="158"/>
      <c r="I320" s="157">
        <f>ROUND(E320*H320,2)</f>
        <v>0</v>
      </c>
      <c r="J320" s="158"/>
      <c r="K320" s="157">
        <f>ROUND(E320*J320,2)</f>
        <v>0</v>
      </c>
      <c r="L320" s="157">
        <v>21</v>
      </c>
      <c r="M320" s="157">
        <f>G320*(1+L320/100)</f>
        <v>0</v>
      </c>
      <c r="N320" s="156">
        <v>0</v>
      </c>
      <c r="O320" s="156">
        <f>ROUND(E320*N320,2)</f>
        <v>0</v>
      </c>
      <c r="P320" s="156">
        <v>0</v>
      </c>
      <c r="Q320" s="156">
        <f>ROUND(E320*P320,2)</f>
        <v>0</v>
      </c>
      <c r="R320" s="157"/>
      <c r="S320" s="157" t="s">
        <v>302</v>
      </c>
      <c r="T320" s="157" t="s">
        <v>351</v>
      </c>
      <c r="U320" s="157">
        <v>0</v>
      </c>
      <c r="V320" s="157">
        <f>ROUND(E320*U320,2)</f>
        <v>0</v>
      </c>
      <c r="W320" s="157"/>
      <c r="X320" s="157" t="s">
        <v>496</v>
      </c>
      <c r="Y320" s="157" t="s">
        <v>289</v>
      </c>
      <c r="Z320" s="146"/>
      <c r="AA320" s="146"/>
      <c r="AB320" s="146"/>
      <c r="AC320" s="146"/>
      <c r="AD320" s="146"/>
      <c r="AE320" s="146"/>
      <c r="AF320" s="146"/>
      <c r="AG320" s="146" t="s">
        <v>497</v>
      </c>
      <c r="AH320" s="146"/>
      <c r="AI320" s="146"/>
      <c r="AJ320" s="146"/>
      <c r="AK320" s="146"/>
      <c r="AL320" s="146"/>
      <c r="AM320" s="146"/>
      <c r="AN320" s="146"/>
      <c r="AO320" s="146"/>
      <c r="AP320" s="146"/>
      <c r="AQ320" s="146"/>
      <c r="AR320" s="146"/>
      <c r="AS320" s="146"/>
      <c r="AT320" s="146"/>
      <c r="AU320" s="146"/>
      <c r="AV320" s="146"/>
      <c r="AW320" s="146"/>
      <c r="AX320" s="146"/>
      <c r="AY320" s="146"/>
      <c r="AZ320" s="146"/>
      <c r="BA320" s="146"/>
      <c r="BB320" s="146"/>
      <c r="BC320" s="146"/>
      <c r="BD320" s="146"/>
      <c r="BE320" s="146"/>
      <c r="BF320" s="146"/>
      <c r="BG320" s="146"/>
      <c r="BH320" s="146"/>
    </row>
    <row r="321" spans="1:60" x14ac:dyDescent="0.2">
      <c r="A321" s="160" t="s">
        <v>281</v>
      </c>
      <c r="B321" s="161" t="s">
        <v>228</v>
      </c>
      <c r="C321" s="182" t="s">
        <v>229</v>
      </c>
      <c r="D321" s="162"/>
      <c r="E321" s="163"/>
      <c r="F321" s="164"/>
      <c r="G321" s="164">
        <f>SUMIF(AG322:AG335,"&lt;&gt;NOR",G322:G335)</f>
        <v>0</v>
      </c>
      <c r="H321" s="164"/>
      <c r="I321" s="164">
        <f>SUM(I322:I335)</f>
        <v>0</v>
      </c>
      <c r="J321" s="164"/>
      <c r="K321" s="164">
        <f>SUM(K322:K335)</f>
        <v>0</v>
      </c>
      <c r="L321" s="164"/>
      <c r="M321" s="164">
        <f>SUM(M322:M335)</f>
        <v>0</v>
      </c>
      <c r="N321" s="163"/>
      <c r="O321" s="163">
        <f>SUM(O322:O335)</f>
        <v>0.33</v>
      </c>
      <c r="P321" s="163"/>
      <c r="Q321" s="163">
        <f>SUM(Q322:Q335)</f>
        <v>0</v>
      </c>
      <c r="R321" s="164"/>
      <c r="S321" s="164"/>
      <c r="T321" s="165"/>
      <c r="U321" s="159"/>
      <c r="V321" s="159">
        <f>SUM(V322:V335)</f>
        <v>23.25</v>
      </c>
      <c r="W321" s="159"/>
      <c r="X321" s="159"/>
      <c r="Y321" s="159"/>
      <c r="AG321" t="s">
        <v>282</v>
      </c>
    </row>
    <row r="322" spans="1:60" outlineLevel="1" x14ac:dyDescent="0.2">
      <c r="A322" s="174">
        <v>158</v>
      </c>
      <c r="B322" s="175" t="s">
        <v>1309</v>
      </c>
      <c r="C322" s="183" t="s">
        <v>1310</v>
      </c>
      <c r="D322" s="176" t="s">
        <v>350</v>
      </c>
      <c r="E322" s="177">
        <v>16.579999999999998</v>
      </c>
      <c r="F322" s="178"/>
      <c r="G322" s="179">
        <f>ROUND(E322*F322,2)</f>
        <v>0</v>
      </c>
      <c r="H322" s="178"/>
      <c r="I322" s="179">
        <f>ROUND(E322*H322,2)</f>
        <v>0</v>
      </c>
      <c r="J322" s="178"/>
      <c r="K322" s="179">
        <f>ROUND(E322*J322,2)</f>
        <v>0</v>
      </c>
      <c r="L322" s="179">
        <v>21</v>
      </c>
      <c r="M322" s="179">
        <f>G322*(1+L322/100)</f>
        <v>0</v>
      </c>
      <c r="N322" s="177">
        <v>2.1000000000000001E-4</v>
      </c>
      <c r="O322" s="177">
        <f>ROUND(E322*N322,2)</f>
        <v>0</v>
      </c>
      <c r="P322" s="177">
        <v>0</v>
      </c>
      <c r="Q322" s="177">
        <f>ROUND(E322*P322,2)</f>
        <v>0</v>
      </c>
      <c r="R322" s="179"/>
      <c r="S322" s="179" t="s">
        <v>302</v>
      </c>
      <c r="T322" s="180" t="s">
        <v>351</v>
      </c>
      <c r="U322" s="157">
        <v>0.05</v>
      </c>
      <c r="V322" s="157">
        <f>ROUND(E322*U322,2)</f>
        <v>0.83</v>
      </c>
      <c r="W322" s="157"/>
      <c r="X322" s="157" t="s">
        <v>288</v>
      </c>
      <c r="Y322" s="157" t="s">
        <v>289</v>
      </c>
      <c r="Z322" s="146"/>
      <c r="AA322" s="146"/>
      <c r="AB322" s="146"/>
      <c r="AC322" s="146"/>
      <c r="AD322" s="146"/>
      <c r="AE322" s="146"/>
      <c r="AF322" s="146"/>
      <c r="AG322" s="146" t="s">
        <v>290</v>
      </c>
      <c r="AH322" s="146"/>
      <c r="AI322" s="146"/>
      <c r="AJ322" s="146"/>
      <c r="AK322" s="146"/>
      <c r="AL322" s="146"/>
      <c r="AM322" s="146"/>
      <c r="AN322" s="146"/>
      <c r="AO322" s="146"/>
      <c r="AP322" s="146"/>
      <c r="AQ322" s="146"/>
      <c r="AR322" s="146"/>
      <c r="AS322" s="146"/>
      <c r="AT322" s="146"/>
      <c r="AU322" s="146"/>
      <c r="AV322" s="146"/>
      <c r="AW322" s="146"/>
      <c r="AX322" s="146"/>
      <c r="AY322" s="146"/>
      <c r="AZ322" s="146"/>
      <c r="BA322" s="146"/>
      <c r="BB322" s="146"/>
      <c r="BC322" s="146"/>
      <c r="BD322" s="146"/>
      <c r="BE322" s="146"/>
      <c r="BF322" s="146"/>
      <c r="BG322" s="146"/>
      <c r="BH322" s="146"/>
    </row>
    <row r="323" spans="1:60" outlineLevel="1" x14ac:dyDescent="0.2">
      <c r="A323" s="167">
        <v>159</v>
      </c>
      <c r="B323" s="168" t="s">
        <v>1311</v>
      </c>
      <c r="C323" s="184" t="s">
        <v>1312</v>
      </c>
      <c r="D323" s="169" t="s">
        <v>350</v>
      </c>
      <c r="E323" s="170">
        <v>16.579999999999998</v>
      </c>
      <c r="F323" s="171"/>
      <c r="G323" s="172">
        <f>ROUND(E323*F323,2)</f>
        <v>0</v>
      </c>
      <c r="H323" s="171"/>
      <c r="I323" s="172">
        <f>ROUND(E323*H323,2)</f>
        <v>0</v>
      </c>
      <c r="J323" s="171"/>
      <c r="K323" s="172">
        <f>ROUND(E323*J323,2)</f>
        <v>0</v>
      </c>
      <c r="L323" s="172">
        <v>21</v>
      </c>
      <c r="M323" s="172">
        <f>G323*(1+L323/100)</f>
        <v>0</v>
      </c>
      <c r="N323" s="170">
        <v>0</v>
      </c>
      <c r="O323" s="170">
        <f>ROUND(E323*N323,2)</f>
        <v>0</v>
      </c>
      <c r="P323" s="170">
        <v>0</v>
      </c>
      <c r="Q323" s="170">
        <f>ROUND(E323*P323,2)</f>
        <v>0</v>
      </c>
      <c r="R323" s="172"/>
      <c r="S323" s="172" t="s">
        <v>302</v>
      </c>
      <c r="T323" s="173" t="s">
        <v>351</v>
      </c>
      <c r="U323" s="157">
        <v>1.252</v>
      </c>
      <c r="V323" s="157">
        <f>ROUND(E323*U323,2)</f>
        <v>20.76</v>
      </c>
      <c r="W323" s="157"/>
      <c r="X323" s="157" t="s">
        <v>288</v>
      </c>
      <c r="Y323" s="157" t="s">
        <v>289</v>
      </c>
      <c r="Z323" s="146"/>
      <c r="AA323" s="146"/>
      <c r="AB323" s="146"/>
      <c r="AC323" s="146"/>
      <c r="AD323" s="146"/>
      <c r="AE323" s="146"/>
      <c r="AF323" s="146"/>
      <c r="AG323" s="146" t="s">
        <v>290</v>
      </c>
      <c r="AH323" s="146"/>
      <c r="AI323" s="146"/>
      <c r="AJ323" s="146"/>
      <c r="AK323" s="146"/>
      <c r="AL323" s="146"/>
      <c r="AM323" s="146"/>
      <c r="AN323" s="146"/>
      <c r="AO323" s="146"/>
      <c r="AP323" s="146"/>
      <c r="AQ323" s="146"/>
      <c r="AR323" s="146"/>
      <c r="AS323" s="146"/>
      <c r="AT323" s="146"/>
      <c r="AU323" s="146"/>
      <c r="AV323" s="146"/>
      <c r="AW323" s="146"/>
      <c r="AX323" s="146"/>
      <c r="AY323" s="146"/>
      <c r="AZ323" s="146"/>
      <c r="BA323" s="146"/>
      <c r="BB323" s="146"/>
      <c r="BC323" s="146"/>
      <c r="BD323" s="146"/>
      <c r="BE323" s="146"/>
      <c r="BF323" s="146"/>
      <c r="BG323" s="146"/>
      <c r="BH323" s="146"/>
    </row>
    <row r="324" spans="1:60" outlineLevel="2" x14ac:dyDescent="0.2">
      <c r="A324" s="153"/>
      <c r="B324" s="154"/>
      <c r="C324" s="192" t="s">
        <v>1313</v>
      </c>
      <c r="D324" s="188"/>
      <c r="E324" s="189"/>
      <c r="F324" s="157"/>
      <c r="G324" s="157"/>
      <c r="H324" s="157"/>
      <c r="I324" s="157"/>
      <c r="J324" s="157"/>
      <c r="K324" s="157"/>
      <c r="L324" s="157"/>
      <c r="M324" s="157"/>
      <c r="N324" s="156"/>
      <c r="O324" s="156"/>
      <c r="P324" s="156"/>
      <c r="Q324" s="156"/>
      <c r="R324" s="157"/>
      <c r="S324" s="157"/>
      <c r="T324" s="157"/>
      <c r="U324" s="157"/>
      <c r="V324" s="157"/>
      <c r="W324" s="157"/>
      <c r="X324" s="157"/>
      <c r="Y324" s="157"/>
      <c r="Z324" s="146"/>
      <c r="AA324" s="146"/>
      <c r="AB324" s="146"/>
      <c r="AC324" s="146"/>
      <c r="AD324" s="146"/>
      <c r="AE324" s="146"/>
      <c r="AF324" s="146"/>
      <c r="AG324" s="146" t="s">
        <v>353</v>
      </c>
      <c r="AH324" s="146">
        <v>0</v>
      </c>
      <c r="AI324" s="146"/>
      <c r="AJ324" s="146"/>
      <c r="AK324" s="146"/>
      <c r="AL324" s="146"/>
      <c r="AM324" s="146"/>
      <c r="AN324" s="146"/>
      <c r="AO324" s="146"/>
      <c r="AP324" s="146"/>
      <c r="AQ324" s="146"/>
      <c r="AR324" s="146"/>
      <c r="AS324" s="146"/>
      <c r="AT324" s="146"/>
      <c r="AU324" s="146"/>
      <c r="AV324" s="146"/>
      <c r="AW324" s="146"/>
      <c r="AX324" s="146"/>
      <c r="AY324" s="146"/>
      <c r="AZ324" s="146"/>
      <c r="BA324" s="146"/>
      <c r="BB324" s="146"/>
      <c r="BC324" s="146"/>
      <c r="BD324" s="146"/>
      <c r="BE324" s="146"/>
      <c r="BF324" s="146"/>
      <c r="BG324" s="146"/>
      <c r="BH324" s="146"/>
    </row>
    <row r="325" spans="1:60" outlineLevel="3" x14ac:dyDescent="0.2">
      <c r="A325" s="153"/>
      <c r="B325" s="154"/>
      <c r="C325" s="192" t="s">
        <v>1314</v>
      </c>
      <c r="D325" s="188"/>
      <c r="E325" s="189"/>
      <c r="F325" s="157"/>
      <c r="G325" s="157"/>
      <c r="H325" s="157"/>
      <c r="I325" s="157"/>
      <c r="J325" s="157"/>
      <c r="K325" s="157"/>
      <c r="L325" s="157"/>
      <c r="M325" s="157"/>
      <c r="N325" s="156"/>
      <c r="O325" s="156"/>
      <c r="P325" s="156"/>
      <c r="Q325" s="156"/>
      <c r="R325" s="157"/>
      <c r="S325" s="157"/>
      <c r="T325" s="157"/>
      <c r="U325" s="157"/>
      <c r="V325" s="157"/>
      <c r="W325" s="157"/>
      <c r="X325" s="157"/>
      <c r="Y325" s="157"/>
      <c r="Z325" s="146"/>
      <c r="AA325" s="146"/>
      <c r="AB325" s="146"/>
      <c r="AC325" s="146"/>
      <c r="AD325" s="146"/>
      <c r="AE325" s="146"/>
      <c r="AF325" s="146"/>
      <c r="AG325" s="146" t="s">
        <v>353</v>
      </c>
      <c r="AH325" s="146">
        <v>0</v>
      </c>
      <c r="AI325" s="146"/>
      <c r="AJ325" s="146"/>
      <c r="AK325" s="146"/>
      <c r="AL325" s="146"/>
      <c r="AM325" s="146"/>
      <c r="AN325" s="146"/>
      <c r="AO325" s="146"/>
      <c r="AP325" s="146"/>
      <c r="AQ325" s="146"/>
      <c r="AR325" s="146"/>
      <c r="AS325" s="146"/>
      <c r="AT325" s="146"/>
      <c r="AU325" s="146"/>
      <c r="AV325" s="146"/>
      <c r="AW325" s="146"/>
      <c r="AX325" s="146"/>
      <c r="AY325" s="146"/>
      <c r="AZ325" s="146"/>
      <c r="BA325" s="146"/>
      <c r="BB325" s="146"/>
      <c r="BC325" s="146"/>
      <c r="BD325" s="146"/>
      <c r="BE325" s="146"/>
      <c r="BF325" s="146"/>
      <c r="BG325" s="146"/>
      <c r="BH325" s="146"/>
    </row>
    <row r="326" spans="1:60" outlineLevel="3" x14ac:dyDescent="0.2">
      <c r="A326" s="153"/>
      <c r="B326" s="154"/>
      <c r="C326" s="192" t="s">
        <v>1315</v>
      </c>
      <c r="D326" s="188"/>
      <c r="E326" s="189">
        <v>5.04</v>
      </c>
      <c r="F326" s="157"/>
      <c r="G326" s="157"/>
      <c r="H326" s="157"/>
      <c r="I326" s="157"/>
      <c r="J326" s="157"/>
      <c r="K326" s="157"/>
      <c r="L326" s="157"/>
      <c r="M326" s="157"/>
      <c r="N326" s="156"/>
      <c r="O326" s="156"/>
      <c r="P326" s="156"/>
      <c r="Q326" s="156"/>
      <c r="R326" s="157"/>
      <c r="S326" s="157"/>
      <c r="T326" s="157"/>
      <c r="U326" s="157"/>
      <c r="V326" s="157"/>
      <c r="W326" s="157"/>
      <c r="X326" s="157"/>
      <c r="Y326" s="157"/>
      <c r="Z326" s="146"/>
      <c r="AA326" s="146"/>
      <c r="AB326" s="146"/>
      <c r="AC326" s="146"/>
      <c r="AD326" s="146"/>
      <c r="AE326" s="146"/>
      <c r="AF326" s="146"/>
      <c r="AG326" s="146" t="s">
        <v>353</v>
      </c>
      <c r="AH326" s="146">
        <v>0</v>
      </c>
      <c r="AI326" s="146"/>
      <c r="AJ326" s="146"/>
      <c r="AK326" s="146"/>
      <c r="AL326" s="146"/>
      <c r="AM326" s="146"/>
      <c r="AN326" s="146"/>
      <c r="AO326" s="146"/>
      <c r="AP326" s="146"/>
      <c r="AQ326" s="146"/>
      <c r="AR326" s="146"/>
      <c r="AS326" s="146"/>
      <c r="AT326" s="146"/>
      <c r="AU326" s="146"/>
      <c r="AV326" s="146"/>
      <c r="AW326" s="146"/>
      <c r="AX326" s="146"/>
      <c r="AY326" s="146"/>
      <c r="AZ326" s="146"/>
      <c r="BA326" s="146"/>
      <c r="BB326" s="146"/>
      <c r="BC326" s="146"/>
      <c r="BD326" s="146"/>
      <c r="BE326" s="146"/>
      <c r="BF326" s="146"/>
      <c r="BG326" s="146"/>
      <c r="BH326" s="146"/>
    </row>
    <row r="327" spans="1:60" outlineLevel="3" x14ac:dyDescent="0.2">
      <c r="A327" s="153"/>
      <c r="B327" s="154"/>
      <c r="C327" s="192" t="s">
        <v>1316</v>
      </c>
      <c r="D327" s="188"/>
      <c r="E327" s="189">
        <v>3.6</v>
      </c>
      <c r="F327" s="157"/>
      <c r="G327" s="157"/>
      <c r="H327" s="157"/>
      <c r="I327" s="157"/>
      <c r="J327" s="157"/>
      <c r="K327" s="157"/>
      <c r="L327" s="157"/>
      <c r="M327" s="157"/>
      <c r="N327" s="156"/>
      <c r="O327" s="156"/>
      <c r="P327" s="156"/>
      <c r="Q327" s="156"/>
      <c r="R327" s="157"/>
      <c r="S327" s="157"/>
      <c r="T327" s="157"/>
      <c r="U327" s="157"/>
      <c r="V327" s="157"/>
      <c r="W327" s="157"/>
      <c r="X327" s="157"/>
      <c r="Y327" s="157"/>
      <c r="Z327" s="146"/>
      <c r="AA327" s="146"/>
      <c r="AB327" s="146"/>
      <c r="AC327" s="146"/>
      <c r="AD327" s="146"/>
      <c r="AE327" s="146"/>
      <c r="AF327" s="146"/>
      <c r="AG327" s="146" t="s">
        <v>353</v>
      </c>
      <c r="AH327" s="146">
        <v>0</v>
      </c>
      <c r="AI327" s="146"/>
      <c r="AJ327" s="146"/>
      <c r="AK327" s="146"/>
      <c r="AL327" s="146"/>
      <c r="AM327" s="146"/>
      <c r="AN327" s="146"/>
      <c r="AO327" s="146"/>
      <c r="AP327" s="146"/>
      <c r="AQ327" s="146"/>
      <c r="AR327" s="146"/>
      <c r="AS327" s="146"/>
      <c r="AT327" s="146"/>
      <c r="AU327" s="146"/>
      <c r="AV327" s="146"/>
      <c r="AW327" s="146"/>
      <c r="AX327" s="146"/>
      <c r="AY327" s="146"/>
      <c r="AZ327" s="146"/>
      <c r="BA327" s="146"/>
      <c r="BB327" s="146"/>
      <c r="BC327" s="146"/>
      <c r="BD327" s="146"/>
      <c r="BE327" s="146"/>
      <c r="BF327" s="146"/>
      <c r="BG327" s="146"/>
      <c r="BH327" s="146"/>
    </row>
    <row r="328" spans="1:60" outlineLevel="3" x14ac:dyDescent="0.2">
      <c r="A328" s="153"/>
      <c r="B328" s="154"/>
      <c r="C328" s="192" t="s">
        <v>1317</v>
      </c>
      <c r="D328" s="188"/>
      <c r="E328" s="189">
        <v>5.04</v>
      </c>
      <c r="F328" s="157"/>
      <c r="G328" s="157"/>
      <c r="H328" s="157"/>
      <c r="I328" s="157"/>
      <c r="J328" s="157"/>
      <c r="K328" s="157"/>
      <c r="L328" s="157"/>
      <c r="M328" s="157"/>
      <c r="N328" s="156"/>
      <c r="O328" s="156"/>
      <c r="P328" s="156"/>
      <c r="Q328" s="156"/>
      <c r="R328" s="157"/>
      <c r="S328" s="157"/>
      <c r="T328" s="157"/>
      <c r="U328" s="157"/>
      <c r="V328" s="157"/>
      <c r="W328" s="157"/>
      <c r="X328" s="157"/>
      <c r="Y328" s="157"/>
      <c r="Z328" s="146"/>
      <c r="AA328" s="146"/>
      <c r="AB328" s="146"/>
      <c r="AC328" s="146"/>
      <c r="AD328" s="146"/>
      <c r="AE328" s="146"/>
      <c r="AF328" s="146"/>
      <c r="AG328" s="146" t="s">
        <v>353</v>
      </c>
      <c r="AH328" s="146">
        <v>0</v>
      </c>
      <c r="AI328" s="146"/>
      <c r="AJ328" s="146"/>
      <c r="AK328" s="146"/>
      <c r="AL328" s="146"/>
      <c r="AM328" s="146"/>
      <c r="AN328" s="146"/>
      <c r="AO328" s="146"/>
      <c r="AP328" s="146"/>
      <c r="AQ328" s="146"/>
      <c r="AR328" s="146"/>
      <c r="AS328" s="146"/>
      <c r="AT328" s="146"/>
      <c r="AU328" s="146"/>
      <c r="AV328" s="146"/>
      <c r="AW328" s="146"/>
      <c r="AX328" s="146"/>
      <c r="AY328" s="146"/>
      <c r="AZ328" s="146"/>
      <c r="BA328" s="146"/>
      <c r="BB328" s="146"/>
      <c r="BC328" s="146"/>
      <c r="BD328" s="146"/>
      <c r="BE328" s="146"/>
      <c r="BF328" s="146"/>
      <c r="BG328" s="146"/>
      <c r="BH328" s="146"/>
    </row>
    <row r="329" spans="1:60" outlineLevel="3" x14ac:dyDescent="0.2">
      <c r="A329" s="153"/>
      <c r="B329" s="154"/>
      <c r="C329" s="192" t="s">
        <v>1318</v>
      </c>
      <c r="D329" s="188"/>
      <c r="E329" s="189">
        <v>2.9</v>
      </c>
      <c r="F329" s="157"/>
      <c r="G329" s="157"/>
      <c r="H329" s="157"/>
      <c r="I329" s="157"/>
      <c r="J329" s="157"/>
      <c r="K329" s="157"/>
      <c r="L329" s="157"/>
      <c r="M329" s="157"/>
      <c r="N329" s="156"/>
      <c r="O329" s="156"/>
      <c r="P329" s="156"/>
      <c r="Q329" s="156"/>
      <c r="R329" s="157"/>
      <c r="S329" s="157"/>
      <c r="T329" s="157"/>
      <c r="U329" s="157"/>
      <c r="V329" s="157"/>
      <c r="W329" s="157"/>
      <c r="X329" s="157"/>
      <c r="Y329" s="157"/>
      <c r="Z329" s="146"/>
      <c r="AA329" s="146"/>
      <c r="AB329" s="146"/>
      <c r="AC329" s="146"/>
      <c r="AD329" s="146"/>
      <c r="AE329" s="146"/>
      <c r="AF329" s="146"/>
      <c r="AG329" s="146" t="s">
        <v>353</v>
      </c>
      <c r="AH329" s="146">
        <v>0</v>
      </c>
      <c r="AI329" s="146"/>
      <c r="AJ329" s="146"/>
      <c r="AK329" s="146"/>
      <c r="AL329" s="146"/>
      <c r="AM329" s="146"/>
      <c r="AN329" s="146"/>
      <c r="AO329" s="146"/>
      <c r="AP329" s="146"/>
      <c r="AQ329" s="146"/>
      <c r="AR329" s="146"/>
      <c r="AS329" s="146"/>
      <c r="AT329" s="146"/>
      <c r="AU329" s="146"/>
      <c r="AV329" s="146"/>
      <c r="AW329" s="146"/>
      <c r="AX329" s="146"/>
      <c r="AY329" s="146"/>
      <c r="AZ329" s="146"/>
      <c r="BA329" s="146"/>
      <c r="BB329" s="146"/>
      <c r="BC329" s="146"/>
      <c r="BD329" s="146"/>
      <c r="BE329" s="146"/>
      <c r="BF329" s="146"/>
      <c r="BG329" s="146"/>
      <c r="BH329" s="146"/>
    </row>
    <row r="330" spans="1:60" outlineLevel="1" x14ac:dyDescent="0.2">
      <c r="A330" s="174">
        <v>160</v>
      </c>
      <c r="B330" s="175" t="s">
        <v>1319</v>
      </c>
      <c r="C330" s="183" t="s">
        <v>1320</v>
      </c>
      <c r="D330" s="176" t="s">
        <v>350</v>
      </c>
      <c r="E330" s="177">
        <v>16.579999999999998</v>
      </c>
      <c r="F330" s="178"/>
      <c r="G330" s="179">
        <f>ROUND(E330*F330,2)</f>
        <v>0</v>
      </c>
      <c r="H330" s="178"/>
      <c r="I330" s="179">
        <f>ROUND(E330*H330,2)</f>
        <v>0</v>
      </c>
      <c r="J330" s="178"/>
      <c r="K330" s="179">
        <f>ROUND(E330*J330,2)</f>
        <v>0</v>
      </c>
      <c r="L330" s="179">
        <v>21</v>
      </c>
      <c r="M330" s="179">
        <f>G330*(1+L330/100)</f>
        <v>0</v>
      </c>
      <c r="N330" s="177">
        <v>1.1E-4</v>
      </c>
      <c r="O330" s="177">
        <f>ROUND(E330*N330,2)</f>
        <v>0</v>
      </c>
      <c r="P330" s="177">
        <v>0</v>
      </c>
      <c r="Q330" s="177">
        <f>ROUND(E330*P330,2)</f>
        <v>0</v>
      </c>
      <c r="R330" s="179"/>
      <c r="S330" s="179" t="s">
        <v>302</v>
      </c>
      <c r="T330" s="180" t="s">
        <v>351</v>
      </c>
      <c r="U330" s="157">
        <v>0</v>
      </c>
      <c r="V330" s="157">
        <f>ROUND(E330*U330,2)</f>
        <v>0</v>
      </c>
      <c r="W330" s="157"/>
      <c r="X330" s="157" t="s">
        <v>288</v>
      </c>
      <c r="Y330" s="157" t="s">
        <v>289</v>
      </c>
      <c r="Z330" s="146"/>
      <c r="AA330" s="146"/>
      <c r="AB330" s="146"/>
      <c r="AC330" s="146"/>
      <c r="AD330" s="146"/>
      <c r="AE330" s="146"/>
      <c r="AF330" s="146"/>
      <c r="AG330" s="146" t="s">
        <v>290</v>
      </c>
      <c r="AH330" s="146"/>
      <c r="AI330" s="146"/>
      <c r="AJ330" s="146"/>
      <c r="AK330" s="146"/>
      <c r="AL330" s="146"/>
      <c r="AM330" s="146"/>
      <c r="AN330" s="146"/>
      <c r="AO330" s="146"/>
      <c r="AP330" s="146"/>
      <c r="AQ330" s="146"/>
      <c r="AR330" s="146"/>
      <c r="AS330" s="146"/>
      <c r="AT330" s="146"/>
      <c r="AU330" s="146"/>
      <c r="AV330" s="146"/>
      <c r="AW330" s="146"/>
      <c r="AX330" s="146"/>
      <c r="AY330" s="146"/>
      <c r="AZ330" s="146"/>
      <c r="BA330" s="146"/>
      <c r="BB330" s="146"/>
      <c r="BC330" s="146"/>
      <c r="BD330" s="146"/>
      <c r="BE330" s="146"/>
      <c r="BF330" s="146"/>
      <c r="BG330" s="146"/>
      <c r="BH330" s="146"/>
    </row>
    <row r="331" spans="1:60" outlineLevel="1" x14ac:dyDescent="0.2">
      <c r="A331" s="174">
        <v>161</v>
      </c>
      <c r="B331" s="175" t="s">
        <v>1321</v>
      </c>
      <c r="C331" s="183" t="s">
        <v>1322</v>
      </c>
      <c r="D331" s="176" t="s">
        <v>350</v>
      </c>
      <c r="E331" s="177">
        <v>16.579999999999998</v>
      </c>
      <c r="F331" s="178"/>
      <c r="G331" s="179">
        <f>ROUND(E331*F331,2)</f>
        <v>0</v>
      </c>
      <c r="H331" s="178"/>
      <c r="I331" s="179">
        <f>ROUND(E331*H331,2)</f>
        <v>0</v>
      </c>
      <c r="J331" s="178"/>
      <c r="K331" s="179">
        <f>ROUND(E331*J331,2)</f>
        <v>0</v>
      </c>
      <c r="L331" s="179">
        <v>21</v>
      </c>
      <c r="M331" s="179">
        <f>G331*(1+L331/100)</f>
        <v>0</v>
      </c>
      <c r="N331" s="177">
        <v>0</v>
      </c>
      <c r="O331" s="177">
        <f>ROUND(E331*N331,2)</f>
        <v>0</v>
      </c>
      <c r="P331" s="177">
        <v>0</v>
      </c>
      <c r="Q331" s="177">
        <f>ROUND(E331*P331,2)</f>
        <v>0</v>
      </c>
      <c r="R331" s="179"/>
      <c r="S331" s="179" t="s">
        <v>302</v>
      </c>
      <c r="T331" s="180" t="s">
        <v>351</v>
      </c>
      <c r="U331" s="157">
        <v>0.1</v>
      </c>
      <c r="V331" s="157">
        <f>ROUND(E331*U331,2)</f>
        <v>1.66</v>
      </c>
      <c r="W331" s="157"/>
      <c r="X331" s="157" t="s">
        <v>288</v>
      </c>
      <c r="Y331" s="157" t="s">
        <v>289</v>
      </c>
      <c r="Z331" s="146"/>
      <c r="AA331" s="146"/>
      <c r="AB331" s="146"/>
      <c r="AC331" s="146"/>
      <c r="AD331" s="146"/>
      <c r="AE331" s="146"/>
      <c r="AF331" s="146"/>
      <c r="AG331" s="146" t="s">
        <v>290</v>
      </c>
      <c r="AH331" s="146"/>
      <c r="AI331" s="146"/>
      <c r="AJ331" s="146"/>
      <c r="AK331" s="146"/>
      <c r="AL331" s="146"/>
      <c r="AM331" s="146"/>
      <c r="AN331" s="146"/>
      <c r="AO331" s="146"/>
      <c r="AP331" s="146"/>
      <c r="AQ331" s="146"/>
      <c r="AR331" s="146"/>
      <c r="AS331" s="146"/>
      <c r="AT331" s="146"/>
      <c r="AU331" s="146"/>
      <c r="AV331" s="146"/>
      <c r="AW331" s="146"/>
      <c r="AX331" s="146"/>
      <c r="AY331" s="146"/>
      <c r="AZ331" s="146"/>
      <c r="BA331" s="146"/>
      <c r="BB331" s="146"/>
      <c r="BC331" s="146"/>
      <c r="BD331" s="146"/>
      <c r="BE331" s="146"/>
      <c r="BF331" s="146"/>
      <c r="BG331" s="146"/>
      <c r="BH331" s="146"/>
    </row>
    <row r="332" spans="1:60" outlineLevel="1" x14ac:dyDescent="0.2">
      <c r="A332" s="167">
        <v>162</v>
      </c>
      <c r="B332" s="168" t="s">
        <v>1323</v>
      </c>
      <c r="C332" s="184" t="s">
        <v>1324</v>
      </c>
      <c r="D332" s="169" t="s">
        <v>350</v>
      </c>
      <c r="E332" s="170">
        <v>17.906400000000001</v>
      </c>
      <c r="F332" s="171"/>
      <c r="G332" s="172">
        <f>ROUND(E332*F332,2)</f>
        <v>0</v>
      </c>
      <c r="H332" s="171"/>
      <c r="I332" s="172">
        <f>ROUND(E332*H332,2)</f>
        <v>0</v>
      </c>
      <c r="J332" s="171"/>
      <c r="K332" s="172">
        <f>ROUND(E332*J332,2)</f>
        <v>0</v>
      </c>
      <c r="L332" s="172">
        <v>21</v>
      </c>
      <c r="M332" s="172">
        <f>G332*(1+L332/100)</f>
        <v>0</v>
      </c>
      <c r="N332" s="170">
        <v>1.8499999999999999E-2</v>
      </c>
      <c r="O332" s="170">
        <f>ROUND(E332*N332,2)</f>
        <v>0.33</v>
      </c>
      <c r="P332" s="170">
        <v>0</v>
      </c>
      <c r="Q332" s="170">
        <f>ROUND(E332*P332,2)</f>
        <v>0</v>
      </c>
      <c r="R332" s="172"/>
      <c r="S332" s="172" t="s">
        <v>286</v>
      </c>
      <c r="T332" s="173" t="s">
        <v>287</v>
      </c>
      <c r="U332" s="157">
        <v>0</v>
      </c>
      <c r="V332" s="157">
        <f>ROUND(E332*U332,2)</f>
        <v>0</v>
      </c>
      <c r="W332" s="157"/>
      <c r="X332" s="157" t="s">
        <v>402</v>
      </c>
      <c r="Y332" s="157" t="s">
        <v>289</v>
      </c>
      <c r="Z332" s="146"/>
      <c r="AA332" s="146"/>
      <c r="AB332" s="146"/>
      <c r="AC332" s="146"/>
      <c r="AD332" s="146"/>
      <c r="AE332" s="146"/>
      <c r="AF332" s="146"/>
      <c r="AG332" s="146" t="s">
        <v>403</v>
      </c>
      <c r="AH332" s="146"/>
      <c r="AI332" s="146"/>
      <c r="AJ332" s="146"/>
      <c r="AK332" s="146"/>
      <c r="AL332" s="146"/>
      <c r="AM332" s="146"/>
      <c r="AN332" s="146"/>
      <c r="AO332" s="146"/>
      <c r="AP332" s="146"/>
      <c r="AQ332" s="146"/>
      <c r="AR332" s="146"/>
      <c r="AS332" s="146"/>
      <c r="AT332" s="146"/>
      <c r="AU332" s="146"/>
      <c r="AV332" s="146"/>
      <c r="AW332" s="146"/>
      <c r="AX332" s="146"/>
      <c r="AY332" s="146"/>
      <c r="AZ332" s="146"/>
      <c r="BA332" s="146"/>
      <c r="BB332" s="146"/>
      <c r="BC332" s="146"/>
      <c r="BD332" s="146"/>
      <c r="BE332" s="146"/>
      <c r="BF332" s="146"/>
      <c r="BG332" s="146"/>
      <c r="BH332" s="146"/>
    </row>
    <row r="333" spans="1:60" outlineLevel="2" x14ac:dyDescent="0.2">
      <c r="A333" s="153"/>
      <c r="B333" s="154"/>
      <c r="C333" s="192" t="s">
        <v>1325</v>
      </c>
      <c r="D333" s="188"/>
      <c r="E333" s="189">
        <v>16.579999999999998</v>
      </c>
      <c r="F333" s="157"/>
      <c r="G333" s="157"/>
      <c r="H333" s="157"/>
      <c r="I333" s="157"/>
      <c r="J333" s="157"/>
      <c r="K333" s="157"/>
      <c r="L333" s="157"/>
      <c r="M333" s="157"/>
      <c r="N333" s="156"/>
      <c r="O333" s="156"/>
      <c r="P333" s="156"/>
      <c r="Q333" s="156"/>
      <c r="R333" s="157"/>
      <c r="S333" s="157"/>
      <c r="T333" s="157"/>
      <c r="U333" s="157"/>
      <c r="V333" s="157"/>
      <c r="W333" s="157"/>
      <c r="X333" s="157"/>
      <c r="Y333" s="157"/>
      <c r="Z333" s="146"/>
      <c r="AA333" s="146"/>
      <c r="AB333" s="146"/>
      <c r="AC333" s="146"/>
      <c r="AD333" s="146"/>
      <c r="AE333" s="146"/>
      <c r="AF333" s="146"/>
      <c r="AG333" s="146" t="s">
        <v>353</v>
      </c>
      <c r="AH333" s="146">
        <v>5</v>
      </c>
      <c r="AI333" s="146"/>
      <c r="AJ333" s="146"/>
      <c r="AK333" s="146"/>
      <c r="AL333" s="146"/>
      <c r="AM333" s="146"/>
      <c r="AN333" s="146"/>
      <c r="AO333" s="146"/>
      <c r="AP333" s="146"/>
      <c r="AQ333" s="146"/>
      <c r="AR333" s="146"/>
      <c r="AS333" s="146"/>
      <c r="AT333" s="146"/>
      <c r="AU333" s="146"/>
      <c r="AV333" s="146"/>
      <c r="AW333" s="146"/>
      <c r="AX333" s="146"/>
      <c r="AY333" s="146"/>
      <c r="AZ333" s="146"/>
      <c r="BA333" s="146"/>
      <c r="BB333" s="146"/>
      <c r="BC333" s="146"/>
      <c r="BD333" s="146"/>
      <c r="BE333" s="146"/>
      <c r="BF333" s="146"/>
      <c r="BG333" s="146"/>
      <c r="BH333" s="146"/>
    </row>
    <row r="334" spans="1:60" outlineLevel="3" x14ac:dyDescent="0.2">
      <c r="A334" s="153"/>
      <c r="B334" s="154"/>
      <c r="C334" s="193" t="s">
        <v>1174</v>
      </c>
      <c r="D334" s="190"/>
      <c r="E334" s="191">
        <v>1.3264</v>
      </c>
      <c r="F334" s="157"/>
      <c r="G334" s="157"/>
      <c r="H334" s="157"/>
      <c r="I334" s="157"/>
      <c r="J334" s="157"/>
      <c r="K334" s="157"/>
      <c r="L334" s="157"/>
      <c r="M334" s="157"/>
      <c r="N334" s="156"/>
      <c r="O334" s="156"/>
      <c r="P334" s="156"/>
      <c r="Q334" s="156"/>
      <c r="R334" s="157"/>
      <c r="S334" s="157"/>
      <c r="T334" s="157"/>
      <c r="U334" s="157"/>
      <c r="V334" s="157"/>
      <c r="W334" s="157"/>
      <c r="X334" s="157"/>
      <c r="Y334" s="157"/>
      <c r="Z334" s="146"/>
      <c r="AA334" s="146"/>
      <c r="AB334" s="146"/>
      <c r="AC334" s="146"/>
      <c r="AD334" s="146"/>
      <c r="AE334" s="146"/>
      <c r="AF334" s="146"/>
      <c r="AG334" s="146" t="s">
        <v>353</v>
      </c>
      <c r="AH334" s="146">
        <v>4</v>
      </c>
      <c r="AI334" s="146"/>
      <c r="AJ334" s="146"/>
      <c r="AK334" s="146"/>
      <c r="AL334" s="146"/>
      <c r="AM334" s="146"/>
      <c r="AN334" s="146"/>
      <c r="AO334" s="146"/>
      <c r="AP334" s="146"/>
      <c r="AQ334" s="146"/>
      <c r="AR334" s="146"/>
      <c r="AS334" s="146"/>
      <c r="AT334" s="146"/>
      <c r="AU334" s="146"/>
      <c r="AV334" s="146"/>
      <c r="AW334" s="146"/>
      <c r="AX334" s="146"/>
      <c r="AY334" s="146"/>
      <c r="AZ334" s="146"/>
      <c r="BA334" s="146"/>
      <c r="BB334" s="146"/>
      <c r="BC334" s="146"/>
      <c r="BD334" s="146"/>
      <c r="BE334" s="146"/>
      <c r="BF334" s="146"/>
      <c r="BG334" s="146"/>
      <c r="BH334" s="146"/>
    </row>
    <row r="335" spans="1:60" outlineLevel="1" x14ac:dyDescent="0.2">
      <c r="A335" s="153">
        <v>163</v>
      </c>
      <c r="B335" s="154" t="s">
        <v>1326</v>
      </c>
      <c r="C335" s="195" t="s">
        <v>1327</v>
      </c>
      <c r="D335" s="155" t="s">
        <v>0</v>
      </c>
      <c r="E335" s="194"/>
      <c r="F335" s="158"/>
      <c r="G335" s="157">
        <f>ROUND(E335*F335,2)</f>
        <v>0</v>
      </c>
      <c r="H335" s="158"/>
      <c r="I335" s="157">
        <f>ROUND(E335*H335,2)</f>
        <v>0</v>
      </c>
      <c r="J335" s="158"/>
      <c r="K335" s="157">
        <f>ROUND(E335*J335,2)</f>
        <v>0</v>
      </c>
      <c r="L335" s="157">
        <v>21</v>
      </c>
      <c r="M335" s="157">
        <f>G335*(1+L335/100)</f>
        <v>0</v>
      </c>
      <c r="N335" s="156">
        <v>0</v>
      </c>
      <c r="O335" s="156">
        <f>ROUND(E335*N335,2)</f>
        <v>0</v>
      </c>
      <c r="P335" s="156">
        <v>0</v>
      </c>
      <c r="Q335" s="156">
        <f>ROUND(E335*P335,2)</f>
        <v>0</v>
      </c>
      <c r="R335" s="157"/>
      <c r="S335" s="157" t="s">
        <v>302</v>
      </c>
      <c r="T335" s="157" t="s">
        <v>351</v>
      </c>
      <c r="U335" s="157">
        <v>0</v>
      </c>
      <c r="V335" s="157">
        <f>ROUND(E335*U335,2)</f>
        <v>0</v>
      </c>
      <c r="W335" s="157"/>
      <c r="X335" s="157" t="s">
        <v>496</v>
      </c>
      <c r="Y335" s="157" t="s">
        <v>289</v>
      </c>
      <c r="Z335" s="146"/>
      <c r="AA335" s="146"/>
      <c r="AB335" s="146"/>
      <c r="AC335" s="146"/>
      <c r="AD335" s="146"/>
      <c r="AE335" s="146"/>
      <c r="AF335" s="146"/>
      <c r="AG335" s="146" t="s">
        <v>497</v>
      </c>
      <c r="AH335" s="146"/>
      <c r="AI335" s="146"/>
      <c r="AJ335" s="146"/>
      <c r="AK335" s="146"/>
      <c r="AL335" s="146"/>
      <c r="AM335" s="146"/>
      <c r="AN335" s="146"/>
      <c r="AO335" s="146"/>
      <c r="AP335" s="146"/>
      <c r="AQ335" s="146"/>
      <c r="AR335" s="146"/>
      <c r="AS335" s="146"/>
      <c r="AT335" s="146"/>
      <c r="AU335" s="146"/>
      <c r="AV335" s="146"/>
      <c r="AW335" s="146"/>
      <c r="AX335" s="146"/>
      <c r="AY335" s="146"/>
      <c r="AZ335" s="146"/>
      <c r="BA335" s="146"/>
      <c r="BB335" s="146"/>
      <c r="BC335" s="146"/>
      <c r="BD335" s="146"/>
      <c r="BE335" s="146"/>
      <c r="BF335" s="146"/>
      <c r="BG335" s="146"/>
      <c r="BH335" s="146"/>
    </row>
    <row r="336" spans="1:60" x14ac:dyDescent="0.2">
      <c r="A336" s="160" t="s">
        <v>281</v>
      </c>
      <c r="B336" s="161" t="s">
        <v>230</v>
      </c>
      <c r="C336" s="182" t="s">
        <v>231</v>
      </c>
      <c r="D336" s="162"/>
      <c r="E336" s="163"/>
      <c r="F336" s="164"/>
      <c r="G336" s="164">
        <f>SUMIF(AG337:AG340,"&lt;&gt;NOR",G337:G340)</f>
        <v>0</v>
      </c>
      <c r="H336" s="164"/>
      <c r="I336" s="164">
        <f>SUM(I337:I340)</f>
        <v>0</v>
      </c>
      <c r="J336" s="164"/>
      <c r="K336" s="164">
        <f>SUM(K337:K340)</f>
        <v>0</v>
      </c>
      <c r="L336" s="164"/>
      <c r="M336" s="164">
        <f>SUM(M337:M340)</f>
        <v>0</v>
      </c>
      <c r="N336" s="163"/>
      <c r="O336" s="163">
        <f>SUM(O337:O340)</f>
        <v>0.03</v>
      </c>
      <c r="P336" s="163"/>
      <c r="Q336" s="163">
        <f>SUM(Q337:Q340)</f>
        <v>0</v>
      </c>
      <c r="R336" s="164"/>
      <c r="S336" s="164"/>
      <c r="T336" s="165"/>
      <c r="U336" s="159"/>
      <c r="V336" s="159">
        <f>SUM(V337:V340)</f>
        <v>6.1000000000000005</v>
      </c>
      <c r="W336" s="159"/>
      <c r="X336" s="159"/>
      <c r="Y336" s="159"/>
      <c r="AG336" t="s">
        <v>282</v>
      </c>
    </row>
    <row r="337" spans="1:60" outlineLevel="1" x14ac:dyDescent="0.2">
      <c r="A337" s="167">
        <v>164</v>
      </c>
      <c r="B337" s="168" t="s">
        <v>1328</v>
      </c>
      <c r="C337" s="184" t="s">
        <v>1329</v>
      </c>
      <c r="D337" s="169" t="s">
        <v>350</v>
      </c>
      <c r="E337" s="170">
        <v>15.942399999999999</v>
      </c>
      <c r="F337" s="171"/>
      <c r="G337" s="172">
        <f>ROUND(E337*F337,2)</f>
        <v>0</v>
      </c>
      <c r="H337" s="171"/>
      <c r="I337" s="172">
        <f>ROUND(E337*H337,2)</f>
        <v>0</v>
      </c>
      <c r="J337" s="171"/>
      <c r="K337" s="172">
        <f>ROUND(E337*J337,2)</f>
        <v>0</v>
      </c>
      <c r="L337" s="172">
        <v>21</v>
      </c>
      <c r="M337" s="172">
        <f>G337*(1+L337/100)</f>
        <v>0</v>
      </c>
      <c r="N337" s="170">
        <v>1.4999999999999999E-4</v>
      </c>
      <c r="O337" s="170">
        <f>ROUND(E337*N337,2)</f>
        <v>0</v>
      </c>
      <c r="P337" s="170">
        <v>0</v>
      </c>
      <c r="Q337" s="170">
        <f>ROUND(E337*P337,2)</f>
        <v>0</v>
      </c>
      <c r="R337" s="172"/>
      <c r="S337" s="172" t="s">
        <v>302</v>
      </c>
      <c r="T337" s="173" t="s">
        <v>287</v>
      </c>
      <c r="U337" s="157">
        <v>3.1E-2</v>
      </c>
      <c r="V337" s="157">
        <f>ROUND(E337*U337,2)</f>
        <v>0.49</v>
      </c>
      <c r="W337" s="157"/>
      <c r="X337" s="157" t="s">
        <v>288</v>
      </c>
      <c r="Y337" s="157" t="s">
        <v>289</v>
      </c>
      <c r="Z337" s="146"/>
      <c r="AA337" s="146"/>
      <c r="AB337" s="146"/>
      <c r="AC337" s="146"/>
      <c r="AD337" s="146"/>
      <c r="AE337" s="146"/>
      <c r="AF337" s="146"/>
      <c r="AG337" s="146" t="s">
        <v>290</v>
      </c>
      <c r="AH337" s="146"/>
      <c r="AI337" s="146"/>
      <c r="AJ337" s="146"/>
      <c r="AK337" s="146"/>
      <c r="AL337" s="146"/>
      <c r="AM337" s="146"/>
      <c r="AN337" s="146"/>
      <c r="AO337" s="146"/>
      <c r="AP337" s="146"/>
      <c r="AQ337" s="146"/>
      <c r="AR337" s="146"/>
      <c r="AS337" s="146"/>
      <c r="AT337" s="146"/>
      <c r="AU337" s="146"/>
      <c r="AV337" s="146"/>
      <c r="AW337" s="146"/>
      <c r="AX337" s="146"/>
      <c r="AY337" s="146"/>
      <c r="AZ337" s="146"/>
      <c r="BA337" s="146"/>
      <c r="BB337" s="146"/>
      <c r="BC337" s="146"/>
      <c r="BD337" s="146"/>
      <c r="BE337" s="146"/>
      <c r="BF337" s="146"/>
      <c r="BG337" s="146"/>
      <c r="BH337" s="146"/>
    </row>
    <row r="338" spans="1:60" outlineLevel="2" x14ac:dyDescent="0.2">
      <c r="A338" s="153"/>
      <c r="B338" s="154"/>
      <c r="C338" s="192" t="s">
        <v>1330</v>
      </c>
      <c r="D338" s="188"/>
      <c r="E338" s="189">
        <v>15.942399999999999</v>
      </c>
      <c r="F338" s="157"/>
      <c r="G338" s="157"/>
      <c r="H338" s="157"/>
      <c r="I338" s="157"/>
      <c r="J338" s="157"/>
      <c r="K338" s="157"/>
      <c r="L338" s="157"/>
      <c r="M338" s="157"/>
      <c r="N338" s="156"/>
      <c r="O338" s="156"/>
      <c r="P338" s="156"/>
      <c r="Q338" s="156"/>
      <c r="R338" s="157"/>
      <c r="S338" s="157"/>
      <c r="T338" s="157"/>
      <c r="U338" s="157"/>
      <c r="V338" s="157"/>
      <c r="W338" s="157"/>
      <c r="X338" s="157"/>
      <c r="Y338" s="157"/>
      <c r="Z338" s="146"/>
      <c r="AA338" s="146"/>
      <c r="AB338" s="146"/>
      <c r="AC338" s="146"/>
      <c r="AD338" s="146"/>
      <c r="AE338" s="146"/>
      <c r="AF338" s="146"/>
      <c r="AG338" s="146" t="s">
        <v>353</v>
      </c>
      <c r="AH338" s="146">
        <v>0</v>
      </c>
      <c r="AI338" s="146"/>
      <c r="AJ338" s="146"/>
      <c r="AK338" s="146"/>
      <c r="AL338" s="146"/>
      <c r="AM338" s="146"/>
      <c r="AN338" s="146"/>
      <c r="AO338" s="146"/>
      <c r="AP338" s="146"/>
      <c r="AQ338" s="146"/>
      <c r="AR338" s="146"/>
      <c r="AS338" s="146"/>
      <c r="AT338" s="146"/>
      <c r="AU338" s="146"/>
      <c r="AV338" s="146"/>
      <c r="AW338" s="146"/>
      <c r="AX338" s="146"/>
      <c r="AY338" s="146"/>
      <c r="AZ338" s="146"/>
      <c r="BA338" s="146"/>
      <c r="BB338" s="146"/>
      <c r="BC338" s="146"/>
      <c r="BD338" s="146"/>
      <c r="BE338" s="146"/>
      <c r="BF338" s="146"/>
      <c r="BG338" s="146"/>
      <c r="BH338" s="146"/>
    </row>
    <row r="339" spans="1:60" outlineLevel="1" x14ac:dyDescent="0.2">
      <c r="A339" s="167">
        <v>165</v>
      </c>
      <c r="B339" s="168" t="s">
        <v>1331</v>
      </c>
      <c r="C339" s="184" t="s">
        <v>1332</v>
      </c>
      <c r="D339" s="169" t="s">
        <v>350</v>
      </c>
      <c r="E339" s="170">
        <v>20.6</v>
      </c>
      <c r="F339" s="171"/>
      <c r="G339" s="172">
        <f>ROUND(E339*F339,2)</f>
        <v>0</v>
      </c>
      <c r="H339" s="171"/>
      <c r="I339" s="172">
        <f>ROUND(E339*H339,2)</f>
        <v>0</v>
      </c>
      <c r="J339" s="171"/>
      <c r="K339" s="172">
        <f>ROUND(E339*J339,2)</f>
        <v>0</v>
      </c>
      <c r="L339" s="172">
        <v>21</v>
      </c>
      <c r="M339" s="172">
        <f>G339*(1+L339/100)</f>
        <v>0</v>
      </c>
      <c r="N339" s="170">
        <v>1.25E-3</v>
      </c>
      <c r="O339" s="170">
        <f>ROUND(E339*N339,2)</f>
        <v>0.03</v>
      </c>
      <c r="P339" s="170">
        <v>0</v>
      </c>
      <c r="Q339" s="170">
        <f>ROUND(E339*P339,2)</f>
        <v>0</v>
      </c>
      <c r="R339" s="172"/>
      <c r="S339" s="172" t="s">
        <v>286</v>
      </c>
      <c r="T339" s="173" t="s">
        <v>287</v>
      </c>
      <c r="U339" s="157">
        <v>0.2722</v>
      </c>
      <c r="V339" s="157">
        <f>ROUND(E339*U339,2)</f>
        <v>5.61</v>
      </c>
      <c r="W339" s="157"/>
      <c r="X339" s="157" t="s">
        <v>288</v>
      </c>
      <c r="Y339" s="157" t="s">
        <v>289</v>
      </c>
      <c r="Z339" s="146"/>
      <c r="AA339" s="146"/>
      <c r="AB339" s="146"/>
      <c r="AC339" s="146"/>
      <c r="AD339" s="146"/>
      <c r="AE339" s="146"/>
      <c r="AF339" s="146"/>
      <c r="AG339" s="146" t="s">
        <v>290</v>
      </c>
      <c r="AH339" s="146"/>
      <c r="AI339" s="146"/>
      <c r="AJ339" s="146"/>
      <c r="AK339" s="146"/>
      <c r="AL339" s="146"/>
      <c r="AM339" s="146"/>
      <c r="AN339" s="146"/>
      <c r="AO339" s="146"/>
      <c r="AP339" s="146"/>
      <c r="AQ339" s="146"/>
      <c r="AR339" s="146"/>
      <c r="AS339" s="146"/>
      <c r="AT339" s="146"/>
      <c r="AU339" s="146"/>
      <c r="AV339" s="146"/>
      <c r="AW339" s="146"/>
      <c r="AX339" s="146"/>
      <c r="AY339" s="146"/>
      <c r="AZ339" s="146"/>
      <c r="BA339" s="146"/>
      <c r="BB339" s="146"/>
      <c r="BC339" s="146"/>
      <c r="BD339" s="146"/>
      <c r="BE339" s="146"/>
      <c r="BF339" s="146"/>
      <c r="BG339" s="146"/>
      <c r="BH339" s="146"/>
    </row>
    <row r="340" spans="1:60" outlineLevel="2" x14ac:dyDescent="0.2">
      <c r="A340" s="153"/>
      <c r="B340" s="154"/>
      <c r="C340" s="192" t="s">
        <v>1333</v>
      </c>
      <c r="D340" s="188"/>
      <c r="E340" s="189">
        <v>20.6</v>
      </c>
      <c r="F340" s="157"/>
      <c r="G340" s="157"/>
      <c r="H340" s="157"/>
      <c r="I340" s="157"/>
      <c r="J340" s="157"/>
      <c r="K340" s="157"/>
      <c r="L340" s="157"/>
      <c r="M340" s="157"/>
      <c r="N340" s="156"/>
      <c r="O340" s="156"/>
      <c r="P340" s="156"/>
      <c r="Q340" s="156"/>
      <c r="R340" s="157"/>
      <c r="S340" s="157"/>
      <c r="T340" s="157"/>
      <c r="U340" s="157"/>
      <c r="V340" s="157"/>
      <c r="W340" s="157"/>
      <c r="X340" s="157"/>
      <c r="Y340" s="157"/>
      <c r="Z340" s="146"/>
      <c r="AA340" s="146"/>
      <c r="AB340" s="146"/>
      <c r="AC340" s="146"/>
      <c r="AD340" s="146"/>
      <c r="AE340" s="146"/>
      <c r="AF340" s="146"/>
      <c r="AG340" s="146" t="s">
        <v>353</v>
      </c>
      <c r="AH340" s="146">
        <v>0</v>
      </c>
      <c r="AI340" s="146"/>
      <c r="AJ340" s="146"/>
      <c r="AK340" s="146"/>
      <c r="AL340" s="146"/>
      <c r="AM340" s="146"/>
      <c r="AN340" s="146"/>
      <c r="AO340" s="146"/>
      <c r="AP340" s="146"/>
      <c r="AQ340" s="146"/>
      <c r="AR340" s="146"/>
      <c r="AS340" s="146"/>
      <c r="AT340" s="146"/>
      <c r="AU340" s="146"/>
      <c r="AV340" s="146"/>
      <c r="AW340" s="146"/>
      <c r="AX340" s="146"/>
      <c r="AY340" s="146"/>
      <c r="AZ340" s="146"/>
      <c r="BA340" s="146"/>
      <c r="BB340" s="146"/>
      <c r="BC340" s="146"/>
      <c r="BD340" s="146"/>
      <c r="BE340" s="146"/>
      <c r="BF340" s="146"/>
      <c r="BG340" s="146"/>
      <c r="BH340" s="146"/>
    </row>
    <row r="341" spans="1:60" x14ac:dyDescent="0.2">
      <c r="A341" s="160" t="s">
        <v>281</v>
      </c>
      <c r="B341" s="161" t="s">
        <v>232</v>
      </c>
      <c r="C341" s="182" t="s">
        <v>233</v>
      </c>
      <c r="D341" s="162"/>
      <c r="E341" s="163"/>
      <c r="F341" s="164"/>
      <c r="G341" s="164">
        <f>SUMIF(AG342:AG349,"&lt;&gt;NOR",G342:G349)</f>
        <v>0</v>
      </c>
      <c r="H341" s="164"/>
      <c r="I341" s="164">
        <f>SUM(I342:I349)</f>
        <v>0</v>
      </c>
      <c r="J341" s="164"/>
      <c r="K341" s="164">
        <f>SUM(K342:K349)</f>
        <v>0</v>
      </c>
      <c r="L341" s="164"/>
      <c r="M341" s="164">
        <f>SUM(M342:M349)</f>
        <v>0</v>
      </c>
      <c r="N341" s="163"/>
      <c r="O341" s="163">
        <f>SUM(O342:O349)</f>
        <v>0.04</v>
      </c>
      <c r="P341" s="163"/>
      <c r="Q341" s="163">
        <f>SUM(Q342:Q349)</f>
        <v>0</v>
      </c>
      <c r="R341" s="164"/>
      <c r="S341" s="164"/>
      <c r="T341" s="165"/>
      <c r="U341" s="159"/>
      <c r="V341" s="159">
        <f>SUM(V342:V349)</f>
        <v>14.7</v>
      </c>
      <c r="W341" s="159"/>
      <c r="X341" s="159"/>
      <c r="Y341" s="159"/>
      <c r="AG341" t="s">
        <v>282</v>
      </c>
    </row>
    <row r="342" spans="1:60" outlineLevel="1" x14ac:dyDescent="0.2">
      <c r="A342" s="167">
        <v>166</v>
      </c>
      <c r="B342" s="168" t="s">
        <v>1334</v>
      </c>
      <c r="C342" s="184" t="s">
        <v>1335</v>
      </c>
      <c r="D342" s="169" t="s">
        <v>350</v>
      </c>
      <c r="E342" s="170">
        <v>101.1246</v>
      </c>
      <c r="F342" s="171"/>
      <c r="G342" s="172">
        <f>ROUND(E342*F342,2)</f>
        <v>0</v>
      </c>
      <c r="H342" s="171"/>
      <c r="I342" s="172">
        <f>ROUND(E342*H342,2)</f>
        <v>0</v>
      </c>
      <c r="J342" s="171"/>
      <c r="K342" s="172">
        <f>ROUND(E342*J342,2)</f>
        <v>0</v>
      </c>
      <c r="L342" s="172">
        <v>21</v>
      </c>
      <c r="M342" s="172">
        <f>G342*(1+L342/100)</f>
        <v>0</v>
      </c>
      <c r="N342" s="170">
        <v>1.4999999999999999E-4</v>
      </c>
      <c r="O342" s="170">
        <f>ROUND(E342*N342,2)</f>
        <v>0.02</v>
      </c>
      <c r="P342" s="170">
        <v>0</v>
      </c>
      <c r="Q342" s="170">
        <f>ROUND(E342*P342,2)</f>
        <v>0</v>
      </c>
      <c r="R342" s="172"/>
      <c r="S342" s="172" t="s">
        <v>302</v>
      </c>
      <c r="T342" s="173" t="s">
        <v>351</v>
      </c>
      <c r="U342" s="157">
        <v>3.2480000000000002E-2</v>
      </c>
      <c r="V342" s="157">
        <f>ROUND(E342*U342,2)</f>
        <v>3.28</v>
      </c>
      <c r="W342" s="157"/>
      <c r="X342" s="157" t="s">
        <v>288</v>
      </c>
      <c r="Y342" s="157" t="s">
        <v>289</v>
      </c>
      <c r="Z342" s="146"/>
      <c r="AA342" s="146"/>
      <c r="AB342" s="146"/>
      <c r="AC342" s="146"/>
      <c r="AD342" s="146"/>
      <c r="AE342" s="146"/>
      <c r="AF342" s="146"/>
      <c r="AG342" s="146" t="s">
        <v>290</v>
      </c>
      <c r="AH342" s="146"/>
      <c r="AI342" s="146"/>
      <c r="AJ342" s="146"/>
      <c r="AK342" s="146"/>
      <c r="AL342" s="146"/>
      <c r="AM342" s="146"/>
      <c r="AN342" s="146"/>
      <c r="AO342" s="146"/>
      <c r="AP342" s="146"/>
      <c r="AQ342" s="146"/>
      <c r="AR342" s="146"/>
      <c r="AS342" s="146"/>
      <c r="AT342" s="146"/>
      <c r="AU342" s="146"/>
      <c r="AV342" s="146"/>
      <c r="AW342" s="146"/>
      <c r="AX342" s="146"/>
      <c r="AY342" s="146"/>
      <c r="AZ342" s="146"/>
      <c r="BA342" s="146"/>
      <c r="BB342" s="146"/>
      <c r="BC342" s="146"/>
      <c r="BD342" s="146"/>
      <c r="BE342" s="146"/>
      <c r="BF342" s="146"/>
      <c r="BG342" s="146"/>
      <c r="BH342" s="146"/>
    </row>
    <row r="343" spans="1:60" outlineLevel="2" x14ac:dyDescent="0.2">
      <c r="A343" s="153"/>
      <c r="B343" s="154"/>
      <c r="C343" s="192" t="s">
        <v>1336</v>
      </c>
      <c r="D343" s="188"/>
      <c r="E343" s="189">
        <v>101.1246</v>
      </c>
      <c r="F343" s="157"/>
      <c r="G343" s="157"/>
      <c r="H343" s="157"/>
      <c r="I343" s="157"/>
      <c r="J343" s="157"/>
      <c r="K343" s="157"/>
      <c r="L343" s="157"/>
      <c r="M343" s="157"/>
      <c r="N343" s="156"/>
      <c r="O343" s="156"/>
      <c r="P343" s="156"/>
      <c r="Q343" s="156"/>
      <c r="R343" s="157"/>
      <c r="S343" s="157"/>
      <c r="T343" s="157"/>
      <c r="U343" s="157"/>
      <c r="V343" s="157"/>
      <c r="W343" s="157"/>
      <c r="X343" s="157"/>
      <c r="Y343" s="157"/>
      <c r="Z343" s="146"/>
      <c r="AA343" s="146"/>
      <c r="AB343" s="146"/>
      <c r="AC343" s="146"/>
      <c r="AD343" s="146"/>
      <c r="AE343" s="146"/>
      <c r="AF343" s="146"/>
      <c r="AG343" s="146" t="s">
        <v>353</v>
      </c>
      <c r="AH343" s="146">
        <v>5</v>
      </c>
      <c r="AI343" s="146"/>
      <c r="AJ343" s="146"/>
      <c r="AK343" s="146"/>
      <c r="AL343" s="146"/>
      <c r="AM343" s="146"/>
      <c r="AN343" s="146"/>
      <c r="AO343" s="146"/>
      <c r="AP343" s="146"/>
      <c r="AQ343" s="146"/>
      <c r="AR343" s="146"/>
      <c r="AS343" s="146"/>
      <c r="AT343" s="146"/>
      <c r="AU343" s="146"/>
      <c r="AV343" s="146"/>
      <c r="AW343" s="146"/>
      <c r="AX343" s="146"/>
      <c r="AY343" s="146"/>
      <c r="AZ343" s="146"/>
      <c r="BA343" s="146"/>
      <c r="BB343" s="146"/>
      <c r="BC343" s="146"/>
      <c r="BD343" s="146"/>
      <c r="BE343" s="146"/>
      <c r="BF343" s="146"/>
      <c r="BG343" s="146"/>
      <c r="BH343" s="146"/>
    </row>
    <row r="344" spans="1:60" outlineLevel="1" x14ac:dyDescent="0.2">
      <c r="A344" s="167">
        <v>167</v>
      </c>
      <c r="B344" s="168" t="s">
        <v>1337</v>
      </c>
      <c r="C344" s="184" t="s">
        <v>1338</v>
      </c>
      <c r="D344" s="169" t="s">
        <v>350</v>
      </c>
      <c r="E344" s="170">
        <v>101.1246</v>
      </c>
      <c r="F344" s="171"/>
      <c r="G344" s="172">
        <f>ROUND(E344*F344,2)</f>
        <v>0</v>
      </c>
      <c r="H344" s="171"/>
      <c r="I344" s="172">
        <f>ROUND(E344*H344,2)</f>
        <v>0</v>
      </c>
      <c r="J344" s="171"/>
      <c r="K344" s="172">
        <f>ROUND(E344*J344,2)</f>
        <v>0</v>
      </c>
      <c r="L344" s="172">
        <v>21</v>
      </c>
      <c r="M344" s="172">
        <f>G344*(1+L344/100)</f>
        <v>0</v>
      </c>
      <c r="N344" s="170">
        <v>2.3000000000000001E-4</v>
      </c>
      <c r="O344" s="170">
        <f>ROUND(E344*N344,2)</f>
        <v>0.02</v>
      </c>
      <c r="P344" s="170">
        <v>0</v>
      </c>
      <c r="Q344" s="170">
        <f>ROUND(E344*P344,2)</f>
        <v>0</v>
      </c>
      <c r="R344" s="172"/>
      <c r="S344" s="172" t="s">
        <v>302</v>
      </c>
      <c r="T344" s="173" t="s">
        <v>351</v>
      </c>
      <c r="U344" s="157">
        <v>0.10191</v>
      </c>
      <c r="V344" s="157">
        <f>ROUND(E344*U344,2)</f>
        <v>10.31</v>
      </c>
      <c r="W344" s="157"/>
      <c r="X344" s="157" t="s">
        <v>288</v>
      </c>
      <c r="Y344" s="157" t="s">
        <v>289</v>
      </c>
      <c r="Z344" s="146"/>
      <c r="AA344" s="146"/>
      <c r="AB344" s="146"/>
      <c r="AC344" s="146"/>
      <c r="AD344" s="146"/>
      <c r="AE344" s="146"/>
      <c r="AF344" s="146"/>
      <c r="AG344" s="146" t="s">
        <v>290</v>
      </c>
      <c r="AH344" s="146"/>
      <c r="AI344" s="146"/>
      <c r="AJ344" s="146"/>
      <c r="AK344" s="146"/>
      <c r="AL344" s="146"/>
      <c r="AM344" s="146"/>
      <c r="AN344" s="146"/>
      <c r="AO344" s="146"/>
      <c r="AP344" s="146"/>
      <c r="AQ344" s="146"/>
      <c r="AR344" s="146"/>
      <c r="AS344" s="146"/>
      <c r="AT344" s="146"/>
      <c r="AU344" s="146"/>
      <c r="AV344" s="146"/>
      <c r="AW344" s="146"/>
      <c r="AX344" s="146"/>
      <c r="AY344" s="146"/>
      <c r="AZ344" s="146"/>
      <c r="BA344" s="146"/>
      <c r="BB344" s="146"/>
      <c r="BC344" s="146"/>
      <c r="BD344" s="146"/>
      <c r="BE344" s="146"/>
      <c r="BF344" s="146"/>
      <c r="BG344" s="146"/>
      <c r="BH344" s="146"/>
    </row>
    <row r="345" spans="1:60" outlineLevel="2" x14ac:dyDescent="0.2">
      <c r="A345" s="153"/>
      <c r="B345" s="154"/>
      <c r="C345" s="192" t="s">
        <v>1339</v>
      </c>
      <c r="D345" s="188"/>
      <c r="E345" s="189">
        <v>101.1246</v>
      </c>
      <c r="F345" s="157"/>
      <c r="G345" s="157"/>
      <c r="H345" s="157"/>
      <c r="I345" s="157"/>
      <c r="J345" s="157"/>
      <c r="K345" s="157"/>
      <c r="L345" s="157"/>
      <c r="M345" s="157"/>
      <c r="N345" s="156"/>
      <c r="O345" s="156"/>
      <c r="P345" s="156"/>
      <c r="Q345" s="156"/>
      <c r="R345" s="157"/>
      <c r="S345" s="157"/>
      <c r="T345" s="157"/>
      <c r="U345" s="157"/>
      <c r="V345" s="157"/>
      <c r="W345" s="157"/>
      <c r="X345" s="157"/>
      <c r="Y345" s="157"/>
      <c r="Z345" s="146"/>
      <c r="AA345" s="146"/>
      <c r="AB345" s="146"/>
      <c r="AC345" s="146"/>
      <c r="AD345" s="146"/>
      <c r="AE345" s="146"/>
      <c r="AF345" s="146"/>
      <c r="AG345" s="146" t="s">
        <v>353</v>
      </c>
      <c r="AH345" s="146">
        <v>5</v>
      </c>
      <c r="AI345" s="146"/>
      <c r="AJ345" s="146"/>
      <c r="AK345" s="146"/>
      <c r="AL345" s="146"/>
      <c r="AM345" s="146"/>
      <c r="AN345" s="146"/>
      <c r="AO345" s="146"/>
      <c r="AP345" s="146"/>
      <c r="AQ345" s="146"/>
      <c r="AR345" s="146"/>
      <c r="AS345" s="146"/>
      <c r="AT345" s="146"/>
      <c r="AU345" s="146"/>
      <c r="AV345" s="146"/>
      <c r="AW345" s="146"/>
      <c r="AX345" s="146"/>
      <c r="AY345" s="146"/>
      <c r="AZ345" s="146"/>
      <c r="BA345" s="146"/>
      <c r="BB345" s="146"/>
      <c r="BC345" s="146"/>
      <c r="BD345" s="146"/>
      <c r="BE345" s="146"/>
      <c r="BF345" s="146"/>
      <c r="BG345" s="146"/>
      <c r="BH345" s="146"/>
    </row>
    <row r="346" spans="1:60" ht="22.5" outlineLevel="1" x14ac:dyDescent="0.2">
      <c r="A346" s="167">
        <v>168</v>
      </c>
      <c r="B346" s="168" t="s">
        <v>1340</v>
      </c>
      <c r="C346" s="184" t="s">
        <v>1341</v>
      </c>
      <c r="D346" s="169" t="s">
        <v>350</v>
      </c>
      <c r="E346" s="170">
        <v>8.5</v>
      </c>
      <c r="F346" s="171"/>
      <c r="G346" s="172">
        <f>ROUND(E346*F346,2)</f>
        <v>0</v>
      </c>
      <c r="H346" s="171"/>
      <c r="I346" s="172">
        <f>ROUND(E346*H346,2)</f>
        <v>0</v>
      </c>
      <c r="J346" s="171"/>
      <c r="K346" s="172">
        <f>ROUND(E346*J346,2)</f>
        <v>0</v>
      </c>
      <c r="L346" s="172">
        <v>21</v>
      </c>
      <c r="M346" s="172">
        <f>G346*(1+L346/100)</f>
        <v>0</v>
      </c>
      <c r="N346" s="170">
        <v>4.2999999999999999E-4</v>
      </c>
      <c r="O346" s="170">
        <f>ROUND(E346*N346,2)</f>
        <v>0</v>
      </c>
      <c r="P346" s="170">
        <v>0</v>
      </c>
      <c r="Q346" s="170">
        <f>ROUND(E346*P346,2)</f>
        <v>0</v>
      </c>
      <c r="R346" s="172"/>
      <c r="S346" s="172" t="s">
        <v>302</v>
      </c>
      <c r="T346" s="173" t="s">
        <v>351</v>
      </c>
      <c r="U346" s="157">
        <v>0.13</v>
      </c>
      <c r="V346" s="157">
        <f>ROUND(E346*U346,2)</f>
        <v>1.1100000000000001</v>
      </c>
      <c r="W346" s="157"/>
      <c r="X346" s="157" t="s">
        <v>288</v>
      </c>
      <c r="Y346" s="157" t="s">
        <v>289</v>
      </c>
      <c r="Z346" s="146"/>
      <c r="AA346" s="146"/>
      <c r="AB346" s="146"/>
      <c r="AC346" s="146"/>
      <c r="AD346" s="146"/>
      <c r="AE346" s="146"/>
      <c r="AF346" s="146"/>
      <c r="AG346" s="146" t="s">
        <v>290</v>
      </c>
      <c r="AH346" s="146"/>
      <c r="AI346" s="146"/>
      <c r="AJ346" s="146"/>
      <c r="AK346" s="146"/>
      <c r="AL346" s="146"/>
      <c r="AM346" s="146"/>
      <c r="AN346" s="146"/>
      <c r="AO346" s="146"/>
      <c r="AP346" s="146"/>
      <c r="AQ346" s="146"/>
      <c r="AR346" s="146"/>
      <c r="AS346" s="146"/>
      <c r="AT346" s="146"/>
      <c r="AU346" s="146"/>
      <c r="AV346" s="146"/>
      <c r="AW346" s="146"/>
      <c r="AX346" s="146"/>
      <c r="AY346" s="146"/>
      <c r="AZ346" s="146"/>
      <c r="BA346" s="146"/>
      <c r="BB346" s="146"/>
      <c r="BC346" s="146"/>
      <c r="BD346" s="146"/>
      <c r="BE346" s="146"/>
      <c r="BF346" s="146"/>
      <c r="BG346" s="146"/>
      <c r="BH346" s="146"/>
    </row>
    <row r="347" spans="1:60" outlineLevel="2" x14ac:dyDescent="0.2">
      <c r="A347" s="153"/>
      <c r="B347" s="154"/>
      <c r="C347" s="192" t="s">
        <v>1028</v>
      </c>
      <c r="D347" s="188"/>
      <c r="E347" s="189">
        <v>3.9</v>
      </c>
      <c r="F347" s="157"/>
      <c r="G347" s="157"/>
      <c r="H347" s="157"/>
      <c r="I347" s="157"/>
      <c r="J347" s="157"/>
      <c r="K347" s="157"/>
      <c r="L347" s="157"/>
      <c r="M347" s="157"/>
      <c r="N347" s="156"/>
      <c r="O347" s="156"/>
      <c r="P347" s="156"/>
      <c r="Q347" s="156"/>
      <c r="R347" s="157"/>
      <c r="S347" s="157"/>
      <c r="T347" s="157"/>
      <c r="U347" s="157"/>
      <c r="V347" s="157"/>
      <c r="W347" s="157"/>
      <c r="X347" s="157"/>
      <c r="Y347" s="157"/>
      <c r="Z347" s="146"/>
      <c r="AA347" s="146"/>
      <c r="AB347" s="146"/>
      <c r="AC347" s="146"/>
      <c r="AD347" s="146"/>
      <c r="AE347" s="146"/>
      <c r="AF347" s="146"/>
      <c r="AG347" s="146" t="s">
        <v>353</v>
      </c>
      <c r="AH347" s="146">
        <v>0</v>
      </c>
      <c r="AI347" s="146"/>
      <c r="AJ347" s="146"/>
      <c r="AK347" s="146"/>
      <c r="AL347" s="146"/>
      <c r="AM347" s="146"/>
      <c r="AN347" s="146"/>
      <c r="AO347" s="146"/>
      <c r="AP347" s="146"/>
      <c r="AQ347" s="146"/>
      <c r="AR347" s="146"/>
      <c r="AS347" s="146"/>
      <c r="AT347" s="146"/>
      <c r="AU347" s="146"/>
      <c r="AV347" s="146"/>
      <c r="AW347" s="146"/>
      <c r="AX347" s="146"/>
      <c r="AY347" s="146"/>
      <c r="AZ347" s="146"/>
      <c r="BA347" s="146"/>
      <c r="BB347" s="146"/>
      <c r="BC347" s="146"/>
      <c r="BD347" s="146"/>
      <c r="BE347" s="146"/>
      <c r="BF347" s="146"/>
      <c r="BG347" s="146"/>
      <c r="BH347" s="146"/>
    </row>
    <row r="348" spans="1:60" outlineLevel="3" x14ac:dyDescent="0.2">
      <c r="A348" s="153"/>
      <c r="B348" s="154"/>
      <c r="C348" s="192" t="s">
        <v>1029</v>
      </c>
      <c r="D348" s="188"/>
      <c r="E348" s="189">
        <v>3</v>
      </c>
      <c r="F348" s="157"/>
      <c r="G348" s="157"/>
      <c r="H348" s="157"/>
      <c r="I348" s="157"/>
      <c r="J348" s="157"/>
      <c r="K348" s="157"/>
      <c r="L348" s="157"/>
      <c r="M348" s="157"/>
      <c r="N348" s="156"/>
      <c r="O348" s="156"/>
      <c r="P348" s="156"/>
      <c r="Q348" s="156"/>
      <c r="R348" s="157"/>
      <c r="S348" s="157"/>
      <c r="T348" s="157"/>
      <c r="U348" s="157"/>
      <c r="V348" s="157"/>
      <c r="W348" s="157"/>
      <c r="X348" s="157"/>
      <c r="Y348" s="157"/>
      <c r="Z348" s="146"/>
      <c r="AA348" s="146"/>
      <c r="AB348" s="146"/>
      <c r="AC348" s="146"/>
      <c r="AD348" s="146"/>
      <c r="AE348" s="146"/>
      <c r="AF348" s="146"/>
      <c r="AG348" s="146" t="s">
        <v>353</v>
      </c>
      <c r="AH348" s="146">
        <v>0</v>
      </c>
      <c r="AI348" s="146"/>
      <c r="AJ348" s="146"/>
      <c r="AK348" s="146"/>
      <c r="AL348" s="146"/>
      <c r="AM348" s="146"/>
      <c r="AN348" s="146"/>
      <c r="AO348" s="146"/>
      <c r="AP348" s="146"/>
      <c r="AQ348" s="146"/>
      <c r="AR348" s="146"/>
      <c r="AS348" s="146"/>
      <c r="AT348" s="146"/>
      <c r="AU348" s="146"/>
      <c r="AV348" s="146"/>
      <c r="AW348" s="146"/>
      <c r="AX348" s="146"/>
      <c r="AY348" s="146"/>
      <c r="AZ348" s="146"/>
      <c r="BA348" s="146"/>
      <c r="BB348" s="146"/>
      <c r="BC348" s="146"/>
      <c r="BD348" s="146"/>
      <c r="BE348" s="146"/>
      <c r="BF348" s="146"/>
      <c r="BG348" s="146"/>
      <c r="BH348" s="146"/>
    </row>
    <row r="349" spans="1:60" outlineLevel="3" x14ac:dyDescent="0.2">
      <c r="A349" s="153"/>
      <c r="B349" s="154"/>
      <c r="C349" s="192" t="s">
        <v>1030</v>
      </c>
      <c r="D349" s="188"/>
      <c r="E349" s="189">
        <v>1.6</v>
      </c>
      <c r="F349" s="157"/>
      <c r="G349" s="157"/>
      <c r="H349" s="157"/>
      <c r="I349" s="157"/>
      <c r="J349" s="157"/>
      <c r="K349" s="157"/>
      <c r="L349" s="157"/>
      <c r="M349" s="157"/>
      <c r="N349" s="156"/>
      <c r="O349" s="156"/>
      <c r="P349" s="156"/>
      <c r="Q349" s="156"/>
      <c r="R349" s="157"/>
      <c r="S349" s="157"/>
      <c r="T349" s="157"/>
      <c r="U349" s="157"/>
      <c r="V349" s="157"/>
      <c r="W349" s="157"/>
      <c r="X349" s="157"/>
      <c r="Y349" s="157"/>
      <c r="Z349" s="146"/>
      <c r="AA349" s="146"/>
      <c r="AB349" s="146"/>
      <c r="AC349" s="146"/>
      <c r="AD349" s="146"/>
      <c r="AE349" s="146"/>
      <c r="AF349" s="146"/>
      <c r="AG349" s="146" t="s">
        <v>353</v>
      </c>
      <c r="AH349" s="146">
        <v>0</v>
      </c>
      <c r="AI349" s="146"/>
      <c r="AJ349" s="146"/>
      <c r="AK349" s="146"/>
      <c r="AL349" s="146"/>
      <c r="AM349" s="146"/>
      <c r="AN349" s="146"/>
      <c r="AO349" s="146"/>
      <c r="AP349" s="146"/>
      <c r="AQ349" s="146"/>
      <c r="AR349" s="146"/>
      <c r="AS349" s="146"/>
      <c r="AT349" s="146"/>
      <c r="AU349" s="146"/>
      <c r="AV349" s="146"/>
      <c r="AW349" s="146"/>
      <c r="AX349" s="146"/>
      <c r="AY349" s="146"/>
      <c r="AZ349" s="146"/>
      <c r="BA349" s="146"/>
      <c r="BB349" s="146"/>
      <c r="BC349" s="146"/>
      <c r="BD349" s="146"/>
      <c r="BE349" s="146"/>
      <c r="BF349" s="146"/>
      <c r="BG349" s="146"/>
      <c r="BH349" s="146"/>
    </row>
    <row r="350" spans="1:60" x14ac:dyDescent="0.2">
      <c r="A350" s="160" t="s">
        <v>281</v>
      </c>
      <c r="B350" s="161" t="s">
        <v>238</v>
      </c>
      <c r="C350" s="182" t="s">
        <v>239</v>
      </c>
      <c r="D350" s="162"/>
      <c r="E350" s="163"/>
      <c r="F350" s="164"/>
      <c r="G350" s="164">
        <f>SUMIF(AG351:AG351,"&lt;&gt;NOR",G351:G351)</f>
        <v>0</v>
      </c>
      <c r="H350" s="164"/>
      <c r="I350" s="164">
        <f>SUM(I351:I351)</f>
        <v>0</v>
      </c>
      <c r="J350" s="164"/>
      <c r="K350" s="164">
        <f>SUM(K351:K351)</f>
        <v>0</v>
      </c>
      <c r="L350" s="164"/>
      <c r="M350" s="164">
        <f>SUM(M351:M351)</f>
        <v>0</v>
      </c>
      <c r="N350" s="163"/>
      <c r="O350" s="163">
        <f>SUM(O351:O351)</f>
        <v>0</v>
      </c>
      <c r="P350" s="163"/>
      <c r="Q350" s="163">
        <f>SUM(Q351:Q351)</f>
        <v>0</v>
      </c>
      <c r="R350" s="164"/>
      <c r="S350" s="164"/>
      <c r="T350" s="165"/>
      <c r="U350" s="159"/>
      <c r="V350" s="159">
        <f>SUM(V351:V351)</f>
        <v>0</v>
      </c>
      <c r="W350" s="159"/>
      <c r="X350" s="159"/>
      <c r="Y350" s="159"/>
      <c r="AG350" t="s">
        <v>282</v>
      </c>
    </row>
    <row r="351" spans="1:60" ht="22.5" outlineLevel="1" x14ac:dyDescent="0.2">
      <c r="A351" s="174">
        <v>169</v>
      </c>
      <c r="B351" s="175" t="s">
        <v>1342</v>
      </c>
      <c r="C351" s="183" t="s">
        <v>1343</v>
      </c>
      <c r="D351" s="176" t="s">
        <v>1344</v>
      </c>
      <c r="E351" s="177">
        <v>1</v>
      </c>
      <c r="F351" s="178"/>
      <c r="G351" s="179">
        <f>ROUND(E351*F351,2)</f>
        <v>0</v>
      </c>
      <c r="H351" s="178"/>
      <c r="I351" s="179">
        <f>ROUND(E351*H351,2)</f>
        <v>0</v>
      </c>
      <c r="J351" s="178"/>
      <c r="K351" s="179">
        <f>ROUND(E351*J351,2)</f>
        <v>0</v>
      </c>
      <c r="L351" s="179">
        <v>21</v>
      </c>
      <c r="M351" s="179">
        <f>G351*(1+L351/100)</f>
        <v>0</v>
      </c>
      <c r="N351" s="177">
        <v>0</v>
      </c>
      <c r="O351" s="177">
        <f>ROUND(E351*N351,2)</f>
        <v>0</v>
      </c>
      <c r="P351" s="177">
        <v>0</v>
      </c>
      <c r="Q351" s="177">
        <f>ROUND(E351*P351,2)</f>
        <v>0</v>
      </c>
      <c r="R351" s="179"/>
      <c r="S351" s="179" t="s">
        <v>286</v>
      </c>
      <c r="T351" s="180" t="s">
        <v>287</v>
      </c>
      <c r="U351" s="157">
        <v>0</v>
      </c>
      <c r="V351" s="157">
        <f>ROUND(E351*U351,2)</f>
        <v>0</v>
      </c>
      <c r="W351" s="157"/>
      <c r="X351" s="157" t="s">
        <v>288</v>
      </c>
      <c r="Y351" s="157" t="s">
        <v>289</v>
      </c>
      <c r="Z351" s="146"/>
      <c r="AA351" s="146"/>
      <c r="AB351" s="146"/>
      <c r="AC351" s="146"/>
      <c r="AD351" s="146"/>
      <c r="AE351" s="146"/>
      <c r="AF351" s="146"/>
      <c r="AG351" s="146" t="s">
        <v>290</v>
      </c>
      <c r="AH351" s="146"/>
      <c r="AI351" s="146"/>
      <c r="AJ351" s="146"/>
      <c r="AK351" s="146"/>
      <c r="AL351" s="146"/>
      <c r="AM351" s="146"/>
      <c r="AN351" s="146"/>
      <c r="AO351" s="146"/>
      <c r="AP351" s="146"/>
      <c r="AQ351" s="146"/>
      <c r="AR351" s="146"/>
      <c r="AS351" s="146"/>
      <c r="AT351" s="146"/>
      <c r="AU351" s="146"/>
      <c r="AV351" s="146"/>
      <c r="AW351" s="146"/>
      <c r="AX351" s="146"/>
      <c r="AY351" s="146"/>
      <c r="AZ351" s="146"/>
      <c r="BA351" s="146"/>
      <c r="BB351" s="146"/>
      <c r="BC351" s="146"/>
      <c r="BD351" s="146"/>
      <c r="BE351" s="146"/>
      <c r="BF351" s="146"/>
      <c r="BG351" s="146"/>
      <c r="BH351" s="146"/>
    </row>
    <row r="352" spans="1:60" x14ac:dyDescent="0.2">
      <c r="A352" s="160" t="s">
        <v>281</v>
      </c>
      <c r="B352" s="161" t="s">
        <v>250</v>
      </c>
      <c r="C352" s="182" t="s">
        <v>251</v>
      </c>
      <c r="D352" s="162"/>
      <c r="E352" s="163"/>
      <c r="F352" s="164"/>
      <c r="G352" s="164">
        <f>SUMIF(AG353:AG361,"&lt;&gt;NOR",G353:G361)</f>
        <v>0</v>
      </c>
      <c r="H352" s="164"/>
      <c r="I352" s="164">
        <f>SUM(I353:I361)</f>
        <v>0</v>
      </c>
      <c r="J352" s="164"/>
      <c r="K352" s="164">
        <f>SUM(K353:K361)</f>
        <v>0</v>
      </c>
      <c r="L352" s="164"/>
      <c r="M352" s="164">
        <f>SUM(M353:M361)</f>
        <v>0</v>
      </c>
      <c r="N352" s="163"/>
      <c r="O352" s="163">
        <f>SUM(O353:O361)</f>
        <v>0</v>
      </c>
      <c r="P352" s="163"/>
      <c r="Q352" s="163">
        <f>SUM(Q353:Q361)</f>
        <v>0</v>
      </c>
      <c r="R352" s="164"/>
      <c r="S352" s="164"/>
      <c r="T352" s="165"/>
      <c r="U352" s="159"/>
      <c r="V352" s="159">
        <f>SUM(V353:V361)</f>
        <v>105.93</v>
      </c>
      <c r="W352" s="159"/>
      <c r="X352" s="159"/>
      <c r="Y352" s="159"/>
      <c r="AG352" t="s">
        <v>282</v>
      </c>
    </row>
    <row r="353" spans="1:60" ht="22.5" outlineLevel="1" x14ac:dyDescent="0.2">
      <c r="A353" s="167">
        <v>170</v>
      </c>
      <c r="B353" s="168" t="s">
        <v>1345</v>
      </c>
      <c r="C353" s="184" t="s">
        <v>1346</v>
      </c>
      <c r="D353" s="169" t="s">
        <v>400</v>
      </c>
      <c r="E353" s="170">
        <v>44.211469999999998</v>
      </c>
      <c r="F353" s="171"/>
      <c r="G353" s="172">
        <f>ROUND(E353*F353,2)</f>
        <v>0</v>
      </c>
      <c r="H353" s="171"/>
      <c r="I353" s="172">
        <f>ROUND(E353*H353,2)</f>
        <v>0</v>
      </c>
      <c r="J353" s="171"/>
      <c r="K353" s="172">
        <f>ROUND(E353*J353,2)</f>
        <v>0</v>
      </c>
      <c r="L353" s="172">
        <v>21</v>
      </c>
      <c r="M353" s="172">
        <f>G353*(1+L353/100)</f>
        <v>0</v>
      </c>
      <c r="N353" s="170">
        <v>0</v>
      </c>
      <c r="O353" s="170">
        <f>ROUND(E353*N353,2)</f>
        <v>0</v>
      </c>
      <c r="P353" s="170">
        <v>0</v>
      </c>
      <c r="Q353" s="170">
        <f>ROUND(E353*P353,2)</f>
        <v>0</v>
      </c>
      <c r="R353" s="172"/>
      <c r="S353" s="172" t="s">
        <v>302</v>
      </c>
      <c r="T353" s="173" t="s">
        <v>351</v>
      </c>
      <c r="U353" s="157">
        <v>0</v>
      </c>
      <c r="V353" s="157">
        <f>ROUND(E353*U353,2)</f>
        <v>0</v>
      </c>
      <c r="W353" s="157"/>
      <c r="X353" s="157" t="s">
        <v>288</v>
      </c>
      <c r="Y353" s="157" t="s">
        <v>289</v>
      </c>
      <c r="Z353" s="146"/>
      <c r="AA353" s="146"/>
      <c r="AB353" s="146"/>
      <c r="AC353" s="146"/>
      <c r="AD353" s="146"/>
      <c r="AE353" s="146"/>
      <c r="AF353" s="146"/>
      <c r="AG353" s="146" t="s">
        <v>290</v>
      </c>
      <c r="AH353" s="146"/>
      <c r="AI353" s="146"/>
      <c r="AJ353" s="146"/>
      <c r="AK353" s="146"/>
      <c r="AL353" s="146"/>
      <c r="AM353" s="146"/>
      <c r="AN353" s="146"/>
      <c r="AO353" s="146"/>
      <c r="AP353" s="146"/>
      <c r="AQ353" s="146"/>
      <c r="AR353" s="146"/>
      <c r="AS353" s="146"/>
      <c r="AT353" s="146"/>
      <c r="AU353" s="146"/>
      <c r="AV353" s="146"/>
      <c r="AW353" s="146"/>
      <c r="AX353" s="146"/>
      <c r="AY353" s="146"/>
      <c r="AZ353" s="146"/>
      <c r="BA353" s="146"/>
      <c r="BB353" s="146"/>
      <c r="BC353" s="146"/>
      <c r="BD353" s="146"/>
      <c r="BE353" s="146"/>
      <c r="BF353" s="146"/>
      <c r="BG353" s="146"/>
      <c r="BH353" s="146"/>
    </row>
    <row r="354" spans="1:60" outlineLevel="2" x14ac:dyDescent="0.2">
      <c r="A354" s="153"/>
      <c r="B354" s="154"/>
      <c r="C354" s="192" t="s">
        <v>1347</v>
      </c>
      <c r="D354" s="188"/>
      <c r="E354" s="189">
        <v>44.211469999999998</v>
      </c>
      <c r="F354" s="157"/>
      <c r="G354" s="157"/>
      <c r="H354" s="157"/>
      <c r="I354" s="157"/>
      <c r="J354" s="157"/>
      <c r="K354" s="157"/>
      <c r="L354" s="157"/>
      <c r="M354" s="157"/>
      <c r="N354" s="156"/>
      <c r="O354" s="156"/>
      <c r="P354" s="156"/>
      <c r="Q354" s="156"/>
      <c r="R354" s="157"/>
      <c r="S354" s="157"/>
      <c r="T354" s="157"/>
      <c r="U354" s="157"/>
      <c r="V354" s="157"/>
      <c r="W354" s="157"/>
      <c r="X354" s="157"/>
      <c r="Y354" s="157"/>
      <c r="Z354" s="146"/>
      <c r="AA354" s="146"/>
      <c r="AB354" s="146"/>
      <c r="AC354" s="146"/>
      <c r="AD354" s="146"/>
      <c r="AE354" s="146"/>
      <c r="AF354" s="146"/>
      <c r="AG354" s="146" t="s">
        <v>353</v>
      </c>
      <c r="AH354" s="146">
        <v>0</v>
      </c>
      <c r="AI354" s="146"/>
      <c r="AJ354" s="146"/>
      <c r="AK354" s="146"/>
      <c r="AL354" s="146"/>
      <c r="AM354" s="146"/>
      <c r="AN354" s="146"/>
      <c r="AO354" s="146"/>
      <c r="AP354" s="146"/>
      <c r="AQ354" s="146"/>
      <c r="AR354" s="146"/>
      <c r="AS354" s="146"/>
      <c r="AT354" s="146"/>
      <c r="AU354" s="146"/>
      <c r="AV354" s="146"/>
      <c r="AW354" s="146"/>
      <c r="AX354" s="146"/>
      <c r="AY354" s="146"/>
      <c r="AZ354" s="146"/>
      <c r="BA354" s="146"/>
      <c r="BB354" s="146"/>
      <c r="BC354" s="146"/>
      <c r="BD354" s="146"/>
      <c r="BE354" s="146"/>
      <c r="BF354" s="146"/>
      <c r="BG354" s="146"/>
      <c r="BH354" s="146"/>
    </row>
    <row r="355" spans="1:60" ht="22.5" outlineLevel="1" x14ac:dyDescent="0.2">
      <c r="A355" s="167">
        <v>171</v>
      </c>
      <c r="B355" s="168" t="s">
        <v>1348</v>
      </c>
      <c r="C355" s="184" t="s">
        <v>1349</v>
      </c>
      <c r="D355" s="169" t="s">
        <v>400</v>
      </c>
      <c r="E355" s="170">
        <v>132.6344</v>
      </c>
      <c r="F355" s="171"/>
      <c r="G355" s="172">
        <f>ROUND(E355*F355,2)</f>
        <v>0</v>
      </c>
      <c r="H355" s="171"/>
      <c r="I355" s="172">
        <f>ROUND(E355*H355,2)</f>
        <v>0</v>
      </c>
      <c r="J355" s="171"/>
      <c r="K355" s="172">
        <f>ROUND(E355*J355,2)</f>
        <v>0</v>
      </c>
      <c r="L355" s="172">
        <v>21</v>
      </c>
      <c r="M355" s="172">
        <f>G355*(1+L355/100)</f>
        <v>0</v>
      </c>
      <c r="N355" s="170">
        <v>0</v>
      </c>
      <c r="O355" s="170">
        <f>ROUND(E355*N355,2)</f>
        <v>0</v>
      </c>
      <c r="P355" s="170">
        <v>0</v>
      </c>
      <c r="Q355" s="170">
        <f>ROUND(E355*P355,2)</f>
        <v>0</v>
      </c>
      <c r="R355" s="172"/>
      <c r="S355" s="172" t="s">
        <v>286</v>
      </c>
      <c r="T355" s="173" t="s">
        <v>287</v>
      </c>
      <c r="U355" s="157">
        <v>0</v>
      </c>
      <c r="V355" s="157">
        <f>ROUND(E355*U355,2)</f>
        <v>0</v>
      </c>
      <c r="W355" s="157"/>
      <c r="X355" s="157" t="s">
        <v>288</v>
      </c>
      <c r="Y355" s="157" t="s">
        <v>289</v>
      </c>
      <c r="Z355" s="146"/>
      <c r="AA355" s="146"/>
      <c r="AB355" s="146"/>
      <c r="AC355" s="146"/>
      <c r="AD355" s="146"/>
      <c r="AE355" s="146"/>
      <c r="AF355" s="146"/>
      <c r="AG355" s="146" t="s">
        <v>290</v>
      </c>
      <c r="AH355" s="146"/>
      <c r="AI355" s="146"/>
      <c r="AJ355" s="146"/>
      <c r="AK355" s="146"/>
      <c r="AL355" s="146"/>
      <c r="AM355" s="146"/>
      <c r="AN355" s="146"/>
      <c r="AO355" s="146"/>
      <c r="AP355" s="146"/>
      <c r="AQ355" s="146"/>
      <c r="AR355" s="146"/>
      <c r="AS355" s="146"/>
      <c r="AT355" s="146"/>
      <c r="AU355" s="146"/>
      <c r="AV355" s="146"/>
      <c r="AW355" s="146"/>
      <c r="AX355" s="146"/>
      <c r="AY355" s="146"/>
      <c r="AZ355" s="146"/>
      <c r="BA355" s="146"/>
      <c r="BB355" s="146"/>
      <c r="BC355" s="146"/>
      <c r="BD355" s="146"/>
      <c r="BE355" s="146"/>
      <c r="BF355" s="146"/>
      <c r="BG355" s="146"/>
      <c r="BH355" s="146"/>
    </row>
    <row r="356" spans="1:60" ht="22.5" outlineLevel="2" x14ac:dyDescent="0.2">
      <c r="A356" s="153"/>
      <c r="B356" s="154"/>
      <c r="C356" s="192" t="s">
        <v>1350</v>
      </c>
      <c r="D356" s="188"/>
      <c r="E356" s="189">
        <v>132.6344</v>
      </c>
      <c r="F356" s="157"/>
      <c r="G356" s="157"/>
      <c r="H356" s="157"/>
      <c r="I356" s="157"/>
      <c r="J356" s="157"/>
      <c r="K356" s="157"/>
      <c r="L356" s="157"/>
      <c r="M356" s="157"/>
      <c r="N356" s="156"/>
      <c r="O356" s="156"/>
      <c r="P356" s="156"/>
      <c r="Q356" s="156"/>
      <c r="R356" s="157"/>
      <c r="S356" s="157"/>
      <c r="T356" s="157"/>
      <c r="U356" s="157"/>
      <c r="V356" s="157"/>
      <c r="W356" s="157"/>
      <c r="X356" s="157"/>
      <c r="Y356" s="157"/>
      <c r="Z356" s="146"/>
      <c r="AA356" s="146"/>
      <c r="AB356" s="146"/>
      <c r="AC356" s="146"/>
      <c r="AD356" s="146"/>
      <c r="AE356" s="146"/>
      <c r="AF356" s="146"/>
      <c r="AG356" s="146" t="s">
        <v>353</v>
      </c>
      <c r="AH356" s="146">
        <v>0</v>
      </c>
      <c r="AI356" s="146"/>
      <c r="AJ356" s="146"/>
      <c r="AK356" s="146"/>
      <c r="AL356" s="146"/>
      <c r="AM356" s="146"/>
      <c r="AN356" s="146"/>
      <c r="AO356" s="146"/>
      <c r="AP356" s="146"/>
      <c r="AQ356" s="146"/>
      <c r="AR356" s="146"/>
      <c r="AS356" s="146"/>
      <c r="AT356" s="146"/>
      <c r="AU356" s="146"/>
      <c r="AV356" s="146"/>
      <c r="AW356" s="146"/>
      <c r="AX356" s="146"/>
      <c r="AY356" s="146"/>
      <c r="AZ356" s="146"/>
      <c r="BA356" s="146"/>
      <c r="BB356" s="146"/>
      <c r="BC356" s="146"/>
      <c r="BD356" s="146"/>
      <c r="BE356" s="146"/>
      <c r="BF356" s="146"/>
      <c r="BG356" s="146"/>
      <c r="BH356" s="146"/>
    </row>
    <row r="357" spans="1:60" outlineLevel="1" x14ac:dyDescent="0.2">
      <c r="A357" s="174">
        <v>172</v>
      </c>
      <c r="B357" s="175" t="s">
        <v>504</v>
      </c>
      <c r="C357" s="183" t="s">
        <v>505</v>
      </c>
      <c r="D357" s="176" t="s">
        <v>400</v>
      </c>
      <c r="E357" s="177">
        <v>176.84585999999999</v>
      </c>
      <c r="F357" s="178"/>
      <c r="G357" s="179">
        <f>ROUND(E357*F357,2)</f>
        <v>0</v>
      </c>
      <c r="H357" s="178"/>
      <c r="I357" s="179">
        <f>ROUND(E357*H357,2)</f>
        <v>0</v>
      </c>
      <c r="J357" s="178"/>
      <c r="K357" s="179">
        <f>ROUND(E357*J357,2)</f>
        <v>0</v>
      </c>
      <c r="L357" s="179">
        <v>21</v>
      </c>
      <c r="M357" s="179">
        <f>G357*(1+L357/100)</f>
        <v>0</v>
      </c>
      <c r="N357" s="177">
        <v>0</v>
      </c>
      <c r="O357" s="177">
        <f>ROUND(E357*N357,2)</f>
        <v>0</v>
      </c>
      <c r="P357" s="177">
        <v>0</v>
      </c>
      <c r="Q357" s="177">
        <f>ROUND(E357*P357,2)</f>
        <v>0</v>
      </c>
      <c r="R357" s="179"/>
      <c r="S357" s="179" t="s">
        <v>302</v>
      </c>
      <c r="T357" s="180" t="s">
        <v>351</v>
      </c>
      <c r="U357" s="157">
        <v>9.9000000000000005E-2</v>
      </c>
      <c r="V357" s="157">
        <f>ROUND(E357*U357,2)</f>
        <v>17.510000000000002</v>
      </c>
      <c r="W357" s="157"/>
      <c r="X357" s="157" t="s">
        <v>506</v>
      </c>
      <c r="Y357" s="157" t="s">
        <v>289</v>
      </c>
      <c r="Z357" s="146"/>
      <c r="AA357" s="146"/>
      <c r="AB357" s="146"/>
      <c r="AC357" s="146"/>
      <c r="AD357" s="146"/>
      <c r="AE357" s="146"/>
      <c r="AF357" s="146"/>
      <c r="AG357" s="146" t="s">
        <v>507</v>
      </c>
      <c r="AH357" s="146"/>
      <c r="AI357" s="146"/>
      <c r="AJ357" s="146"/>
      <c r="AK357" s="146"/>
      <c r="AL357" s="146"/>
      <c r="AM357" s="146"/>
      <c r="AN357" s="146"/>
      <c r="AO357" s="146"/>
      <c r="AP357" s="146"/>
      <c r="AQ357" s="146"/>
      <c r="AR357" s="146"/>
      <c r="AS357" s="146"/>
      <c r="AT357" s="146"/>
      <c r="AU357" s="146"/>
      <c r="AV357" s="146"/>
      <c r="AW357" s="146"/>
      <c r="AX357" s="146"/>
      <c r="AY357" s="146"/>
      <c r="AZ357" s="146"/>
      <c r="BA357" s="146"/>
      <c r="BB357" s="146"/>
      <c r="BC357" s="146"/>
      <c r="BD357" s="146"/>
      <c r="BE357" s="146"/>
      <c r="BF357" s="146"/>
      <c r="BG357" s="146"/>
      <c r="BH357" s="146"/>
    </row>
    <row r="358" spans="1:60" outlineLevel="1" x14ac:dyDescent="0.2">
      <c r="A358" s="174">
        <v>173</v>
      </c>
      <c r="B358" s="175" t="s">
        <v>508</v>
      </c>
      <c r="C358" s="183" t="s">
        <v>1351</v>
      </c>
      <c r="D358" s="176" t="s">
        <v>400</v>
      </c>
      <c r="E358" s="177">
        <v>176.84585999999999</v>
      </c>
      <c r="F358" s="178"/>
      <c r="G358" s="179">
        <f>ROUND(E358*F358,2)</f>
        <v>0</v>
      </c>
      <c r="H358" s="178"/>
      <c r="I358" s="179">
        <f>ROUND(E358*H358,2)</f>
        <v>0</v>
      </c>
      <c r="J358" s="178"/>
      <c r="K358" s="179">
        <f>ROUND(E358*J358,2)</f>
        <v>0</v>
      </c>
      <c r="L358" s="179">
        <v>21</v>
      </c>
      <c r="M358" s="179">
        <f>G358*(1+L358/100)</f>
        <v>0</v>
      </c>
      <c r="N358" s="177">
        <v>0</v>
      </c>
      <c r="O358" s="177">
        <f>ROUND(E358*N358,2)</f>
        <v>0</v>
      </c>
      <c r="P358" s="177">
        <v>0</v>
      </c>
      <c r="Q358" s="177">
        <f>ROUND(E358*P358,2)</f>
        <v>0</v>
      </c>
      <c r="R358" s="179"/>
      <c r="S358" s="179" t="s">
        <v>302</v>
      </c>
      <c r="T358" s="180" t="s">
        <v>351</v>
      </c>
      <c r="U358" s="157">
        <v>0.49</v>
      </c>
      <c r="V358" s="157">
        <f>ROUND(E358*U358,2)</f>
        <v>86.65</v>
      </c>
      <c r="W358" s="157"/>
      <c r="X358" s="157" t="s">
        <v>506</v>
      </c>
      <c r="Y358" s="157" t="s">
        <v>289</v>
      </c>
      <c r="Z358" s="146"/>
      <c r="AA358" s="146"/>
      <c r="AB358" s="146"/>
      <c r="AC358" s="146"/>
      <c r="AD358" s="146"/>
      <c r="AE358" s="146"/>
      <c r="AF358" s="146"/>
      <c r="AG358" s="146" t="s">
        <v>507</v>
      </c>
      <c r="AH358" s="146"/>
      <c r="AI358" s="146"/>
      <c r="AJ358" s="146"/>
      <c r="AK358" s="146"/>
      <c r="AL358" s="146"/>
      <c r="AM358" s="146"/>
      <c r="AN358" s="146"/>
      <c r="AO358" s="146"/>
      <c r="AP358" s="146"/>
      <c r="AQ358" s="146"/>
      <c r="AR358" s="146"/>
      <c r="AS358" s="146"/>
      <c r="AT358" s="146"/>
      <c r="AU358" s="146"/>
      <c r="AV358" s="146"/>
      <c r="AW358" s="146"/>
      <c r="AX358" s="146"/>
      <c r="AY358" s="146"/>
      <c r="AZ358" s="146"/>
      <c r="BA358" s="146"/>
      <c r="BB358" s="146"/>
      <c r="BC358" s="146"/>
      <c r="BD358" s="146"/>
      <c r="BE358" s="146"/>
      <c r="BF358" s="146"/>
      <c r="BG358" s="146"/>
      <c r="BH358" s="146"/>
    </row>
    <row r="359" spans="1:60" outlineLevel="1" x14ac:dyDescent="0.2">
      <c r="A359" s="167">
        <v>174</v>
      </c>
      <c r="B359" s="168" t="s">
        <v>510</v>
      </c>
      <c r="C359" s="184" t="s">
        <v>511</v>
      </c>
      <c r="D359" s="169" t="s">
        <v>400</v>
      </c>
      <c r="E359" s="170">
        <v>707.38342999999998</v>
      </c>
      <c r="F359" s="171"/>
      <c r="G359" s="172">
        <f>ROUND(E359*F359,2)</f>
        <v>0</v>
      </c>
      <c r="H359" s="171"/>
      <c r="I359" s="172">
        <f>ROUND(E359*H359,2)</f>
        <v>0</v>
      </c>
      <c r="J359" s="171"/>
      <c r="K359" s="172">
        <f>ROUND(E359*J359,2)</f>
        <v>0</v>
      </c>
      <c r="L359" s="172">
        <v>21</v>
      </c>
      <c r="M359" s="172">
        <f>G359*(1+L359/100)</f>
        <v>0</v>
      </c>
      <c r="N359" s="170">
        <v>0</v>
      </c>
      <c r="O359" s="170">
        <f>ROUND(E359*N359,2)</f>
        <v>0</v>
      </c>
      <c r="P359" s="170">
        <v>0</v>
      </c>
      <c r="Q359" s="170">
        <f>ROUND(E359*P359,2)</f>
        <v>0</v>
      </c>
      <c r="R359" s="172"/>
      <c r="S359" s="172" t="s">
        <v>302</v>
      </c>
      <c r="T359" s="173" t="s">
        <v>351</v>
      </c>
      <c r="U359" s="157">
        <v>0</v>
      </c>
      <c r="V359" s="157">
        <f>ROUND(E359*U359,2)</f>
        <v>0</v>
      </c>
      <c r="W359" s="157"/>
      <c r="X359" s="157" t="s">
        <v>506</v>
      </c>
      <c r="Y359" s="157" t="s">
        <v>289</v>
      </c>
      <c r="Z359" s="146"/>
      <c r="AA359" s="146"/>
      <c r="AB359" s="146"/>
      <c r="AC359" s="146"/>
      <c r="AD359" s="146"/>
      <c r="AE359" s="146"/>
      <c r="AF359" s="146"/>
      <c r="AG359" s="146" t="s">
        <v>507</v>
      </c>
      <c r="AH359" s="146"/>
      <c r="AI359" s="146"/>
      <c r="AJ359" s="146"/>
      <c r="AK359" s="146"/>
      <c r="AL359" s="146"/>
      <c r="AM359" s="146"/>
      <c r="AN359" s="146"/>
      <c r="AO359" s="146"/>
      <c r="AP359" s="146"/>
      <c r="AQ359" s="146"/>
      <c r="AR359" s="146"/>
      <c r="AS359" s="146"/>
      <c r="AT359" s="146"/>
      <c r="AU359" s="146"/>
      <c r="AV359" s="146"/>
      <c r="AW359" s="146"/>
      <c r="AX359" s="146"/>
      <c r="AY359" s="146"/>
      <c r="AZ359" s="146"/>
      <c r="BA359" s="146"/>
      <c r="BB359" s="146"/>
      <c r="BC359" s="146"/>
      <c r="BD359" s="146"/>
      <c r="BE359" s="146"/>
      <c r="BF359" s="146"/>
      <c r="BG359" s="146"/>
      <c r="BH359" s="146"/>
    </row>
    <row r="360" spans="1:60" outlineLevel="2" x14ac:dyDescent="0.2">
      <c r="A360" s="153"/>
      <c r="B360" s="154"/>
      <c r="C360" s="749" t="s">
        <v>512</v>
      </c>
      <c r="D360" s="750"/>
      <c r="E360" s="750"/>
      <c r="F360" s="750"/>
      <c r="G360" s="750"/>
      <c r="H360" s="157"/>
      <c r="I360" s="157"/>
      <c r="J360" s="157"/>
      <c r="K360" s="157"/>
      <c r="L360" s="157"/>
      <c r="M360" s="157"/>
      <c r="N360" s="156"/>
      <c r="O360" s="156"/>
      <c r="P360" s="156"/>
      <c r="Q360" s="156"/>
      <c r="R360" s="157"/>
      <c r="S360" s="157"/>
      <c r="T360" s="157"/>
      <c r="U360" s="157"/>
      <c r="V360" s="157"/>
      <c r="W360" s="157"/>
      <c r="X360" s="157"/>
      <c r="Y360" s="157"/>
      <c r="Z360" s="146"/>
      <c r="AA360" s="146"/>
      <c r="AB360" s="146"/>
      <c r="AC360" s="146"/>
      <c r="AD360" s="146"/>
      <c r="AE360" s="146"/>
      <c r="AF360" s="146"/>
      <c r="AG360" s="146" t="s">
        <v>298</v>
      </c>
      <c r="AH360" s="146"/>
      <c r="AI360" s="146"/>
      <c r="AJ360" s="146"/>
      <c r="AK360" s="146"/>
      <c r="AL360" s="146"/>
      <c r="AM360" s="146"/>
      <c r="AN360" s="146"/>
      <c r="AO360" s="146"/>
      <c r="AP360" s="146"/>
      <c r="AQ360" s="146"/>
      <c r="AR360" s="146"/>
      <c r="AS360" s="146"/>
      <c r="AT360" s="146"/>
      <c r="AU360" s="146"/>
      <c r="AV360" s="146"/>
      <c r="AW360" s="146"/>
      <c r="AX360" s="146"/>
      <c r="AY360" s="146"/>
      <c r="AZ360" s="146"/>
      <c r="BA360" s="146"/>
      <c r="BB360" s="146"/>
      <c r="BC360" s="146"/>
      <c r="BD360" s="146"/>
      <c r="BE360" s="146"/>
      <c r="BF360" s="146"/>
      <c r="BG360" s="146"/>
      <c r="BH360" s="146"/>
    </row>
    <row r="361" spans="1:60" outlineLevel="1" x14ac:dyDescent="0.2">
      <c r="A361" s="167">
        <v>175</v>
      </c>
      <c r="B361" s="168" t="s">
        <v>513</v>
      </c>
      <c r="C361" s="184" t="s">
        <v>1352</v>
      </c>
      <c r="D361" s="169" t="s">
        <v>400</v>
      </c>
      <c r="E361" s="170">
        <v>176.84585999999999</v>
      </c>
      <c r="F361" s="171"/>
      <c r="G361" s="172">
        <f>ROUND(E361*F361,2)</f>
        <v>0</v>
      </c>
      <c r="H361" s="171"/>
      <c r="I361" s="172">
        <f>ROUND(E361*H361,2)</f>
        <v>0</v>
      </c>
      <c r="J361" s="171"/>
      <c r="K361" s="172">
        <f>ROUND(E361*J361,2)</f>
        <v>0</v>
      </c>
      <c r="L361" s="172">
        <v>21</v>
      </c>
      <c r="M361" s="172">
        <f>G361*(1+L361/100)</f>
        <v>0</v>
      </c>
      <c r="N361" s="170">
        <v>0</v>
      </c>
      <c r="O361" s="170">
        <f>ROUND(E361*N361,2)</f>
        <v>0</v>
      </c>
      <c r="P361" s="170">
        <v>0</v>
      </c>
      <c r="Q361" s="170">
        <f>ROUND(E361*P361,2)</f>
        <v>0</v>
      </c>
      <c r="R361" s="172"/>
      <c r="S361" s="172" t="s">
        <v>302</v>
      </c>
      <c r="T361" s="173" t="s">
        <v>351</v>
      </c>
      <c r="U361" s="157">
        <v>0.01</v>
      </c>
      <c r="V361" s="157">
        <f>ROUND(E361*U361,2)</f>
        <v>1.77</v>
      </c>
      <c r="W361" s="157"/>
      <c r="X361" s="157" t="s">
        <v>506</v>
      </c>
      <c r="Y361" s="157" t="s">
        <v>289</v>
      </c>
      <c r="Z361" s="146"/>
      <c r="AA361" s="146"/>
      <c r="AB361" s="146"/>
      <c r="AC361" s="146"/>
      <c r="AD361" s="146"/>
      <c r="AE361" s="146"/>
      <c r="AF361" s="146"/>
      <c r="AG361" s="146" t="s">
        <v>507</v>
      </c>
      <c r="AH361" s="146"/>
      <c r="AI361" s="146"/>
      <c r="AJ361" s="146"/>
      <c r="AK361" s="146"/>
      <c r="AL361" s="146"/>
      <c r="AM361" s="146"/>
      <c r="AN361" s="146"/>
      <c r="AO361" s="146"/>
      <c r="AP361" s="146"/>
      <c r="AQ361" s="146"/>
      <c r="AR361" s="146"/>
      <c r="AS361" s="146"/>
      <c r="AT361" s="146"/>
      <c r="AU361" s="146"/>
      <c r="AV361" s="146"/>
      <c r="AW361" s="146"/>
      <c r="AX361" s="146"/>
      <c r="AY361" s="146"/>
      <c r="AZ361" s="146"/>
      <c r="BA361" s="146"/>
      <c r="BB361" s="146"/>
      <c r="BC361" s="146"/>
      <c r="BD361" s="146"/>
      <c r="BE361" s="146"/>
      <c r="BF361" s="146"/>
      <c r="BG361" s="146"/>
      <c r="BH361" s="146"/>
    </row>
    <row r="362" spans="1:60" x14ac:dyDescent="0.2">
      <c r="A362" s="3"/>
      <c r="B362" s="4"/>
      <c r="C362" s="185"/>
      <c r="D362" s="6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AE362">
        <v>12</v>
      </c>
      <c r="AF362">
        <v>21</v>
      </c>
      <c r="AG362" t="s">
        <v>267</v>
      </c>
    </row>
    <row r="363" spans="1:60" x14ac:dyDescent="0.2">
      <c r="A363" s="149"/>
      <c r="B363" s="150" t="s">
        <v>31</v>
      </c>
      <c r="C363" s="186"/>
      <c r="D363" s="151"/>
      <c r="E363" s="152"/>
      <c r="F363" s="152"/>
      <c r="G363" s="166">
        <f>G8+G32+G54+G61+G85+G105+G113+G131+G144+G156+G162+G167+G191+G193+G205+G210+G236+G243+G250+G277+G321+G336+G341+G350+G352</f>
        <v>0</v>
      </c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AE363">
        <f>SUMIF(L7:L361,AE362,G7:G361)</f>
        <v>0</v>
      </c>
      <c r="AF363">
        <f>SUMIF(L7:L361,AF362,G7:G361)</f>
        <v>0</v>
      </c>
      <c r="AG363" t="s">
        <v>343</v>
      </c>
    </row>
    <row r="364" spans="1:60" x14ac:dyDescent="0.2">
      <c r="A364" s="3"/>
      <c r="B364" s="4"/>
      <c r="C364" s="185"/>
      <c r="D364" s="6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60" x14ac:dyDescent="0.2">
      <c r="A365" s="3"/>
      <c r="B365" s="4"/>
      <c r="C365" s="185"/>
      <c r="D365" s="6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60" x14ac:dyDescent="0.2">
      <c r="A366" s="735" t="s">
        <v>344</v>
      </c>
      <c r="B366" s="735"/>
      <c r="C366" s="736"/>
      <c r="D366" s="6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</row>
    <row r="367" spans="1:60" x14ac:dyDescent="0.2">
      <c r="A367" s="737"/>
      <c r="B367" s="738"/>
      <c r="C367" s="739"/>
      <c r="D367" s="738"/>
      <c r="E367" s="738"/>
      <c r="F367" s="738"/>
      <c r="G367" s="740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AG367" t="s">
        <v>345</v>
      </c>
    </row>
    <row r="368" spans="1:60" x14ac:dyDescent="0.2">
      <c r="A368" s="741"/>
      <c r="B368" s="742"/>
      <c r="C368" s="743"/>
      <c r="D368" s="742"/>
      <c r="E368" s="742"/>
      <c r="F368" s="742"/>
      <c r="G368" s="744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</row>
    <row r="369" spans="1:33" x14ac:dyDescent="0.2">
      <c r="A369" s="741"/>
      <c r="B369" s="742"/>
      <c r="C369" s="743"/>
      <c r="D369" s="742"/>
      <c r="E369" s="742"/>
      <c r="F369" s="742"/>
      <c r="G369" s="744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</row>
    <row r="370" spans="1:33" x14ac:dyDescent="0.2">
      <c r="A370" s="741"/>
      <c r="B370" s="742"/>
      <c r="C370" s="743"/>
      <c r="D370" s="742"/>
      <c r="E370" s="742"/>
      <c r="F370" s="742"/>
      <c r="G370" s="744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</row>
    <row r="371" spans="1:33" x14ac:dyDescent="0.2">
      <c r="A371" s="745"/>
      <c r="B371" s="746"/>
      <c r="C371" s="747"/>
      <c r="D371" s="746"/>
      <c r="E371" s="746"/>
      <c r="F371" s="746"/>
      <c r="G371" s="748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</row>
    <row r="372" spans="1:33" x14ac:dyDescent="0.2">
      <c r="A372" s="3"/>
      <c r="B372" s="4"/>
      <c r="C372" s="185"/>
      <c r="D372" s="6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</row>
    <row r="373" spans="1:33" x14ac:dyDescent="0.2">
      <c r="C373" s="187"/>
      <c r="D373" s="10"/>
      <c r="AG373" t="s">
        <v>347</v>
      </c>
    </row>
    <row r="374" spans="1:33" x14ac:dyDescent="0.2">
      <c r="D374" s="10"/>
    </row>
    <row r="375" spans="1:33" x14ac:dyDescent="0.2">
      <c r="D375" s="10"/>
    </row>
    <row r="376" spans="1:33" x14ac:dyDescent="0.2">
      <c r="D376" s="10"/>
    </row>
    <row r="377" spans="1:33" x14ac:dyDescent="0.2">
      <c r="D377" s="10"/>
    </row>
    <row r="378" spans="1:33" x14ac:dyDescent="0.2">
      <c r="D378" s="10"/>
    </row>
    <row r="379" spans="1:33" x14ac:dyDescent="0.2">
      <c r="D379" s="10"/>
    </row>
    <row r="380" spans="1:33" x14ac:dyDescent="0.2">
      <c r="D380" s="10"/>
    </row>
    <row r="381" spans="1:33" x14ac:dyDescent="0.2">
      <c r="D381" s="10"/>
    </row>
    <row r="382" spans="1:33" x14ac:dyDescent="0.2">
      <c r="D382" s="10"/>
    </row>
    <row r="383" spans="1:33" x14ac:dyDescent="0.2">
      <c r="D383" s="10"/>
    </row>
    <row r="384" spans="1:33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IJw4sL9bYcKIR8dDdFCvC9mmPUDAoSWVsFQnj1+TzkTqVpO9fCtkPDyh7NN5hBBYQJMFQEaIhS7Wo5xQ3UF8g==" saltValue="amQ5XzqlcO7zD3evvuNiPg==" spinCount="100000" sheet="1" formatRows="0"/>
  <mergeCells count="8">
    <mergeCell ref="A367:G371"/>
    <mergeCell ref="C298:G298"/>
    <mergeCell ref="C360:G360"/>
    <mergeCell ref="A1:G1"/>
    <mergeCell ref="C2:G2"/>
    <mergeCell ref="C3:G3"/>
    <mergeCell ref="C4:G4"/>
    <mergeCell ref="A366:C366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93</v>
      </c>
      <c r="C3" s="754" t="s">
        <v>94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97</v>
      </c>
      <c r="C4" s="757" t="s">
        <v>98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201</v>
      </c>
      <c r="C8" s="182" t="s">
        <v>202</v>
      </c>
      <c r="D8" s="162"/>
      <c r="E8" s="163"/>
      <c r="F8" s="164"/>
      <c r="G8" s="164">
        <f>SUMIF(AG9:AG9,"&lt;&gt;NOR",G9:G9)</f>
        <v>0</v>
      </c>
      <c r="H8" s="164"/>
      <c r="I8" s="164">
        <f>SUM(I9:I9)</f>
        <v>0</v>
      </c>
      <c r="J8" s="164"/>
      <c r="K8" s="164">
        <f>SUM(K9:K9)</f>
        <v>0</v>
      </c>
      <c r="L8" s="164"/>
      <c r="M8" s="164">
        <f>SUM(M9:M9)</f>
        <v>0</v>
      </c>
      <c r="N8" s="163"/>
      <c r="O8" s="163">
        <f>SUM(O9:O9)</f>
        <v>0</v>
      </c>
      <c r="P8" s="163"/>
      <c r="Q8" s="163">
        <f>SUM(Q9:Q9)</f>
        <v>0.56000000000000005</v>
      </c>
      <c r="R8" s="164"/>
      <c r="S8" s="164"/>
      <c r="T8" s="165"/>
      <c r="U8" s="159"/>
      <c r="V8" s="159">
        <f>SUM(V9:V9)</f>
        <v>11.5</v>
      </c>
      <c r="W8" s="159"/>
      <c r="X8" s="159"/>
      <c r="Y8" s="159"/>
      <c r="AG8" t="s">
        <v>282</v>
      </c>
    </row>
    <row r="9" spans="1:60" outlineLevel="1" x14ac:dyDescent="0.2">
      <c r="A9" s="174">
        <v>1</v>
      </c>
      <c r="B9" s="175" t="s">
        <v>1353</v>
      </c>
      <c r="C9" s="183" t="s">
        <v>1354</v>
      </c>
      <c r="D9" s="176" t="s">
        <v>457</v>
      </c>
      <c r="E9" s="177">
        <v>2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1.33E-3</v>
      </c>
      <c r="O9" s="177">
        <f>ROUND(E9*N9,2)</f>
        <v>0</v>
      </c>
      <c r="P9" s="177">
        <v>0.28000000000000003</v>
      </c>
      <c r="Q9" s="177">
        <f>ROUND(E9*P9,2)</f>
        <v>0.56000000000000005</v>
      </c>
      <c r="R9" s="179"/>
      <c r="S9" s="179" t="s">
        <v>286</v>
      </c>
      <c r="T9" s="180" t="s">
        <v>287</v>
      </c>
      <c r="U9" s="157">
        <v>5.75</v>
      </c>
      <c r="V9" s="157">
        <f>ROUND(E9*U9,2)</f>
        <v>11.5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x14ac:dyDescent="0.2">
      <c r="A10" s="160" t="s">
        <v>281</v>
      </c>
      <c r="B10" s="161" t="s">
        <v>211</v>
      </c>
      <c r="C10" s="182" t="s">
        <v>190</v>
      </c>
      <c r="D10" s="162"/>
      <c r="E10" s="163"/>
      <c r="F10" s="164"/>
      <c r="G10" s="164">
        <f>SUMIF(AG11:AG26,"&lt;&gt;NOR",G11:G26)</f>
        <v>0</v>
      </c>
      <c r="H10" s="164"/>
      <c r="I10" s="164">
        <f>SUM(I11:I26)</f>
        <v>0</v>
      </c>
      <c r="J10" s="164"/>
      <c r="K10" s="164">
        <f>SUM(K11:K26)</f>
        <v>0</v>
      </c>
      <c r="L10" s="164"/>
      <c r="M10" s="164">
        <f>SUM(M11:M26)</f>
        <v>0</v>
      </c>
      <c r="N10" s="163"/>
      <c r="O10" s="163">
        <f>SUM(O11:O26)</f>
        <v>0.05</v>
      </c>
      <c r="P10" s="163"/>
      <c r="Q10" s="163">
        <f>SUM(Q11:Q26)</f>
        <v>0</v>
      </c>
      <c r="R10" s="164"/>
      <c r="S10" s="164"/>
      <c r="T10" s="165"/>
      <c r="U10" s="159"/>
      <c r="V10" s="159">
        <f>SUM(V11:V26)</f>
        <v>22.599999999999998</v>
      </c>
      <c r="W10" s="159"/>
      <c r="X10" s="159"/>
      <c r="Y10" s="159"/>
      <c r="AG10" t="s">
        <v>282</v>
      </c>
    </row>
    <row r="11" spans="1:60" outlineLevel="1" x14ac:dyDescent="0.2">
      <c r="A11" s="174">
        <v>2</v>
      </c>
      <c r="B11" s="175" t="s">
        <v>1355</v>
      </c>
      <c r="C11" s="183" t="s">
        <v>1356</v>
      </c>
      <c r="D11" s="176" t="s">
        <v>457</v>
      </c>
      <c r="E11" s="177">
        <v>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5.5000000000000003E-4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286</v>
      </c>
      <c r="T11" s="180" t="s">
        <v>287</v>
      </c>
      <c r="U11" s="157">
        <v>0.36670000000000003</v>
      </c>
      <c r="V11" s="157">
        <f>ROUND(E11*U11,2)</f>
        <v>0.37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4">
        <v>3</v>
      </c>
      <c r="B12" s="175" t="s">
        <v>1357</v>
      </c>
      <c r="C12" s="183" t="s">
        <v>1358</v>
      </c>
      <c r="D12" s="176" t="s">
        <v>423</v>
      </c>
      <c r="E12" s="177">
        <v>1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3.4000000000000002E-4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286</v>
      </c>
      <c r="T12" s="180" t="s">
        <v>287</v>
      </c>
      <c r="U12" s="157">
        <v>0.32</v>
      </c>
      <c r="V12" s="157">
        <f>ROUND(E12*U12,2)</f>
        <v>0.32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67">
        <v>4</v>
      </c>
      <c r="B13" s="168" t="s">
        <v>1359</v>
      </c>
      <c r="C13" s="184" t="s">
        <v>1360</v>
      </c>
      <c r="D13" s="169" t="s">
        <v>423</v>
      </c>
      <c r="E13" s="170">
        <v>7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4.6999999999999999E-4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286</v>
      </c>
      <c r="T13" s="173" t="s">
        <v>287</v>
      </c>
      <c r="U13" s="157">
        <v>0.36</v>
      </c>
      <c r="V13" s="157">
        <f>ROUND(E13*U13,2)</f>
        <v>2.52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749" t="s">
        <v>1361</v>
      </c>
      <c r="D14" s="750"/>
      <c r="E14" s="750"/>
      <c r="F14" s="750"/>
      <c r="G14" s="750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298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5</v>
      </c>
      <c r="B15" s="168" t="s">
        <v>1362</v>
      </c>
      <c r="C15" s="184" t="s">
        <v>1363</v>
      </c>
      <c r="D15" s="169" t="s">
        <v>423</v>
      </c>
      <c r="E15" s="170">
        <v>9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1.31E-3</v>
      </c>
      <c r="O15" s="170">
        <f>ROUND(E15*N15,2)</f>
        <v>0.01</v>
      </c>
      <c r="P15" s="170">
        <v>0</v>
      </c>
      <c r="Q15" s="170">
        <f>ROUND(E15*P15,2)</f>
        <v>0</v>
      </c>
      <c r="R15" s="172"/>
      <c r="S15" s="172" t="s">
        <v>286</v>
      </c>
      <c r="T15" s="173" t="s">
        <v>287</v>
      </c>
      <c r="U15" s="157">
        <v>0.8</v>
      </c>
      <c r="V15" s="157">
        <f>ROUND(E15*U15,2)</f>
        <v>7.2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290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749" t="s">
        <v>1364</v>
      </c>
      <c r="D16" s="750"/>
      <c r="E16" s="750"/>
      <c r="F16" s="750"/>
      <c r="G16" s="750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298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3" x14ac:dyDescent="0.2">
      <c r="A17" s="153"/>
      <c r="B17" s="154"/>
      <c r="C17" s="751" t="s">
        <v>1365</v>
      </c>
      <c r="D17" s="752"/>
      <c r="E17" s="752"/>
      <c r="F17" s="752"/>
      <c r="G17" s="752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298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4">
        <v>6</v>
      </c>
      <c r="B18" s="175" t="s">
        <v>1366</v>
      </c>
      <c r="C18" s="183" t="s">
        <v>1367</v>
      </c>
      <c r="D18" s="176" t="s">
        <v>423</v>
      </c>
      <c r="E18" s="177">
        <v>4</v>
      </c>
      <c r="F18" s="178"/>
      <c r="G18" s="179">
        <f t="shared" ref="G18:G26" si="0">ROUND(E18*F18,2)</f>
        <v>0</v>
      </c>
      <c r="H18" s="178"/>
      <c r="I18" s="179">
        <f t="shared" ref="I18:I26" si="1">ROUND(E18*H18,2)</f>
        <v>0</v>
      </c>
      <c r="J18" s="178"/>
      <c r="K18" s="179">
        <f t="shared" ref="K18:K26" si="2">ROUND(E18*J18,2)</f>
        <v>0</v>
      </c>
      <c r="L18" s="179">
        <v>21</v>
      </c>
      <c r="M18" s="179">
        <f t="shared" ref="M18:M26" si="3">G18*(1+L18/100)</f>
        <v>0</v>
      </c>
      <c r="N18" s="177">
        <v>2.0999999999999999E-3</v>
      </c>
      <c r="O18" s="177">
        <f t="shared" ref="O18:O26" si="4">ROUND(E18*N18,2)</f>
        <v>0.01</v>
      </c>
      <c r="P18" s="177">
        <v>0</v>
      </c>
      <c r="Q18" s="177">
        <f t="shared" ref="Q18:Q26" si="5">ROUND(E18*P18,2)</f>
        <v>0</v>
      </c>
      <c r="R18" s="179"/>
      <c r="S18" s="179" t="s">
        <v>286</v>
      </c>
      <c r="T18" s="180" t="s">
        <v>287</v>
      </c>
      <c r="U18" s="157">
        <v>0.8</v>
      </c>
      <c r="V18" s="157">
        <f t="shared" ref="V18:V26" si="6">ROUND(E18*U18,2)</f>
        <v>3.2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74">
        <v>7</v>
      </c>
      <c r="B19" s="175" t="s">
        <v>1368</v>
      </c>
      <c r="C19" s="183" t="s">
        <v>1369</v>
      </c>
      <c r="D19" s="176" t="s">
        <v>423</v>
      </c>
      <c r="E19" s="177">
        <v>6</v>
      </c>
      <c r="F19" s="178"/>
      <c r="G19" s="179">
        <f t="shared" si="0"/>
        <v>0</v>
      </c>
      <c r="H19" s="178"/>
      <c r="I19" s="179">
        <f t="shared" si="1"/>
        <v>0</v>
      </c>
      <c r="J19" s="178"/>
      <c r="K19" s="179">
        <f t="shared" si="2"/>
        <v>0</v>
      </c>
      <c r="L19" s="179">
        <v>21</v>
      </c>
      <c r="M19" s="179">
        <f t="shared" si="3"/>
        <v>0</v>
      </c>
      <c r="N19" s="177">
        <v>2.5200000000000001E-3</v>
      </c>
      <c r="O19" s="177">
        <f t="shared" si="4"/>
        <v>0.02</v>
      </c>
      <c r="P19" s="177">
        <v>0</v>
      </c>
      <c r="Q19" s="177">
        <f t="shared" si="5"/>
        <v>0</v>
      </c>
      <c r="R19" s="179"/>
      <c r="S19" s="179" t="s">
        <v>286</v>
      </c>
      <c r="T19" s="180" t="s">
        <v>287</v>
      </c>
      <c r="U19" s="157">
        <v>0.8</v>
      </c>
      <c r="V19" s="157">
        <f t="shared" si="6"/>
        <v>4.8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290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4">
        <v>8</v>
      </c>
      <c r="B20" s="175" t="s">
        <v>1370</v>
      </c>
      <c r="C20" s="183" t="s">
        <v>1371</v>
      </c>
      <c r="D20" s="176" t="s">
        <v>423</v>
      </c>
      <c r="E20" s="177">
        <v>2</v>
      </c>
      <c r="F20" s="178"/>
      <c r="G20" s="179">
        <f t="shared" si="0"/>
        <v>0</v>
      </c>
      <c r="H20" s="178"/>
      <c r="I20" s="179">
        <f t="shared" si="1"/>
        <v>0</v>
      </c>
      <c r="J20" s="178"/>
      <c r="K20" s="179">
        <f t="shared" si="2"/>
        <v>0</v>
      </c>
      <c r="L20" s="179">
        <v>21</v>
      </c>
      <c r="M20" s="179">
        <f t="shared" si="3"/>
        <v>0</v>
      </c>
      <c r="N20" s="177">
        <v>6.9800000000000001E-3</v>
      </c>
      <c r="O20" s="177">
        <f t="shared" si="4"/>
        <v>0.01</v>
      </c>
      <c r="P20" s="177">
        <v>0</v>
      </c>
      <c r="Q20" s="177">
        <f t="shared" si="5"/>
        <v>0</v>
      </c>
      <c r="R20" s="179"/>
      <c r="S20" s="179" t="s">
        <v>286</v>
      </c>
      <c r="T20" s="180" t="s">
        <v>287</v>
      </c>
      <c r="U20" s="157">
        <v>0.62</v>
      </c>
      <c r="V20" s="157">
        <f t="shared" si="6"/>
        <v>1.24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74">
        <v>9</v>
      </c>
      <c r="B21" s="175" t="s">
        <v>1372</v>
      </c>
      <c r="C21" s="183" t="s">
        <v>1373</v>
      </c>
      <c r="D21" s="176" t="s">
        <v>457</v>
      </c>
      <c r="E21" s="177">
        <v>1</v>
      </c>
      <c r="F21" s="178"/>
      <c r="G21" s="179">
        <f t="shared" si="0"/>
        <v>0</v>
      </c>
      <c r="H21" s="178"/>
      <c r="I21" s="179">
        <f t="shared" si="1"/>
        <v>0</v>
      </c>
      <c r="J21" s="178"/>
      <c r="K21" s="179">
        <f t="shared" si="2"/>
        <v>0</v>
      </c>
      <c r="L21" s="179">
        <v>21</v>
      </c>
      <c r="M21" s="179">
        <f t="shared" si="3"/>
        <v>0</v>
      </c>
      <c r="N21" s="177">
        <v>0</v>
      </c>
      <c r="O21" s="177">
        <f t="shared" si="4"/>
        <v>0</v>
      </c>
      <c r="P21" s="177">
        <v>0</v>
      </c>
      <c r="Q21" s="177">
        <f t="shared" si="5"/>
        <v>0</v>
      </c>
      <c r="R21" s="179"/>
      <c r="S21" s="179" t="s">
        <v>286</v>
      </c>
      <c r="T21" s="180" t="s">
        <v>287</v>
      </c>
      <c r="U21" s="157">
        <v>0.14799999999999999</v>
      </c>
      <c r="V21" s="157">
        <f t="shared" si="6"/>
        <v>0.15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290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74">
        <v>10</v>
      </c>
      <c r="B22" s="175" t="s">
        <v>1374</v>
      </c>
      <c r="C22" s="183" t="s">
        <v>1375</v>
      </c>
      <c r="D22" s="176" t="s">
        <v>457</v>
      </c>
      <c r="E22" s="177">
        <v>3</v>
      </c>
      <c r="F22" s="178"/>
      <c r="G22" s="179">
        <f t="shared" si="0"/>
        <v>0</v>
      </c>
      <c r="H22" s="178"/>
      <c r="I22" s="179">
        <f t="shared" si="1"/>
        <v>0</v>
      </c>
      <c r="J22" s="178"/>
      <c r="K22" s="179">
        <f t="shared" si="2"/>
        <v>0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/>
      <c r="S22" s="179" t="s">
        <v>286</v>
      </c>
      <c r="T22" s="180" t="s">
        <v>287</v>
      </c>
      <c r="U22" s="157">
        <v>0.17</v>
      </c>
      <c r="V22" s="157">
        <f t="shared" si="6"/>
        <v>0.51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4">
        <v>11</v>
      </c>
      <c r="B23" s="175" t="s">
        <v>1376</v>
      </c>
      <c r="C23" s="183" t="s">
        <v>1377</v>
      </c>
      <c r="D23" s="176" t="s">
        <v>457</v>
      </c>
      <c r="E23" s="177">
        <v>3</v>
      </c>
      <c r="F23" s="178"/>
      <c r="G23" s="179">
        <f t="shared" si="0"/>
        <v>0</v>
      </c>
      <c r="H23" s="178"/>
      <c r="I23" s="179">
        <f t="shared" si="1"/>
        <v>0</v>
      </c>
      <c r="J23" s="178"/>
      <c r="K23" s="179">
        <f t="shared" si="2"/>
        <v>0</v>
      </c>
      <c r="L23" s="179">
        <v>21</v>
      </c>
      <c r="M23" s="179">
        <f t="shared" si="3"/>
        <v>0</v>
      </c>
      <c r="N23" s="177">
        <v>0</v>
      </c>
      <c r="O23" s="177">
        <f t="shared" si="4"/>
        <v>0</v>
      </c>
      <c r="P23" s="177">
        <v>0</v>
      </c>
      <c r="Q23" s="177">
        <f t="shared" si="5"/>
        <v>0</v>
      </c>
      <c r="R23" s="179"/>
      <c r="S23" s="179" t="s">
        <v>286</v>
      </c>
      <c r="T23" s="180" t="s">
        <v>287</v>
      </c>
      <c r="U23" s="157">
        <v>0.26</v>
      </c>
      <c r="V23" s="157">
        <f t="shared" si="6"/>
        <v>0.78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290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4">
        <v>12</v>
      </c>
      <c r="B24" s="175" t="s">
        <v>1378</v>
      </c>
      <c r="C24" s="183" t="s">
        <v>1379</v>
      </c>
      <c r="D24" s="176" t="s">
        <v>457</v>
      </c>
      <c r="E24" s="177">
        <v>1</v>
      </c>
      <c r="F24" s="178"/>
      <c r="G24" s="179">
        <f t="shared" si="0"/>
        <v>0</v>
      </c>
      <c r="H24" s="178"/>
      <c r="I24" s="179">
        <f t="shared" si="1"/>
        <v>0</v>
      </c>
      <c r="J24" s="178"/>
      <c r="K24" s="179">
        <f t="shared" si="2"/>
        <v>0</v>
      </c>
      <c r="L24" s="179">
        <v>21</v>
      </c>
      <c r="M24" s="179">
        <f t="shared" si="3"/>
        <v>0</v>
      </c>
      <c r="N24" s="177">
        <v>4.8999999999999998E-4</v>
      </c>
      <c r="O24" s="177">
        <f t="shared" si="4"/>
        <v>0</v>
      </c>
      <c r="P24" s="177">
        <v>0</v>
      </c>
      <c r="Q24" s="177">
        <f t="shared" si="5"/>
        <v>0</v>
      </c>
      <c r="R24" s="179"/>
      <c r="S24" s="179" t="s">
        <v>286</v>
      </c>
      <c r="T24" s="180" t="s">
        <v>287</v>
      </c>
      <c r="U24" s="157">
        <v>0.13300000000000001</v>
      </c>
      <c r="V24" s="157">
        <f t="shared" si="6"/>
        <v>0.13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4">
        <v>13</v>
      </c>
      <c r="B25" s="175" t="s">
        <v>1380</v>
      </c>
      <c r="C25" s="183" t="s">
        <v>1381</v>
      </c>
      <c r="D25" s="176" t="s">
        <v>423</v>
      </c>
      <c r="E25" s="177">
        <v>27</v>
      </c>
      <c r="F25" s="178"/>
      <c r="G25" s="179">
        <f t="shared" si="0"/>
        <v>0</v>
      </c>
      <c r="H25" s="178"/>
      <c r="I25" s="179">
        <f t="shared" si="1"/>
        <v>0</v>
      </c>
      <c r="J25" s="178"/>
      <c r="K25" s="179">
        <f t="shared" si="2"/>
        <v>0</v>
      </c>
      <c r="L25" s="179">
        <v>21</v>
      </c>
      <c r="M25" s="179">
        <f t="shared" si="3"/>
        <v>0</v>
      </c>
      <c r="N25" s="177">
        <v>0</v>
      </c>
      <c r="O25" s="177">
        <f t="shared" si="4"/>
        <v>0</v>
      </c>
      <c r="P25" s="177">
        <v>0</v>
      </c>
      <c r="Q25" s="177">
        <f t="shared" si="5"/>
        <v>0</v>
      </c>
      <c r="R25" s="179"/>
      <c r="S25" s="179" t="s">
        <v>286</v>
      </c>
      <c r="T25" s="180" t="s">
        <v>287</v>
      </c>
      <c r="U25" s="157">
        <v>4.8000000000000001E-2</v>
      </c>
      <c r="V25" s="157">
        <f t="shared" si="6"/>
        <v>1.3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1382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74">
        <v>14</v>
      </c>
      <c r="B26" s="175" t="s">
        <v>1383</v>
      </c>
      <c r="C26" s="183" t="s">
        <v>1384</v>
      </c>
      <c r="D26" s="176" t="s">
        <v>400</v>
      </c>
      <c r="E26" s="177">
        <v>5.3940000000000002E-2</v>
      </c>
      <c r="F26" s="178"/>
      <c r="G26" s="179">
        <f t="shared" si="0"/>
        <v>0</v>
      </c>
      <c r="H26" s="178"/>
      <c r="I26" s="179">
        <f t="shared" si="1"/>
        <v>0</v>
      </c>
      <c r="J26" s="178"/>
      <c r="K26" s="179">
        <f t="shared" si="2"/>
        <v>0</v>
      </c>
      <c r="L26" s="179">
        <v>21</v>
      </c>
      <c r="M26" s="179">
        <f t="shared" si="3"/>
        <v>0</v>
      </c>
      <c r="N26" s="177">
        <v>0</v>
      </c>
      <c r="O26" s="177">
        <f t="shared" si="4"/>
        <v>0</v>
      </c>
      <c r="P26" s="177">
        <v>0</v>
      </c>
      <c r="Q26" s="177">
        <f t="shared" si="5"/>
        <v>0</v>
      </c>
      <c r="R26" s="179"/>
      <c r="S26" s="179" t="s">
        <v>286</v>
      </c>
      <c r="T26" s="180" t="s">
        <v>287</v>
      </c>
      <c r="U26" s="157">
        <v>1.575</v>
      </c>
      <c r="V26" s="157">
        <f t="shared" si="6"/>
        <v>0.08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1382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0" t="s">
        <v>281</v>
      </c>
      <c r="B27" s="161" t="s">
        <v>212</v>
      </c>
      <c r="C27" s="182" t="s">
        <v>140</v>
      </c>
      <c r="D27" s="162"/>
      <c r="E27" s="163"/>
      <c r="F27" s="164"/>
      <c r="G27" s="164">
        <f>SUMIF(AG28:AG32,"&lt;&gt;NOR",G28:G32)</f>
        <v>0</v>
      </c>
      <c r="H27" s="164"/>
      <c r="I27" s="164">
        <f>SUM(I28:I32)</f>
        <v>0</v>
      </c>
      <c r="J27" s="164"/>
      <c r="K27" s="164">
        <f>SUM(K28:K32)</f>
        <v>0</v>
      </c>
      <c r="L27" s="164"/>
      <c r="M27" s="164">
        <f>SUM(M28:M32)</f>
        <v>0</v>
      </c>
      <c r="N27" s="163"/>
      <c r="O27" s="163">
        <f>SUM(O28:O32)</f>
        <v>0.02</v>
      </c>
      <c r="P27" s="163"/>
      <c r="Q27" s="163">
        <f>SUM(Q28:Q32)</f>
        <v>0</v>
      </c>
      <c r="R27" s="164"/>
      <c r="S27" s="164"/>
      <c r="T27" s="165"/>
      <c r="U27" s="159"/>
      <c r="V27" s="159">
        <f>SUM(V28:V32)</f>
        <v>10.92</v>
      </c>
      <c r="W27" s="159"/>
      <c r="X27" s="159"/>
      <c r="Y27" s="159"/>
      <c r="AG27" t="s">
        <v>282</v>
      </c>
    </row>
    <row r="28" spans="1:60" outlineLevel="1" x14ac:dyDescent="0.2">
      <c r="A28" s="167">
        <v>15</v>
      </c>
      <c r="B28" s="168" t="s">
        <v>1362</v>
      </c>
      <c r="C28" s="184" t="s">
        <v>1363</v>
      </c>
      <c r="D28" s="169" t="s">
        <v>423</v>
      </c>
      <c r="E28" s="170">
        <v>10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1.31E-3</v>
      </c>
      <c r="O28" s="170">
        <f>ROUND(E28*N28,2)</f>
        <v>0.01</v>
      </c>
      <c r="P28" s="170">
        <v>0</v>
      </c>
      <c r="Q28" s="170">
        <f>ROUND(E28*P28,2)</f>
        <v>0</v>
      </c>
      <c r="R28" s="172"/>
      <c r="S28" s="172" t="s">
        <v>286</v>
      </c>
      <c r="T28" s="173" t="s">
        <v>287</v>
      </c>
      <c r="U28" s="157">
        <v>0.8</v>
      </c>
      <c r="V28" s="157">
        <f>ROUND(E28*U28,2)</f>
        <v>8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749" t="s">
        <v>1364</v>
      </c>
      <c r="D29" s="750"/>
      <c r="E29" s="750"/>
      <c r="F29" s="750"/>
      <c r="G29" s="750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298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3" x14ac:dyDescent="0.2">
      <c r="A30" s="153"/>
      <c r="B30" s="154"/>
      <c r="C30" s="751" t="s">
        <v>1365</v>
      </c>
      <c r="D30" s="752"/>
      <c r="E30" s="752"/>
      <c r="F30" s="752"/>
      <c r="G30" s="752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298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4">
        <v>16</v>
      </c>
      <c r="B31" s="175" t="s">
        <v>1368</v>
      </c>
      <c r="C31" s="183" t="s">
        <v>1369</v>
      </c>
      <c r="D31" s="176" t="s">
        <v>423</v>
      </c>
      <c r="E31" s="177">
        <v>2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2.5200000000000001E-3</v>
      </c>
      <c r="O31" s="177">
        <f>ROUND(E31*N31,2)</f>
        <v>0.01</v>
      </c>
      <c r="P31" s="177">
        <v>0</v>
      </c>
      <c r="Q31" s="177">
        <f>ROUND(E31*P31,2)</f>
        <v>0</v>
      </c>
      <c r="R31" s="179"/>
      <c r="S31" s="179" t="s">
        <v>286</v>
      </c>
      <c r="T31" s="180" t="s">
        <v>287</v>
      </c>
      <c r="U31" s="157">
        <v>0.8</v>
      </c>
      <c r="V31" s="157">
        <f>ROUND(E31*U31,2)</f>
        <v>1.6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ht="22.5" outlineLevel="1" x14ac:dyDescent="0.2">
      <c r="A32" s="174">
        <v>17</v>
      </c>
      <c r="B32" s="175" t="s">
        <v>1385</v>
      </c>
      <c r="C32" s="183" t="s">
        <v>1386</v>
      </c>
      <c r="D32" s="176" t="s">
        <v>457</v>
      </c>
      <c r="E32" s="177">
        <v>2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1.97E-3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286</v>
      </c>
      <c r="T32" s="180" t="s">
        <v>287</v>
      </c>
      <c r="U32" s="157">
        <v>0.66</v>
      </c>
      <c r="V32" s="157">
        <f>ROUND(E32*U32,2)</f>
        <v>1.32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290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x14ac:dyDescent="0.2">
      <c r="A33" s="160" t="s">
        <v>281</v>
      </c>
      <c r="B33" s="161" t="s">
        <v>213</v>
      </c>
      <c r="C33" s="182" t="s">
        <v>100</v>
      </c>
      <c r="D33" s="162"/>
      <c r="E33" s="163"/>
      <c r="F33" s="164"/>
      <c r="G33" s="164">
        <f>SUMIF(AG34:AG56,"&lt;&gt;NOR",G34:G56)</f>
        <v>0</v>
      </c>
      <c r="H33" s="164"/>
      <c r="I33" s="164">
        <f>SUM(I34:I56)</f>
        <v>0</v>
      </c>
      <c r="J33" s="164"/>
      <c r="K33" s="164">
        <f>SUM(K34:K56)</f>
        <v>0</v>
      </c>
      <c r="L33" s="164"/>
      <c r="M33" s="164">
        <f>SUM(M34:M56)</f>
        <v>0</v>
      </c>
      <c r="N33" s="163"/>
      <c r="O33" s="163">
        <f>SUM(O34:O56)</f>
        <v>0.17</v>
      </c>
      <c r="P33" s="163"/>
      <c r="Q33" s="163">
        <f>SUM(Q34:Q56)</f>
        <v>0</v>
      </c>
      <c r="R33" s="164"/>
      <c r="S33" s="164"/>
      <c r="T33" s="165"/>
      <c r="U33" s="159"/>
      <c r="V33" s="159">
        <f>SUM(V34:V56)</f>
        <v>39.549999999999997</v>
      </c>
      <c r="W33" s="159"/>
      <c r="X33" s="159"/>
      <c r="Y33" s="159"/>
      <c r="AG33" t="s">
        <v>282</v>
      </c>
    </row>
    <row r="34" spans="1:60" outlineLevel="1" x14ac:dyDescent="0.2">
      <c r="A34" s="174">
        <v>18</v>
      </c>
      <c r="B34" s="175" t="s">
        <v>1387</v>
      </c>
      <c r="C34" s="183" t="s">
        <v>1388</v>
      </c>
      <c r="D34" s="176" t="s">
        <v>285</v>
      </c>
      <c r="E34" s="177">
        <v>1</v>
      </c>
      <c r="F34" s="178"/>
      <c r="G34" s="179">
        <f t="shared" ref="G34:G56" si="7">ROUND(E34*F34,2)</f>
        <v>0</v>
      </c>
      <c r="H34" s="178"/>
      <c r="I34" s="179">
        <f t="shared" ref="I34:I56" si="8">ROUND(E34*H34,2)</f>
        <v>0</v>
      </c>
      <c r="J34" s="178"/>
      <c r="K34" s="179">
        <f t="shared" ref="K34:K56" si="9">ROUND(E34*J34,2)</f>
        <v>0</v>
      </c>
      <c r="L34" s="179">
        <v>21</v>
      </c>
      <c r="M34" s="179">
        <f t="shared" ref="M34:M56" si="10">G34*(1+L34/100)</f>
        <v>0</v>
      </c>
      <c r="N34" s="177">
        <v>0</v>
      </c>
      <c r="O34" s="177">
        <f t="shared" ref="O34:O56" si="11">ROUND(E34*N34,2)</f>
        <v>0</v>
      </c>
      <c r="P34" s="177">
        <v>0</v>
      </c>
      <c r="Q34" s="177">
        <f t="shared" ref="Q34:Q56" si="12">ROUND(E34*P34,2)</f>
        <v>0</v>
      </c>
      <c r="R34" s="179"/>
      <c r="S34" s="179" t="s">
        <v>286</v>
      </c>
      <c r="T34" s="180" t="s">
        <v>287</v>
      </c>
      <c r="U34" s="157">
        <v>0.06</v>
      </c>
      <c r="V34" s="157">
        <f t="shared" ref="V34:V56" si="13">ROUND(E34*U34,2)</f>
        <v>0.06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1382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4">
        <v>19</v>
      </c>
      <c r="B35" s="175" t="s">
        <v>1389</v>
      </c>
      <c r="C35" s="183" t="s">
        <v>1390</v>
      </c>
      <c r="D35" s="176" t="s">
        <v>285</v>
      </c>
      <c r="E35" s="177">
        <v>1</v>
      </c>
      <c r="F35" s="178"/>
      <c r="G35" s="179">
        <f t="shared" si="7"/>
        <v>0</v>
      </c>
      <c r="H35" s="178"/>
      <c r="I35" s="179">
        <f t="shared" si="8"/>
        <v>0</v>
      </c>
      <c r="J35" s="178"/>
      <c r="K35" s="179">
        <f t="shared" si="9"/>
        <v>0</v>
      </c>
      <c r="L35" s="179">
        <v>21</v>
      </c>
      <c r="M35" s="179">
        <f t="shared" si="10"/>
        <v>0</v>
      </c>
      <c r="N35" s="177">
        <v>0</v>
      </c>
      <c r="O35" s="177">
        <f t="shared" si="11"/>
        <v>0</v>
      </c>
      <c r="P35" s="177">
        <v>0</v>
      </c>
      <c r="Q35" s="177">
        <f t="shared" si="12"/>
        <v>0</v>
      </c>
      <c r="R35" s="179"/>
      <c r="S35" s="179" t="s">
        <v>286</v>
      </c>
      <c r="T35" s="180" t="s">
        <v>287</v>
      </c>
      <c r="U35" s="157">
        <v>0</v>
      </c>
      <c r="V35" s="157">
        <f t="shared" si="13"/>
        <v>0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290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74">
        <v>20</v>
      </c>
      <c r="B36" s="175" t="s">
        <v>1391</v>
      </c>
      <c r="C36" s="183" t="s">
        <v>1392</v>
      </c>
      <c r="D36" s="176" t="s">
        <v>423</v>
      </c>
      <c r="E36" s="177">
        <v>6</v>
      </c>
      <c r="F36" s="178"/>
      <c r="G36" s="179">
        <f t="shared" si="7"/>
        <v>0</v>
      </c>
      <c r="H36" s="178"/>
      <c r="I36" s="179">
        <f t="shared" si="8"/>
        <v>0</v>
      </c>
      <c r="J36" s="178"/>
      <c r="K36" s="179">
        <f t="shared" si="9"/>
        <v>0</v>
      </c>
      <c r="L36" s="179">
        <v>21</v>
      </c>
      <c r="M36" s="179">
        <f t="shared" si="10"/>
        <v>0</v>
      </c>
      <c r="N36" s="177">
        <v>4.0099999999999997E-3</v>
      </c>
      <c r="O36" s="177">
        <f t="shared" si="11"/>
        <v>0.02</v>
      </c>
      <c r="P36" s="177">
        <v>0</v>
      </c>
      <c r="Q36" s="177">
        <f t="shared" si="12"/>
        <v>0</v>
      </c>
      <c r="R36" s="179"/>
      <c r="S36" s="179" t="s">
        <v>286</v>
      </c>
      <c r="T36" s="180" t="s">
        <v>287</v>
      </c>
      <c r="U36" s="157">
        <v>0.54</v>
      </c>
      <c r="V36" s="157">
        <f t="shared" si="13"/>
        <v>3.24</v>
      </c>
      <c r="W36" s="157"/>
      <c r="X36" s="157" t="s">
        <v>288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1382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4">
        <v>21</v>
      </c>
      <c r="B37" s="175" t="s">
        <v>1393</v>
      </c>
      <c r="C37" s="183" t="s">
        <v>1394</v>
      </c>
      <c r="D37" s="176" t="s">
        <v>423</v>
      </c>
      <c r="E37" s="177">
        <v>20</v>
      </c>
      <c r="F37" s="178"/>
      <c r="G37" s="179">
        <f t="shared" si="7"/>
        <v>0</v>
      </c>
      <c r="H37" s="178"/>
      <c r="I37" s="179">
        <f t="shared" si="8"/>
        <v>0</v>
      </c>
      <c r="J37" s="178"/>
      <c r="K37" s="179">
        <f t="shared" si="9"/>
        <v>0</v>
      </c>
      <c r="L37" s="179">
        <v>21</v>
      </c>
      <c r="M37" s="179">
        <f t="shared" si="10"/>
        <v>0</v>
      </c>
      <c r="N37" s="177">
        <v>5.2199999999999998E-3</v>
      </c>
      <c r="O37" s="177">
        <f t="shared" si="11"/>
        <v>0.1</v>
      </c>
      <c r="P37" s="177">
        <v>0</v>
      </c>
      <c r="Q37" s="177">
        <f t="shared" si="12"/>
        <v>0</v>
      </c>
      <c r="R37" s="179"/>
      <c r="S37" s="179" t="s">
        <v>286</v>
      </c>
      <c r="T37" s="180" t="s">
        <v>287</v>
      </c>
      <c r="U37" s="157">
        <v>0.63429999999999997</v>
      </c>
      <c r="V37" s="157">
        <f t="shared" si="13"/>
        <v>12.69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1382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">
      <c r="A38" s="174">
        <v>22</v>
      </c>
      <c r="B38" s="175" t="s">
        <v>1395</v>
      </c>
      <c r="C38" s="183" t="s">
        <v>1396</v>
      </c>
      <c r="D38" s="176" t="s">
        <v>423</v>
      </c>
      <c r="E38" s="177">
        <v>7</v>
      </c>
      <c r="F38" s="178"/>
      <c r="G38" s="179">
        <f t="shared" si="7"/>
        <v>0</v>
      </c>
      <c r="H38" s="178"/>
      <c r="I38" s="179">
        <f t="shared" si="8"/>
        <v>0</v>
      </c>
      <c r="J38" s="178"/>
      <c r="K38" s="179">
        <f t="shared" si="9"/>
        <v>0</v>
      </c>
      <c r="L38" s="179">
        <v>21</v>
      </c>
      <c r="M38" s="179">
        <f t="shared" si="10"/>
        <v>0</v>
      </c>
      <c r="N38" s="177">
        <v>5.4099999999999999E-3</v>
      </c>
      <c r="O38" s="177">
        <f t="shared" si="11"/>
        <v>0.04</v>
      </c>
      <c r="P38" s="177">
        <v>0</v>
      </c>
      <c r="Q38" s="177">
        <f t="shared" si="12"/>
        <v>0</v>
      </c>
      <c r="R38" s="179"/>
      <c r="S38" s="179" t="s">
        <v>286</v>
      </c>
      <c r="T38" s="180" t="s">
        <v>287</v>
      </c>
      <c r="U38" s="157">
        <v>0.68279999999999996</v>
      </c>
      <c r="V38" s="157">
        <f t="shared" si="13"/>
        <v>4.78</v>
      </c>
      <c r="W38" s="157"/>
      <c r="X38" s="157" t="s">
        <v>288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1382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74">
        <v>23</v>
      </c>
      <c r="B39" s="175" t="s">
        <v>1397</v>
      </c>
      <c r="C39" s="183" t="s">
        <v>1398</v>
      </c>
      <c r="D39" s="176" t="s">
        <v>423</v>
      </c>
      <c r="E39" s="177">
        <v>1</v>
      </c>
      <c r="F39" s="178"/>
      <c r="G39" s="179">
        <f t="shared" si="7"/>
        <v>0</v>
      </c>
      <c r="H39" s="178"/>
      <c r="I39" s="179">
        <f t="shared" si="8"/>
        <v>0</v>
      </c>
      <c r="J39" s="178"/>
      <c r="K39" s="179">
        <f t="shared" si="9"/>
        <v>0</v>
      </c>
      <c r="L39" s="179">
        <v>21</v>
      </c>
      <c r="M39" s="179">
        <f t="shared" si="10"/>
        <v>0</v>
      </c>
      <c r="N39" s="177">
        <v>7.1300000000000001E-3</v>
      </c>
      <c r="O39" s="177">
        <f t="shared" si="11"/>
        <v>0.01</v>
      </c>
      <c r="P39" s="177">
        <v>0</v>
      </c>
      <c r="Q39" s="177">
        <f t="shared" si="12"/>
        <v>0</v>
      </c>
      <c r="R39" s="179"/>
      <c r="S39" s="179" t="s">
        <v>286</v>
      </c>
      <c r="T39" s="180" t="s">
        <v>287</v>
      </c>
      <c r="U39" s="157">
        <v>0.92269999999999996</v>
      </c>
      <c r="V39" s="157">
        <f t="shared" si="13"/>
        <v>0.92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290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ht="22.5" outlineLevel="1" x14ac:dyDescent="0.2">
      <c r="A40" s="174">
        <v>24</v>
      </c>
      <c r="B40" s="175" t="s">
        <v>1399</v>
      </c>
      <c r="C40" s="183" t="s">
        <v>1400</v>
      </c>
      <c r="D40" s="176" t="s">
        <v>423</v>
      </c>
      <c r="E40" s="177">
        <v>3</v>
      </c>
      <c r="F40" s="178"/>
      <c r="G40" s="179">
        <f t="shared" si="7"/>
        <v>0</v>
      </c>
      <c r="H40" s="178"/>
      <c r="I40" s="179">
        <f t="shared" si="8"/>
        <v>0</v>
      </c>
      <c r="J40" s="178"/>
      <c r="K40" s="179">
        <f t="shared" si="9"/>
        <v>0</v>
      </c>
      <c r="L40" s="179">
        <v>21</v>
      </c>
      <c r="M40" s="179">
        <f t="shared" si="10"/>
        <v>0</v>
      </c>
      <c r="N40" s="177">
        <v>4.0000000000000003E-5</v>
      </c>
      <c r="O40" s="177">
        <f t="shared" si="11"/>
        <v>0</v>
      </c>
      <c r="P40" s="177">
        <v>0</v>
      </c>
      <c r="Q40" s="177">
        <f t="shared" si="12"/>
        <v>0</v>
      </c>
      <c r="R40" s="179"/>
      <c r="S40" s="179" t="s">
        <v>286</v>
      </c>
      <c r="T40" s="180" t="s">
        <v>287</v>
      </c>
      <c r="U40" s="157">
        <v>0.13</v>
      </c>
      <c r="V40" s="157">
        <f t="shared" si="13"/>
        <v>0.39</v>
      </c>
      <c r="W40" s="157"/>
      <c r="X40" s="157" t="s">
        <v>288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290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4">
        <v>25</v>
      </c>
      <c r="B41" s="175" t="s">
        <v>1401</v>
      </c>
      <c r="C41" s="183" t="s">
        <v>1402</v>
      </c>
      <c r="D41" s="176" t="s">
        <v>423</v>
      </c>
      <c r="E41" s="177">
        <v>3</v>
      </c>
      <c r="F41" s="178"/>
      <c r="G41" s="179">
        <f t="shared" si="7"/>
        <v>0</v>
      </c>
      <c r="H41" s="178"/>
      <c r="I41" s="179">
        <f t="shared" si="8"/>
        <v>0</v>
      </c>
      <c r="J41" s="178"/>
      <c r="K41" s="179">
        <f t="shared" si="9"/>
        <v>0</v>
      </c>
      <c r="L41" s="179">
        <v>21</v>
      </c>
      <c r="M41" s="179">
        <f t="shared" si="10"/>
        <v>0</v>
      </c>
      <c r="N41" s="177">
        <v>5.0000000000000002E-5</v>
      </c>
      <c r="O41" s="177">
        <f t="shared" si="11"/>
        <v>0</v>
      </c>
      <c r="P41" s="177">
        <v>0</v>
      </c>
      <c r="Q41" s="177">
        <f t="shared" si="12"/>
        <v>0</v>
      </c>
      <c r="R41" s="179"/>
      <c r="S41" s="179" t="s">
        <v>286</v>
      </c>
      <c r="T41" s="180" t="s">
        <v>287</v>
      </c>
      <c r="U41" s="157">
        <v>0.13</v>
      </c>
      <c r="V41" s="157">
        <f t="shared" si="13"/>
        <v>0.39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290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1" x14ac:dyDescent="0.2">
      <c r="A42" s="174">
        <v>26</v>
      </c>
      <c r="B42" s="175" t="s">
        <v>1403</v>
      </c>
      <c r="C42" s="183" t="s">
        <v>1404</v>
      </c>
      <c r="D42" s="176" t="s">
        <v>457</v>
      </c>
      <c r="E42" s="177">
        <v>10</v>
      </c>
      <c r="F42" s="178"/>
      <c r="G42" s="179">
        <f t="shared" si="7"/>
        <v>0</v>
      </c>
      <c r="H42" s="178"/>
      <c r="I42" s="179">
        <f t="shared" si="8"/>
        <v>0</v>
      </c>
      <c r="J42" s="178"/>
      <c r="K42" s="179">
        <f t="shared" si="9"/>
        <v>0</v>
      </c>
      <c r="L42" s="179">
        <v>21</v>
      </c>
      <c r="M42" s="179">
        <f t="shared" si="10"/>
        <v>0</v>
      </c>
      <c r="N42" s="177">
        <v>0</v>
      </c>
      <c r="O42" s="177">
        <f t="shared" si="11"/>
        <v>0</v>
      </c>
      <c r="P42" s="177">
        <v>0</v>
      </c>
      <c r="Q42" s="177">
        <f t="shared" si="12"/>
        <v>0</v>
      </c>
      <c r="R42" s="179"/>
      <c r="S42" s="179" t="s">
        <v>286</v>
      </c>
      <c r="T42" s="180" t="s">
        <v>287</v>
      </c>
      <c r="U42" s="157">
        <v>0.42499999999999999</v>
      </c>
      <c r="V42" s="157">
        <f t="shared" si="13"/>
        <v>4.25</v>
      </c>
      <c r="W42" s="157"/>
      <c r="X42" s="157" t="s">
        <v>288</v>
      </c>
      <c r="Y42" s="157" t="s">
        <v>289</v>
      </c>
      <c r="Z42" s="146"/>
      <c r="AA42" s="146"/>
      <c r="AB42" s="146"/>
      <c r="AC42" s="146"/>
      <c r="AD42" s="146"/>
      <c r="AE42" s="146"/>
      <c r="AF42" s="146"/>
      <c r="AG42" s="146" t="s">
        <v>290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74">
        <v>27</v>
      </c>
      <c r="B43" s="175" t="s">
        <v>1405</v>
      </c>
      <c r="C43" s="183" t="s">
        <v>1406</v>
      </c>
      <c r="D43" s="176" t="s">
        <v>457</v>
      </c>
      <c r="E43" s="177">
        <v>8</v>
      </c>
      <c r="F43" s="178"/>
      <c r="G43" s="179">
        <f t="shared" si="7"/>
        <v>0</v>
      </c>
      <c r="H43" s="178"/>
      <c r="I43" s="179">
        <f t="shared" si="8"/>
        <v>0</v>
      </c>
      <c r="J43" s="178"/>
      <c r="K43" s="179">
        <f t="shared" si="9"/>
        <v>0</v>
      </c>
      <c r="L43" s="179">
        <v>21</v>
      </c>
      <c r="M43" s="179">
        <f t="shared" si="10"/>
        <v>0</v>
      </c>
      <c r="N43" s="177">
        <v>0</v>
      </c>
      <c r="O43" s="177">
        <f t="shared" si="11"/>
        <v>0</v>
      </c>
      <c r="P43" s="177">
        <v>0</v>
      </c>
      <c r="Q43" s="177">
        <f t="shared" si="12"/>
        <v>0</v>
      </c>
      <c r="R43" s="179"/>
      <c r="S43" s="179" t="s">
        <v>286</v>
      </c>
      <c r="T43" s="180" t="s">
        <v>287</v>
      </c>
      <c r="U43" s="157">
        <v>0.27200000000000002</v>
      </c>
      <c r="V43" s="157">
        <f t="shared" si="13"/>
        <v>2.1800000000000002</v>
      </c>
      <c r="W43" s="157"/>
      <c r="X43" s="157" t="s">
        <v>288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1382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">
      <c r="A44" s="174">
        <v>28</v>
      </c>
      <c r="B44" s="175" t="s">
        <v>1407</v>
      </c>
      <c r="C44" s="183" t="s">
        <v>1408</v>
      </c>
      <c r="D44" s="176" t="s">
        <v>1409</v>
      </c>
      <c r="E44" s="177">
        <v>1</v>
      </c>
      <c r="F44" s="178"/>
      <c r="G44" s="179">
        <f t="shared" si="7"/>
        <v>0</v>
      </c>
      <c r="H44" s="178"/>
      <c r="I44" s="179">
        <f t="shared" si="8"/>
        <v>0</v>
      </c>
      <c r="J44" s="178"/>
      <c r="K44" s="179">
        <f t="shared" si="9"/>
        <v>0</v>
      </c>
      <c r="L44" s="179">
        <v>21</v>
      </c>
      <c r="M44" s="179">
        <f t="shared" si="10"/>
        <v>0</v>
      </c>
      <c r="N44" s="177">
        <v>1.48E-3</v>
      </c>
      <c r="O44" s="177">
        <f t="shared" si="11"/>
        <v>0</v>
      </c>
      <c r="P44" s="177">
        <v>0</v>
      </c>
      <c r="Q44" s="177">
        <f t="shared" si="12"/>
        <v>0</v>
      </c>
      <c r="R44" s="179"/>
      <c r="S44" s="179" t="s">
        <v>286</v>
      </c>
      <c r="T44" s="180" t="s">
        <v>287</v>
      </c>
      <c r="U44" s="157">
        <v>0.54</v>
      </c>
      <c r="V44" s="157">
        <f t="shared" si="13"/>
        <v>0.54</v>
      </c>
      <c r="W44" s="157"/>
      <c r="X44" s="157" t="s">
        <v>288</v>
      </c>
      <c r="Y44" s="157" t="s">
        <v>289</v>
      </c>
      <c r="Z44" s="146"/>
      <c r="AA44" s="146"/>
      <c r="AB44" s="146"/>
      <c r="AC44" s="146"/>
      <c r="AD44" s="146"/>
      <c r="AE44" s="146"/>
      <c r="AF44" s="146"/>
      <c r="AG44" s="146" t="s">
        <v>1382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">
      <c r="A45" s="174">
        <v>29</v>
      </c>
      <c r="B45" s="175" t="s">
        <v>1410</v>
      </c>
      <c r="C45" s="183" t="s">
        <v>1411</v>
      </c>
      <c r="D45" s="176" t="s">
        <v>457</v>
      </c>
      <c r="E45" s="177">
        <v>2</v>
      </c>
      <c r="F45" s="178"/>
      <c r="G45" s="179">
        <f t="shared" si="7"/>
        <v>0</v>
      </c>
      <c r="H45" s="178"/>
      <c r="I45" s="179">
        <f t="shared" si="8"/>
        <v>0</v>
      </c>
      <c r="J45" s="178"/>
      <c r="K45" s="179">
        <f t="shared" si="9"/>
        <v>0</v>
      </c>
      <c r="L45" s="179">
        <v>21</v>
      </c>
      <c r="M45" s="179">
        <f t="shared" si="10"/>
        <v>0</v>
      </c>
      <c r="N45" s="177">
        <v>1.2999999999999999E-4</v>
      </c>
      <c r="O45" s="177">
        <f t="shared" si="11"/>
        <v>0</v>
      </c>
      <c r="P45" s="177">
        <v>0</v>
      </c>
      <c r="Q45" s="177">
        <f t="shared" si="12"/>
        <v>0</v>
      </c>
      <c r="R45" s="179"/>
      <c r="S45" s="179" t="s">
        <v>286</v>
      </c>
      <c r="T45" s="180" t="s">
        <v>287</v>
      </c>
      <c r="U45" s="157">
        <v>0.08</v>
      </c>
      <c r="V45" s="157">
        <f t="shared" si="13"/>
        <v>0.16</v>
      </c>
      <c r="W45" s="157"/>
      <c r="X45" s="157" t="s">
        <v>288</v>
      </c>
      <c r="Y45" s="157" t="s">
        <v>289</v>
      </c>
      <c r="Z45" s="146"/>
      <c r="AA45" s="146"/>
      <c r="AB45" s="146"/>
      <c r="AC45" s="146"/>
      <c r="AD45" s="146"/>
      <c r="AE45" s="146"/>
      <c r="AF45" s="146"/>
      <c r="AG45" s="146" t="s">
        <v>290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">
      <c r="A46" s="174">
        <v>30</v>
      </c>
      <c r="B46" s="175" t="s">
        <v>1412</v>
      </c>
      <c r="C46" s="183" t="s">
        <v>1413</v>
      </c>
      <c r="D46" s="176" t="s">
        <v>457</v>
      </c>
      <c r="E46" s="177">
        <v>1</v>
      </c>
      <c r="F46" s="178"/>
      <c r="G46" s="179">
        <f t="shared" si="7"/>
        <v>0</v>
      </c>
      <c r="H46" s="178"/>
      <c r="I46" s="179">
        <f t="shared" si="8"/>
        <v>0</v>
      </c>
      <c r="J46" s="178"/>
      <c r="K46" s="179">
        <f t="shared" si="9"/>
        <v>0</v>
      </c>
      <c r="L46" s="179">
        <v>21</v>
      </c>
      <c r="M46" s="179">
        <f t="shared" si="10"/>
        <v>0</v>
      </c>
      <c r="N46" s="177">
        <v>1.5E-3</v>
      </c>
      <c r="O46" s="177">
        <f t="shared" si="11"/>
        <v>0</v>
      </c>
      <c r="P46" s="177">
        <v>0</v>
      </c>
      <c r="Q46" s="177">
        <f t="shared" si="12"/>
        <v>0</v>
      </c>
      <c r="R46" s="179"/>
      <c r="S46" s="179" t="s">
        <v>286</v>
      </c>
      <c r="T46" s="180" t="s">
        <v>287</v>
      </c>
      <c r="U46" s="157">
        <v>0.17</v>
      </c>
      <c r="V46" s="157">
        <f t="shared" si="13"/>
        <v>0.17</v>
      </c>
      <c r="W46" s="157"/>
      <c r="X46" s="157" t="s">
        <v>288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290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4">
        <v>31</v>
      </c>
      <c r="B47" s="175" t="s">
        <v>1414</v>
      </c>
      <c r="C47" s="183" t="s">
        <v>1415</v>
      </c>
      <c r="D47" s="176" t="s">
        <v>457</v>
      </c>
      <c r="E47" s="177">
        <v>2</v>
      </c>
      <c r="F47" s="178"/>
      <c r="G47" s="179">
        <f t="shared" si="7"/>
        <v>0</v>
      </c>
      <c r="H47" s="178"/>
      <c r="I47" s="179">
        <f t="shared" si="8"/>
        <v>0</v>
      </c>
      <c r="J47" s="178"/>
      <c r="K47" s="179">
        <f t="shared" si="9"/>
        <v>0</v>
      </c>
      <c r="L47" s="179">
        <v>21</v>
      </c>
      <c r="M47" s="179">
        <f t="shared" si="10"/>
        <v>0</v>
      </c>
      <c r="N47" s="177">
        <v>3.6999999999999999E-4</v>
      </c>
      <c r="O47" s="177">
        <f t="shared" si="11"/>
        <v>0</v>
      </c>
      <c r="P47" s="177">
        <v>0</v>
      </c>
      <c r="Q47" s="177">
        <f t="shared" si="12"/>
        <v>0</v>
      </c>
      <c r="R47" s="179"/>
      <c r="S47" s="179" t="s">
        <v>286</v>
      </c>
      <c r="T47" s="180" t="s">
        <v>287</v>
      </c>
      <c r="U47" s="157">
        <v>0.21</v>
      </c>
      <c r="V47" s="157">
        <f t="shared" si="13"/>
        <v>0.42</v>
      </c>
      <c r="W47" s="157"/>
      <c r="X47" s="157" t="s">
        <v>288</v>
      </c>
      <c r="Y47" s="157" t="s">
        <v>289</v>
      </c>
      <c r="Z47" s="146"/>
      <c r="AA47" s="146"/>
      <c r="AB47" s="146"/>
      <c r="AC47" s="146"/>
      <c r="AD47" s="146"/>
      <c r="AE47" s="146"/>
      <c r="AF47" s="146"/>
      <c r="AG47" s="146" t="s">
        <v>290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74">
        <v>32</v>
      </c>
      <c r="B48" s="175" t="s">
        <v>1416</v>
      </c>
      <c r="C48" s="183" t="s">
        <v>1417</v>
      </c>
      <c r="D48" s="176" t="s">
        <v>457</v>
      </c>
      <c r="E48" s="177">
        <v>1</v>
      </c>
      <c r="F48" s="178"/>
      <c r="G48" s="179">
        <f t="shared" si="7"/>
        <v>0</v>
      </c>
      <c r="H48" s="178"/>
      <c r="I48" s="179">
        <f t="shared" si="8"/>
        <v>0</v>
      </c>
      <c r="J48" s="178"/>
      <c r="K48" s="179">
        <f t="shared" si="9"/>
        <v>0</v>
      </c>
      <c r="L48" s="179">
        <v>21</v>
      </c>
      <c r="M48" s="179">
        <f t="shared" si="10"/>
        <v>0</v>
      </c>
      <c r="N48" s="177">
        <v>7.3999999999999999E-4</v>
      </c>
      <c r="O48" s="177">
        <f t="shared" si="11"/>
        <v>0</v>
      </c>
      <c r="P48" s="177">
        <v>0</v>
      </c>
      <c r="Q48" s="177">
        <f t="shared" si="12"/>
        <v>0</v>
      </c>
      <c r="R48" s="179"/>
      <c r="S48" s="179" t="s">
        <v>286</v>
      </c>
      <c r="T48" s="180" t="s">
        <v>287</v>
      </c>
      <c r="U48" s="157">
        <v>0.26900000000000002</v>
      </c>
      <c r="V48" s="157">
        <f t="shared" si="13"/>
        <v>0.27</v>
      </c>
      <c r="W48" s="157"/>
      <c r="X48" s="157" t="s">
        <v>288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290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4">
        <v>33</v>
      </c>
      <c r="B49" s="175" t="s">
        <v>1418</v>
      </c>
      <c r="C49" s="183" t="s">
        <v>1419</v>
      </c>
      <c r="D49" s="176" t="s">
        <v>457</v>
      </c>
      <c r="E49" s="177">
        <v>1</v>
      </c>
      <c r="F49" s="178"/>
      <c r="G49" s="179">
        <f t="shared" si="7"/>
        <v>0</v>
      </c>
      <c r="H49" s="178"/>
      <c r="I49" s="179">
        <f t="shared" si="8"/>
        <v>0</v>
      </c>
      <c r="J49" s="178"/>
      <c r="K49" s="179">
        <f t="shared" si="9"/>
        <v>0</v>
      </c>
      <c r="L49" s="179">
        <v>21</v>
      </c>
      <c r="M49" s="179">
        <f t="shared" si="10"/>
        <v>0</v>
      </c>
      <c r="N49" s="177">
        <v>2.5000000000000001E-4</v>
      </c>
      <c r="O49" s="177">
        <f t="shared" si="11"/>
        <v>0</v>
      </c>
      <c r="P49" s="177">
        <v>0</v>
      </c>
      <c r="Q49" s="177">
        <f t="shared" si="12"/>
        <v>0</v>
      </c>
      <c r="R49" s="179"/>
      <c r="S49" s="179" t="s">
        <v>286</v>
      </c>
      <c r="T49" s="180" t="s">
        <v>287</v>
      </c>
      <c r="U49" s="157">
        <v>0.21</v>
      </c>
      <c r="V49" s="157">
        <f t="shared" si="13"/>
        <v>0.21</v>
      </c>
      <c r="W49" s="157"/>
      <c r="X49" s="157" t="s">
        <v>288</v>
      </c>
      <c r="Y49" s="157" t="s">
        <v>289</v>
      </c>
      <c r="Z49" s="146"/>
      <c r="AA49" s="146"/>
      <c r="AB49" s="146"/>
      <c r="AC49" s="146"/>
      <c r="AD49" s="146"/>
      <c r="AE49" s="146"/>
      <c r="AF49" s="146"/>
      <c r="AG49" s="146" t="s">
        <v>290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">
      <c r="A50" s="174">
        <v>34</v>
      </c>
      <c r="B50" s="175" t="s">
        <v>1420</v>
      </c>
      <c r="C50" s="183" t="s">
        <v>1421</v>
      </c>
      <c r="D50" s="176" t="s">
        <v>423</v>
      </c>
      <c r="E50" s="177">
        <v>33</v>
      </c>
      <c r="F50" s="178"/>
      <c r="G50" s="179">
        <f t="shared" si="7"/>
        <v>0</v>
      </c>
      <c r="H50" s="178"/>
      <c r="I50" s="179">
        <f t="shared" si="8"/>
        <v>0</v>
      </c>
      <c r="J50" s="178"/>
      <c r="K50" s="179">
        <f t="shared" si="9"/>
        <v>0</v>
      </c>
      <c r="L50" s="179">
        <v>21</v>
      </c>
      <c r="M50" s="179">
        <f t="shared" si="10"/>
        <v>0</v>
      </c>
      <c r="N50" s="177">
        <v>0</v>
      </c>
      <c r="O50" s="177">
        <f t="shared" si="11"/>
        <v>0</v>
      </c>
      <c r="P50" s="177">
        <v>0</v>
      </c>
      <c r="Q50" s="177">
        <f t="shared" si="12"/>
        <v>0</v>
      </c>
      <c r="R50" s="179"/>
      <c r="S50" s="179" t="s">
        <v>286</v>
      </c>
      <c r="T50" s="180" t="s">
        <v>287</v>
      </c>
      <c r="U50" s="157">
        <v>6.7000000000000004E-2</v>
      </c>
      <c r="V50" s="157">
        <f t="shared" si="13"/>
        <v>2.21</v>
      </c>
      <c r="W50" s="157"/>
      <c r="X50" s="157" t="s">
        <v>288</v>
      </c>
      <c r="Y50" s="157" t="s">
        <v>289</v>
      </c>
      <c r="Z50" s="146"/>
      <c r="AA50" s="146"/>
      <c r="AB50" s="146"/>
      <c r="AC50" s="146"/>
      <c r="AD50" s="146"/>
      <c r="AE50" s="146"/>
      <c r="AF50" s="146"/>
      <c r="AG50" s="146" t="s">
        <v>1382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1" x14ac:dyDescent="0.2">
      <c r="A51" s="174">
        <v>35</v>
      </c>
      <c r="B51" s="175" t="s">
        <v>1422</v>
      </c>
      <c r="C51" s="183" t="s">
        <v>1423</v>
      </c>
      <c r="D51" s="176" t="s">
        <v>423</v>
      </c>
      <c r="E51" s="177">
        <v>33</v>
      </c>
      <c r="F51" s="178"/>
      <c r="G51" s="179">
        <f t="shared" si="7"/>
        <v>0</v>
      </c>
      <c r="H51" s="178"/>
      <c r="I51" s="179">
        <f t="shared" si="8"/>
        <v>0</v>
      </c>
      <c r="J51" s="178"/>
      <c r="K51" s="179">
        <f t="shared" si="9"/>
        <v>0</v>
      </c>
      <c r="L51" s="179">
        <v>21</v>
      </c>
      <c r="M51" s="179">
        <f t="shared" si="10"/>
        <v>0</v>
      </c>
      <c r="N51" s="177">
        <v>0</v>
      </c>
      <c r="O51" s="177">
        <f t="shared" si="11"/>
        <v>0</v>
      </c>
      <c r="P51" s="177">
        <v>0</v>
      </c>
      <c r="Q51" s="177">
        <f t="shared" si="12"/>
        <v>0</v>
      </c>
      <c r="R51" s="179"/>
      <c r="S51" s="179" t="s">
        <v>286</v>
      </c>
      <c r="T51" s="180" t="s">
        <v>287</v>
      </c>
      <c r="U51" s="157">
        <v>6.2E-2</v>
      </c>
      <c r="V51" s="157">
        <f t="shared" si="13"/>
        <v>2.0499999999999998</v>
      </c>
      <c r="W51" s="157"/>
      <c r="X51" s="157" t="s">
        <v>288</v>
      </c>
      <c r="Y51" s="157" t="s">
        <v>289</v>
      </c>
      <c r="Z51" s="146"/>
      <c r="AA51" s="146"/>
      <c r="AB51" s="146"/>
      <c r="AC51" s="146"/>
      <c r="AD51" s="146"/>
      <c r="AE51" s="146"/>
      <c r="AF51" s="146"/>
      <c r="AG51" s="146" t="s">
        <v>1382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4">
        <v>36</v>
      </c>
      <c r="B52" s="175" t="s">
        <v>1424</v>
      </c>
      <c r="C52" s="183" t="s">
        <v>1425</v>
      </c>
      <c r="D52" s="176" t="s">
        <v>457</v>
      </c>
      <c r="E52" s="177">
        <v>1</v>
      </c>
      <c r="F52" s="178"/>
      <c r="G52" s="179">
        <f t="shared" si="7"/>
        <v>0</v>
      </c>
      <c r="H52" s="178"/>
      <c r="I52" s="179">
        <f t="shared" si="8"/>
        <v>0</v>
      </c>
      <c r="J52" s="178"/>
      <c r="K52" s="179">
        <f t="shared" si="9"/>
        <v>0</v>
      </c>
      <c r="L52" s="179">
        <v>21</v>
      </c>
      <c r="M52" s="179">
        <f t="shared" si="10"/>
        <v>0</v>
      </c>
      <c r="N52" s="177">
        <v>3.79E-3</v>
      </c>
      <c r="O52" s="177">
        <f t="shared" si="11"/>
        <v>0</v>
      </c>
      <c r="P52" s="177">
        <v>0</v>
      </c>
      <c r="Q52" s="177">
        <f t="shared" si="12"/>
        <v>0</v>
      </c>
      <c r="R52" s="179"/>
      <c r="S52" s="179" t="s">
        <v>286</v>
      </c>
      <c r="T52" s="180" t="s">
        <v>287</v>
      </c>
      <c r="U52" s="157">
        <v>0.79</v>
      </c>
      <c r="V52" s="157">
        <f t="shared" si="13"/>
        <v>0.79</v>
      </c>
      <c r="W52" s="157"/>
      <c r="X52" s="157" t="s">
        <v>288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290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4">
        <v>37</v>
      </c>
      <c r="B53" s="175" t="s">
        <v>1426</v>
      </c>
      <c r="C53" s="183" t="s">
        <v>1427</v>
      </c>
      <c r="D53" s="176" t="s">
        <v>400</v>
      </c>
      <c r="E53" s="177">
        <v>0.18421000000000001</v>
      </c>
      <c r="F53" s="178"/>
      <c r="G53" s="179">
        <f t="shared" si="7"/>
        <v>0</v>
      </c>
      <c r="H53" s="178"/>
      <c r="I53" s="179">
        <f t="shared" si="8"/>
        <v>0</v>
      </c>
      <c r="J53" s="178"/>
      <c r="K53" s="179">
        <f t="shared" si="9"/>
        <v>0</v>
      </c>
      <c r="L53" s="179">
        <v>21</v>
      </c>
      <c r="M53" s="179">
        <f t="shared" si="10"/>
        <v>0</v>
      </c>
      <c r="N53" s="177">
        <v>0</v>
      </c>
      <c r="O53" s="177">
        <f t="shared" si="11"/>
        <v>0</v>
      </c>
      <c r="P53" s="177">
        <v>0</v>
      </c>
      <c r="Q53" s="177">
        <f t="shared" si="12"/>
        <v>0</v>
      </c>
      <c r="R53" s="179"/>
      <c r="S53" s="179" t="s">
        <v>286</v>
      </c>
      <c r="T53" s="180" t="s">
        <v>287</v>
      </c>
      <c r="U53" s="157">
        <v>1.421</v>
      </c>
      <c r="V53" s="157">
        <f t="shared" si="13"/>
        <v>0.26</v>
      </c>
      <c r="W53" s="157"/>
      <c r="X53" s="157" t="s">
        <v>288</v>
      </c>
      <c r="Y53" s="157" t="s">
        <v>289</v>
      </c>
      <c r="Z53" s="146"/>
      <c r="AA53" s="146"/>
      <c r="AB53" s="146"/>
      <c r="AC53" s="146"/>
      <c r="AD53" s="146"/>
      <c r="AE53" s="146"/>
      <c r="AF53" s="146"/>
      <c r="AG53" s="146" t="s">
        <v>1382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22.5" outlineLevel="1" x14ac:dyDescent="0.2">
      <c r="A54" s="174">
        <v>38</v>
      </c>
      <c r="B54" s="175" t="s">
        <v>1399</v>
      </c>
      <c r="C54" s="183" t="s">
        <v>1428</v>
      </c>
      <c r="D54" s="176" t="s">
        <v>423</v>
      </c>
      <c r="E54" s="177">
        <v>10</v>
      </c>
      <c r="F54" s="178"/>
      <c r="G54" s="179">
        <f t="shared" si="7"/>
        <v>0</v>
      </c>
      <c r="H54" s="178"/>
      <c r="I54" s="179">
        <f t="shared" si="8"/>
        <v>0</v>
      </c>
      <c r="J54" s="178"/>
      <c r="K54" s="179">
        <f t="shared" si="9"/>
        <v>0</v>
      </c>
      <c r="L54" s="179">
        <v>21</v>
      </c>
      <c r="M54" s="179">
        <f t="shared" si="10"/>
        <v>0</v>
      </c>
      <c r="N54" s="177">
        <v>6.0000000000000002E-5</v>
      </c>
      <c r="O54" s="177">
        <f t="shared" si="11"/>
        <v>0</v>
      </c>
      <c r="P54" s="177">
        <v>0</v>
      </c>
      <c r="Q54" s="177">
        <f t="shared" si="12"/>
        <v>0</v>
      </c>
      <c r="R54" s="179"/>
      <c r="S54" s="179" t="s">
        <v>286</v>
      </c>
      <c r="T54" s="180" t="s">
        <v>287</v>
      </c>
      <c r="U54" s="157">
        <v>0.129</v>
      </c>
      <c r="V54" s="157">
        <f t="shared" si="13"/>
        <v>1.29</v>
      </c>
      <c r="W54" s="157"/>
      <c r="X54" s="157" t="s">
        <v>1429</v>
      </c>
      <c r="Y54" s="157" t="s">
        <v>289</v>
      </c>
      <c r="Z54" s="146"/>
      <c r="AA54" s="146"/>
      <c r="AB54" s="146"/>
      <c r="AC54" s="146"/>
      <c r="AD54" s="146"/>
      <c r="AE54" s="146"/>
      <c r="AF54" s="146"/>
      <c r="AG54" s="146" t="s">
        <v>1430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2.5" outlineLevel="1" x14ac:dyDescent="0.2">
      <c r="A55" s="174">
        <v>39</v>
      </c>
      <c r="B55" s="175" t="s">
        <v>1399</v>
      </c>
      <c r="C55" s="183" t="s">
        <v>1431</v>
      </c>
      <c r="D55" s="176" t="s">
        <v>423</v>
      </c>
      <c r="E55" s="177">
        <v>7</v>
      </c>
      <c r="F55" s="178"/>
      <c r="G55" s="179">
        <f t="shared" si="7"/>
        <v>0</v>
      </c>
      <c r="H55" s="178"/>
      <c r="I55" s="179">
        <f t="shared" si="8"/>
        <v>0</v>
      </c>
      <c r="J55" s="178"/>
      <c r="K55" s="179">
        <f t="shared" si="9"/>
        <v>0</v>
      </c>
      <c r="L55" s="179">
        <v>21</v>
      </c>
      <c r="M55" s="179">
        <f t="shared" si="10"/>
        <v>0</v>
      </c>
      <c r="N55" s="177">
        <v>6.0000000000000002E-5</v>
      </c>
      <c r="O55" s="177">
        <f t="shared" si="11"/>
        <v>0</v>
      </c>
      <c r="P55" s="177">
        <v>0</v>
      </c>
      <c r="Q55" s="177">
        <f t="shared" si="12"/>
        <v>0</v>
      </c>
      <c r="R55" s="179"/>
      <c r="S55" s="179" t="s">
        <v>286</v>
      </c>
      <c r="T55" s="180" t="s">
        <v>287</v>
      </c>
      <c r="U55" s="157">
        <v>0.14199999999999999</v>
      </c>
      <c r="V55" s="157">
        <f t="shared" si="13"/>
        <v>0.99</v>
      </c>
      <c r="W55" s="157"/>
      <c r="X55" s="157" t="s">
        <v>1429</v>
      </c>
      <c r="Y55" s="157" t="s">
        <v>289</v>
      </c>
      <c r="Z55" s="146"/>
      <c r="AA55" s="146"/>
      <c r="AB55" s="146"/>
      <c r="AC55" s="146"/>
      <c r="AD55" s="146"/>
      <c r="AE55" s="146"/>
      <c r="AF55" s="146"/>
      <c r="AG55" s="146" t="s">
        <v>1430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ht="22.5" outlineLevel="1" x14ac:dyDescent="0.2">
      <c r="A56" s="174">
        <v>40</v>
      </c>
      <c r="B56" s="175" t="s">
        <v>1401</v>
      </c>
      <c r="C56" s="183" t="s">
        <v>1432</v>
      </c>
      <c r="D56" s="176" t="s">
        <v>423</v>
      </c>
      <c r="E56" s="177">
        <v>10</v>
      </c>
      <c r="F56" s="178"/>
      <c r="G56" s="179">
        <f t="shared" si="7"/>
        <v>0</v>
      </c>
      <c r="H56" s="178"/>
      <c r="I56" s="179">
        <f t="shared" si="8"/>
        <v>0</v>
      </c>
      <c r="J56" s="178"/>
      <c r="K56" s="179">
        <f t="shared" si="9"/>
        <v>0</v>
      </c>
      <c r="L56" s="179">
        <v>21</v>
      </c>
      <c r="M56" s="179">
        <f t="shared" si="10"/>
        <v>0</v>
      </c>
      <c r="N56" s="177">
        <v>6.9999999999999994E-5</v>
      </c>
      <c r="O56" s="177">
        <f t="shared" si="11"/>
        <v>0</v>
      </c>
      <c r="P56" s="177">
        <v>0</v>
      </c>
      <c r="Q56" s="177">
        <f t="shared" si="12"/>
        <v>0</v>
      </c>
      <c r="R56" s="179"/>
      <c r="S56" s="179" t="s">
        <v>286</v>
      </c>
      <c r="T56" s="180" t="s">
        <v>287</v>
      </c>
      <c r="U56" s="157">
        <v>0.129</v>
      </c>
      <c r="V56" s="157">
        <f t="shared" si="13"/>
        <v>1.29</v>
      </c>
      <c r="W56" s="157"/>
      <c r="X56" s="157" t="s">
        <v>1429</v>
      </c>
      <c r="Y56" s="157" t="s">
        <v>289</v>
      </c>
      <c r="Z56" s="146"/>
      <c r="AA56" s="146"/>
      <c r="AB56" s="146"/>
      <c r="AC56" s="146"/>
      <c r="AD56" s="146"/>
      <c r="AE56" s="146"/>
      <c r="AF56" s="146"/>
      <c r="AG56" s="146" t="s">
        <v>1430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x14ac:dyDescent="0.2">
      <c r="A57" s="160" t="s">
        <v>281</v>
      </c>
      <c r="B57" s="161" t="s">
        <v>216</v>
      </c>
      <c r="C57" s="182" t="s">
        <v>217</v>
      </c>
      <c r="D57" s="162"/>
      <c r="E57" s="163"/>
      <c r="F57" s="164"/>
      <c r="G57" s="164">
        <f>SUMIF(AG58:AG80,"&lt;&gt;NOR",G58:G80)</f>
        <v>0</v>
      </c>
      <c r="H57" s="164"/>
      <c r="I57" s="164">
        <f>SUM(I58:I80)</f>
        <v>0</v>
      </c>
      <c r="J57" s="164"/>
      <c r="K57" s="164">
        <f>SUM(K58:K80)</f>
        <v>0</v>
      </c>
      <c r="L57" s="164"/>
      <c r="M57" s="164">
        <f>SUM(M58:M80)</f>
        <v>0</v>
      </c>
      <c r="N57" s="163"/>
      <c r="O57" s="163">
        <f>SUM(O58:O80)</f>
        <v>0.16</v>
      </c>
      <c r="P57" s="163"/>
      <c r="Q57" s="163">
        <f>SUM(Q58:Q80)</f>
        <v>0</v>
      </c>
      <c r="R57" s="164"/>
      <c r="S57" s="164"/>
      <c r="T57" s="165"/>
      <c r="U57" s="159"/>
      <c r="V57" s="159">
        <f>SUM(V58:V80)</f>
        <v>16.360000000000003</v>
      </c>
      <c r="W57" s="159"/>
      <c r="X57" s="159"/>
      <c r="Y57" s="159"/>
      <c r="AG57" t="s">
        <v>282</v>
      </c>
    </row>
    <row r="58" spans="1:60" ht="22.5" outlineLevel="1" x14ac:dyDescent="0.2">
      <c r="A58" s="174">
        <v>41</v>
      </c>
      <c r="B58" s="175" t="s">
        <v>1433</v>
      </c>
      <c r="C58" s="183" t="s">
        <v>1434</v>
      </c>
      <c r="D58" s="176" t="s">
        <v>285</v>
      </c>
      <c r="E58" s="177">
        <v>1</v>
      </c>
      <c r="F58" s="178"/>
      <c r="G58" s="179">
        <f t="shared" ref="G58:G80" si="14">ROUND(E58*F58,2)</f>
        <v>0</v>
      </c>
      <c r="H58" s="178"/>
      <c r="I58" s="179">
        <f t="shared" ref="I58:I80" si="15">ROUND(E58*H58,2)</f>
        <v>0</v>
      </c>
      <c r="J58" s="178"/>
      <c r="K58" s="179">
        <f t="shared" ref="K58:K80" si="16">ROUND(E58*J58,2)</f>
        <v>0</v>
      </c>
      <c r="L58" s="179">
        <v>21</v>
      </c>
      <c r="M58" s="179">
        <f t="shared" ref="M58:M80" si="17">G58*(1+L58/100)</f>
        <v>0</v>
      </c>
      <c r="N58" s="177">
        <v>1.772E-2</v>
      </c>
      <c r="O58" s="177">
        <f t="shared" ref="O58:O80" si="18">ROUND(E58*N58,2)</f>
        <v>0.02</v>
      </c>
      <c r="P58" s="177">
        <v>0</v>
      </c>
      <c r="Q58" s="177">
        <f t="shared" ref="Q58:Q80" si="19">ROUND(E58*P58,2)</f>
        <v>0</v>
      </c>
      <c r="R58" s="179"/>
      <c r="S58" s="179" t="s">
        <v>286</v>
      </c>
      <c r="T58" s="180" t="s">
        <v>287</v>
      </c>
      <c r="U58" s="157">
        <v>0.97</v>
      </c>
      <c r="V58" s="157">
        <f t="shared" ref="V58:V80" si="20">ROUND(E58*U58,2)</f>
        <v>0.97</v>
      </c>
      <c r="W58" s="157"/>
      <c r="X58" s="157" t="s">
        <v>288</v>
      </c>
      <c r="Y58" s="157" t="s">
        <v>289</v>
      </c>
      <c r="Z58" s="146"/>
      <c r="AA58" s="146"/>
      <c r="AB58" s="146"/>
      <c r="AC58" s="146"/>
      <c r="AD58" s="146"/>
      <c r="AE58" s="146"/>
      <c r="AF58" s="146"/>
      <c r="AG58" s="146" t="s">
        <v>1382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">
      <c r="A59" s="174">
        <v>42</v>
      </c>
      <c r="B59" s="175" t="s">
        <v>1435</v>
      </c>
      <c r="C59" s="183" t="s">
        <v>1436</v>
      </c>
      <c r="D59" s="176" t="s">
        <v>285</v>
      </c>
      <c r="E59" s="177">
        <v>1</v>
      </c>
      <c r="F59" s="178"/>
      <c r="G59" s="179">
        <f t="shared" si="14"/>
        <v>0</v>
      </c>
      <c r="H59" s="178"/>
      <c r="I59" s="179">
        <f t="shared" si="15"/>
        <v>0</v>
      </c>
      <c r="J59" s="178"/>
      <c r="K59" s="179">
        <f t="shared" si="16"/>
        <v>0</v>
      </c>
      <c r="L59" s="179">
        <v>21</v>
      </c>
      <c r="M59" s="179">
        <f t="shared" si="17"/>
        <v>0</v>
      </c>
      <c r="N59" s="177">
        <v>1.7010000000000001E-2</v>
      </c>
      <c r="O59" s="177">
        <f t="shared" si="18"/>
        <v>0.02</v>
      </c>
      <c r="P59" s="177">
        <v>0</v>
      </c>
      <c r="Q59" s="177">
        <f t="shared" si="19"/>
        <v>0</v>
      </c>
      <c r="R59" s="179"/>
      <c r="S59" s="179" t="s">
        <v>286</v>
      </c>
      <c r="T59" s="180" t="s">
        <v>287</v>
      </c>
      <c r="U59" s="157">
        <v>1.25</v>
      </c>
      <c r="V59" s="157">
        <f t="shared" si="20"/>
        <v>1.25</v>
      </c>
      <c r="W59" s="157"/>
      <c r="X59" s="157" t="s">
        <v>288</v>
      </c>
      <c r="Y59" s="157" t="s">
        <v>289</v>
      </c>
      <c r="Z59" s="146"/>
      <c r="AA59" s="146"/>
      <c r="AB59" s="146"/>
      <c r="AC59" s="146"/>
      <c r="AD59" s="146"/>
      <c r="AE59" s="146"/>
      <c r="AF59" s="146"/>
      <c r="AG59" s="146" t="s">
        <v>1382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1" x14ac:dyDescent="0.2">
      <c r="A60" s="174">
        <v>43</v>
      </c>
      <c r="B60" s="175" t="s">
        <v>1437</v>
      </c>
      <c r="C60" s="183" t="s">
        <v>1438</v>
      </c>
      <c r="D60" s="176" t="s">
        <v>285</v>
      </c>
      <c r="E60" s="177">
        <v>1</v>
      </c>
      <c r="F60" s="178"/>
      <c r="G60" s="179">
        <f t="shared" si="14"/>
        <v>0</v>
      </c>
      <c r="H60" s="178"/>
      <c r="I60" s="179">
        <f t="shared" si="15"/>
        <v>0</v>
      </c>
      <c r="J60" s="178"/>
      <c r="K60" s="179">
        <f t="shared" si="16"/>
        <v>0</v>
      </c>
      <c r="L60" s="179">
        <v>21</v>
      </c>
      <c r="M60" s="179">
        <f t="shared" si="17"/>
        <v>0</v>
      </c>
      <c r="N60" s="177">
        <v>1.651E-2</v>
      </c>
      <c r="O60" s="177">
        <f t="shared" si="18"/>
        <v>0.02</v>
      </c>
      <c r="P60" s="177">
        <v>0</v>
      </c>
      <c r="Q60" s="177">
        <f t="shared" si="19"/>
        <v>0</v>
      </c>
      <c r="R60" s="179"/>
      <c r="S60" s="179" t="s">
        <v>286</v>
      </c>
      <c r="T60" s="180" t="s">
        <v>287</v>
      </c>
      <c r="U60" s="157">
        <v>1.19</v>
      </c>
      <c r="V60" s="157">
        <f t="shared" si="20"/>
        <v>1.19</v>
      </c>
      <c r="W60" s="157"/>
      <c r="X60" s="157" t="s">
        <v>288</v>
      </c>
      <c r="Y60" s="157" t="s">
        <v>289</v>
      </c>
      <c r="Z60" s="146"/>
      <c r="AA60" s="146"/>
      <c r="AB60" s="146"/>
      <c r="AC60" s="146"/>
      <c r="AD60" s="146"/>
      <c r="AE60" s="146"/>
      <c r="AF60" s="146"/>
      <c r="AG60" s="146" t="s">
        <v>1382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">
      <c r="A61" s="174">
        <v>44</v>
      </c>
      <c r="B61" s="175" t="s">
        <v>1439</v>
      </c>
      <c r="C61" s="183" t="s">
        <v>1440</v>
      </c>
      <c r="D61" s="176" t="s">
        <v>285</v>
      </c>
      <c r="E61" s="177">
        <v>1</v>
      </c>
      <c r="F61" s="178"/>
      <c r="G61" s="179">
        <f t="shared" si="14"/>
        <v>0</v>
      </c>
      <c r="H61" s="178"/>
      <c r="I61" s="179">
        <f t="shared" si="15"/>
        <v>0</v>
      </c>
      <c r="J61" s="178"/>
      <c r="K61" s="179">
        <f t="shared" si="16"/>
        <v>0</v>
      </c>
      <c r="L61" s="179">
        <v>21</v>
      </c>
      <c r="M61" s="179">
        <f t="shared" si="17"/>
        <v>0</v>
      </c>
      <c r="N61" s="177">
        <v>1.444E-2</v>
      </c>
      <c r="O61" s="177">
        <f t="shared" si="18"/>
        <v>0.01</v>
      </c>
      <c r="P61" s="177">
        <v>0</v>
      </c>
      <c r="Q61" s="177">
        <f t="shared" si="19"/>
        <v>0</v>
      </c>
      <c r="R61" s="179"/>
      <c r="S61" s="179" t="s">
        <v>286</v>
      </c>
      <c r="T61" s="180" t="s">
        <v>287</v>
      </c>
      <c r="U61" s="157">
        <v>1.25</v>
      </c>
      <c r="V61" s="157">
        <f t="shared" si="20"/>
        <v>1.25</v>
      </c>
      <c r="W61" s="157"/>
      <c r="X61" s="157" t="s">
        <v>288</v>
      </c>
      <c r="Y61" s="157" t="s">
        <v>289</v>
      </c>
      <c r="Z61" s="146"/>
      <c r="AA61" s="146"/>
      <c r="AB61" s="146"/>
      <c r="AC61" s="146"/>
      <c r="AD61" s="146"/>
      <c r="AE61" s="146"/>
      <c r="AF61" s="146"/>
      <c r="AG61" s="146" t="s">
        <v>1382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ht="22.5" outlineLevel="1" x14ac:dyDescent="0.2">
      <c r="A62" s="174">
        <v>45</v>
      </c>
      <c r="B62" s="175" t="s">
        <v>1441</v>
      </c>
      <c r="C62" s="183" t="s">
        <v>1442</v>
      </c>
      <c r="D62" s="176" t="s">
        <v>285</v>
      </c>
      <c r="E62" s="177">
        <v>1</v>
      </c>
      <c r="F62" s="178"/>
      <c r="G62" s="179">
        <f t="shared" si="14"/>
        <v>0</v>
      </c>
      <c r="H62" s="178"/>
      <c r="I62" s="179">
        <f t="shared" si="15"/>
        <v>0</v>
      </c>
      <c r="J62" s="178"/>
      <c r="K62" s="179">
        <f t="shared" si="16"/>
        <v>0</v>
      </c>
      <c r="L62" s="179">
        <v>21</v>
      </c>
      <c r="M62" s="179">
        <f t="shared" si="17"/>
        <v>0</v>
      </c>
      <c r="N62" s="177">
        <v>2.0889999999999999E-2</v>
      </c>
      <c r="O62" s="177">
        <f t="shared" si="18"/>
        <v>0.02</v>
      </c>
      <c r="P62" s="177">
        <v>0</v>
      </c>
      <c r="Q62" s="177">
        <f t="shared" si="19"/>
        <v>0</v>
      </c>
      <c r="R62" s="179"/>
      <c r="S62" s="179" t="s">
        <v>286</v>
      </c>
      <c r="T62" s="180" t="s">
        <v>287</v>
      </c>
      <c r="U62" s="157">
        <v>0.97</v>
      </c>
      <c r="V62" s="157">
        <f t="shared" si="20"/>
        <v>0.97</v>
      </c>
      <c r="W62" s="157"/>
      <c r="X62" s="157" t="s">
        <v>288</v>
      </c>
      <c r="Y62" s="157" t="s">
        <v>289</v>
      </c>
      <c r="Z62" s="146"/>
      <c r="AA62" s="146"/>
      <c r="AB62" s="146"/>
      <c r="AC62" s="146"/>
      <c r="AD62" s="146"/>
      <c r="AE62" s="146"/>
      <c r="AF62" s="146"/>
      <c r="AG62" s="146" t="s">
        <v>290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">
      <c r="A63" s="174">
        <v>46</v>
      </c>
      <c r="B63" s="175" t="s">
        <v>1443</v>
      </c>
      <c r="C63" s="183" t="s">
        <v>1444</v>
      </c>
      <c r="D63" s="176" t="s">
        <v>285</v>
      </c>
      <c r="E63" s="177">
        <v>1</v>
      </c>
      <c r="F63" s="178"/>
      <c r="G63" s="179">
        <f t="shared" si="14"/>
        <v>0</v>
      </c>
      <c r="H63" s="178"/>
      <c r="I63" s="179">
        <f t="shared" si="15"/>
        <v>0</v>
      </c>
      <c r="J63" s="178"/>
      <c r="K63" s="179">
        <f t="shared" si="16"/>
        <v>0</v>
      </c>
      <c r="L63" s="179">
        <v>21</v>
      </c>
      <c r="M63" s="179">
        <f t="shared" si="17"/>
        <v>0</v>
      </c>
      <c r="N63" s="177">
        <v>1.6E-2</v>
      </c>
      <c r="O63" s="177">
        <f t="shared" si="18"/>
        <v>0.02</v>
      </c>
      <c r="P63" s="177">
        <v>0</v>
      </c>
      <c r="Q63" s="177">
        <f t="shared" si="19"/>
        <v>0</v>
      </c>
      <c r="R63" s="179"/>
      <c r="S63" s="179" t="s">
        <v>286</v>
      </c>
      <c r="T63" s="180" t="s">
        <v>287</v>
      </c>
      <c r="U63" s="157">
        <v>1.1000000000000001</v>
      </c>
      <c r="V63" s="157">
        <f t="shared" si="20"/>
        <v>1.1000000000000001</v>
      </c>
      <c r="W63" s="157"/>
      <c r="X63" s="157" t="s">
        <v>288</v>
      </c>
      <c r="Y63" s="157" t="s">
        <v>289</v>
      </c>
      <c r="Z63" s="146"/>
      <c r="AA63" s="146"/>
      <c r="AB63" s="146"/>
      <c r="AC63" s="146"/>
      <c r="AD63" s="146"/>
      <c r="AE63" s="146"/>
      <c r="AF63" s="146"/>
      <c r="AG63" s="146" t="s">
        <v>290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ht="22.5" outlineLevel="1" x14ac:dyDescent="0.2">
      <c r="A64" s="174">
        <v>47</v>
      </c>
      <c r="B64" s="175" t="s">
        <v>1445</v>
      </c>
      <c r="C64" s="183" t="s">
        <v>1446</v>
      </c>
      <c r="D64" s="176" t="s">
        <v>1214</v>
      </c>
      <c r="E64" s="177">
        <v>1</v>
      </c>
      <c r="F64" s="178"/>
      <c r="G64" s="179">
        <f t="shared" si="14"/>
        <v>0</v>
      </c>
      <c r="H64" s="178"/>
      <c r="I64" s="179">
        <f t="shared" si="15"/>
        <v>0</v>
      </c>
      <c r="J64" s="178"/>
      <c r="K64" s="179">
        <f t="shared" si="16"/>
        <v>0</v>
      </c>
      <c r="L64" s="179">
        <v>21</v>
      </c>
      <c r="M64" s="179">
        <f t="shared" si="17"/>
        <v>0</v>
      </c>
      <c r="N64" s="177">
        <v>1.8E-3</v>
      </c>
      <c r="O64" s="177">
        <f t="shared" si="18"/>
        <v>0</v>
      </c>
      <c r="P64" s="177">
        <v>0</v>
      </c>
      <c r="Q64" s="177">
        <f t="shared" si="19"/>
        <v>0</v>
      </c>
      <c r="R64" s="179"/>
      <c r="S64" s="179" t="s">
        <v>286</v>
      </c>
      <c r="T64" s="180" t="s">
        <v>287</v>
      </c>
      <c r="U64" s="157">
        <v>0.38</v>
      </c>
      <c r="V64" s="157">
        <f t="shared" si="20"/>
        <v>0.38</v>
      </c>
      <c r="W64" s="157"/>
      <c r="X64" s="157" t="s">
        <v>288</v>
      </c>
      <c r="Y64" s="157" t="s">
        <v>289</v>
      </c>
      <c r="Z64" s="146"/>
      <c r="AA64" s="146"/>
      <c r="AB64" s="146"/>
      <c r="AC64" s="146"/>
      <c r="AD64" s="146"/>
      <c r="AE64" s="146"/>
      <c r="AF64" s="146"/>
      <c r="AG64" s="146" t="s">
        <v>290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">
      <c r="A65" s="174">
        <v>48</v>
      </c>
      <c r="B65" s="175" t="s">
        <v>1447</v>
      </c>
      <c r="C65" s="183" t="s">
        <v>1448</v>
      </c>
      <c r="D65" s="176" t="s">
        <v>285</v>
      </c>
      <c r="E65" s="177">
        <v>1</v>
      </c>
      <c r="F65" s="178"/>
      <c r="G65" s="179">
        <f t="shared" si="14"/>
        <v>0</v>
      </c>
      <c r="H65" s="178"/>
      <c r="I65" s="179">
        <f t="shared" si="15"/>
        <v>0</v>
      </c>
      <c r="J65" s="178"/>
      <c r="K65" s="179">
        <f t="shared" si="16"/>
        <v>0</v>
      </c>
      <c r="L65" s="179">
        <v>21</v>
      </c>
      <c r="M65" s="179">
        <f t="shared" si="17"/>
        <v>0</v>
      </c>
      <c r="N65" s="177">
        <v>2E-3</v>
      </c>
      <c r="O65" s="177">
        <f t="shared" si="18"/>
        <v>0</v>
      </c>
      <c r="P65" s="177">
        <v>0</v>
      </c>
      <c r="Q65" s="177">
        <f t="shared" si="19"/>
        <v>0</v>
      </c>
      <c r="R65" s="179"/>
      <c r="S65" s="179" t="s">
        <v>286</v>
      </c>
      <c r="T65" s="180" t="s">
        <v>287</v>
      </c>
      <c r="U65" s="157">
        <v>0.38</v>
      </c>
      <c r="V65" s="157">
        <f t="shared" si="20"/>
        <v>0.38</v>
      </c>
      <c r="W65" s="157"/>
      <c r="X65" s="157" t="s">
        <v>288</v>
      </c>
      <c r="Y65" s="157" t="s">
        <v>289</v>
      </c>
      <c r="Z65" s="146"/>
      <c r="AA65" s="146"/>
      <c r="AB65" s="146"/>
      <c r="AC65" s="146"/>
      <c r="AD65" s="146"/>
      <c r="AE65" s="146"/>
      <c r="AF65" s="146"/>
      <c r="AG65" s="146" t="s">
        <v>290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outlineLevel="1" x14ac:dyDescent="0.2">
      <c r="A66" s="174">
        <v>49</v>
      </c>
      <c r="B66" s="175" t="s">
        <v>1449</v>
      </c>
      <c r="C66" s="183" t="s">
        <v>1450</v>
      </c>
      <c r="D66" s="176" t="s">
        <v>285</v>
      </c>
      <c r="E66" s="177">
        <v>1</v>
      </c>
      <c r="F66" s="178"/>
      <c r="G66" s="179">
        <f t="shared" si="14"/>
        <v>0</v>
      </c>
      <c r="H66" s="178"/>
      <c r="I66" s="179">
        <f t="shared" si="15"/>
        <v>0</v>
      </c>
      <c r="J66" s="178"/>
      <c r="K66" s="179">
        <f t="shared" si="16"/>
        <v>0</v>
      </c>
      <c r="L66" s="179">
        <v>21</v>
      </c>
      <c r="M66" s="179">
        <f t="shared" si="17"/>
        <v>0</v>
      </c>
      <c r="N66" s="177">
        <v>2.2000000000000001E-3</v>
      </c>
      <c r="O66" s="177">
        <f t="shared" si="18"/>
        <v>0</v>
      </c>
      <c r="P66" s="177">
        <v>0</v>
      </c>
      <c r="Q66" s="177">
        <f t="shared" si="19"/>
        <v>0</v>
      </c>
      <c r="R66" s="179"/>
      <c r="S66" s="179" t="s">
        <v>286</v>
      </c>
      <c r="T66" s="180" t="s">
        <v>287</v>
      </c>
      <c r="U66" s="157">
        <v>0.38</v>
      </c>
      <c r="V66" s="157">
        <f t="shared" si="20"/>
        <v>0.38</v>
      </c>
      <c r="W66" s="157"/>
      <c r="X66" s="157" t="s">
        <v>288</v>
      </c>
      <c r="Y66" s="157" t="s">
        <v>289</v>
      </c>
      <c r="Z66" s="146"/>
      <c r="AA66" s="146"/>
      <c r="AB66" s="146"/>
      <c r="AC66" s="146"/>
      <c r="AD66" s="146"/>
      <c r="AE66" s="146"/>
      <c r="AF66" s="146"/>
      <c r="AG66" s="146" t="s">
        <v>290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1" x14ac:dyDescent="0.2">
      <c r="A67" s="174">
        <v>50</v>
      </c>
      <c r="B67" s="175" t="s">
        <v>1451</v>
      </c>
      <c r="C67" s="183" t="s">
        <v>1452</v>
      </c>
      <c r="D67" s="176" t="s">
        <v>285</v>
      </c>
      <c r="E67" s="177">
        <v>2</v>
      </c>
      <c r="F67" s="178"/>
      <c r="G67" s="179">
        <f t="shared" si="14"/>
        <v>0</v>
      </c>
      <c r="H67" s="178"/>
      <c r="I67" s="179">
        <f t="shared" si="15"/>
        <v>0</v>
      </c>
      <c r="J67" s="178"/>
      <c r="K67" s="179">
        <f t="shared" si="16"/>
        <v>0</v>
      </c>
      <c r="L67" s="179">
        <v>21</v>
      </c>
      <c r="M67" s="179">
        <f t="shared" si="17"/>
        <v>0</v>
      </c>
      <c r="N67" s="177">
        <v>2.0600000000000002E-3</v>
      </c>
      <c r="O67" s="177">
        <f t="shared" si="18"/>
        <v>0</v>
      </c>
      <c r="P67" s="177">
        <v>0</v>
      </c>
      <c r="Q67" s="177">
        <f t="shared" si="19"/>
        <v>0</v>
      </c>
      <c r="R67" s="179"/>
      <c r="S67" s="179" t="s">
        <v>286</v>
      </c>
      <c r="T67" s="180" t="s">
        <v>287</v>
      </c>
      <c r="U67" s="157">
        <v>0.23</v>
      </c>
      <c r="V67" s="157">
        <f t="shared" si="20"/>
        <v>0.46</v>
      </c>
      <c r="W67" s="157"/>
      <c r="X67" s="157" t="s">
        <v>288</v>
      </c>
      <c r="Y67" s="157" t="s">
        <v>289</v>
      </c>
      <c r="Z67" s="146"/>
      <c r="AA67" s="146"/>
      <c r="AB67" s="146"/>
      <c r="AC67" s="146"/>
      <c r="AD67" s="146"/>
      <c r="AE67" s="146"/>
      <c r="AF67" s="146"/>
      <c r="AG67" s="146" t="s">
        <v>290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">
      <c r="A68" s="174">
        <v>51</v>
      </c>
      <c r="B68" s="175" t="s">
        <v>1453</v>
      </c>
      <c r="C68" s="183" t="s">
        <v>1454</v>
      </c>
      <c r="D68" s="176" t="s">
        <v>285</v>
      </c>
      <c r="E68" s="177">
        <v>2</v>
      </c>
      <c r="F68" s="178"/>
      <c r="G68" s="179">
        <f t="shared" si="14"/>
        <v>0</v>
      </c>
      <c r="H68" s="178"/>
      <c r="I68" s="179">
        <f t="shared" si="15"/>
        <v>0</v>
      </c>
      <c r="J68" s="178"/>
      <c r="K68" s="179">
        <f t="shared" si="16"/>
        <v>0</v>
      </c>
      <c r="L68" s="179">
        <v>21</v>
      </c>
      <c r="M68" s="179">
        <f t="shared" si="17"/>
        <v>0</v>
      </c>
      <c r="N68" s="177">
        <v>2.5999999999999998E-4</v>
      </c>
      <c r="O68" s="177">
        <f t="shared" si="18"/>
        <v>0</v>
      </c>
      <c r="P68" s="177">
        <v>0</v>
      </c>
      <c r="Q68" s="177">
        <f t="shared" si="19"/>
        <v>0</v>
      </c>
      <c r="R68" s="179"/>
      <c r="S68" s="179" t="s">
        <v>286</v>
      </c>
      <c r="T68" s="180" t="s">
        <v>287</v>
      </c>
      <c r="U68" s="157">
        <v>0.16</v>
      </c>
      <c r="V68" s="157">
        <f t="shared" si="20"/>
        <v>0.32</v>
      </c>
      <c r="W68" s="157"/>
      <c r="X68" s="157" t="s">
        <v>288</v>
      </c>
      <c r="Y68" s="157" t="s">
        <v>289</v>
      </c>
      <c r="Z68" s="146"/>
      <c r="AA68" s="146"/>
      <c r="AB68" s="146"/>
      <c r="AC68" s="146"/>
      <c r="AD68" s="146"/>
      <c r="AE68" s="146"/>
      <c r="AF68" s="146"/>
      <c r="AG68" s="146" t="s">
        <v>290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ht="22.5" outlineLevel="1" x14ac:dyDescent="0.2">
      <c r="A69" s="174">
        <v>52</v>
      </c>
      <c r="B69" s="175" t="s">
        <v>1455</v>
      </c>
      <c r="C69" s="183" t="s">
        <v>1456</v>
      </c>
      <c r="D69" s="176" t="s">
        <v>285</v>
      </c>
      <c r="E69" s="177">
        <v>2</v>
      </c>
      <c r="F69" s="178"/>
      <c r="G69" s="179">
        <f t="shared" si="14"/>
        <v>0</v>
      </c>
      <c r="H69" s="178"/>
      <c r="I69" s="179">
        <f t="shared" si="15"/>
        <v>0</v>
      </c>
      <c r="J69" s="178"/>
      <c r="K69" s="179">
        <f t="shared" si="16"/>
        <v>0</v>
      </c>
      <c r="L69" s="179">
        <v>21</v>
      </c>
      <c r="M69" s="179">
        <f t="shared" si="17"/>
        <v>0</v>
      </c>
      <c r="N69" s="177">
        <v>5.5999999999999995E-4</v>
      </c>
      <c r="O69" s="177">
        <f t="shared" si="18"/>
        <v>0</v>
      </c>
      <c r="P69" s="177">
        <v>0</v>
      </c>
      <c r="Q69" s="177">
        <f t="shared" si="19"/>
        <v>0</v>
      </c>
      <c r="R69" s="179"/>
      <c r="S69" s="179" t="s">
        <v>286</v>
      </c>
      <c r="T69" s="180" t="s">
        <v>287</v>
      </c>
      <c r="U69" s="157">
        <v>0.23</v>
      </c>
      <c r="V69" s="157">
        <f t="shared" si="20"/>
        <v>0.46</v>
      </c>
      <c r="W69" s="157"/>
      <c r="X69" s="157" t="s">
        <v>288</v>
      </c>
      <c r="Y69" s="157" t="s">
        <v>289</v>
      </c>
      <c r="Z69" s="146"/>
      <c r="AA69" s="146"/>
      <c r="AB69" s="146"/>
      <c r="AC69" s="146"/>
      <c r="AD69" s="146"/>
      <c r="AE69" s="146"/>
      <c r="AF69" s="146"/>
      <c r="AG69" s="146" t="s">
        <v>290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74">
        <v>53</v>
      </c>
      <c r="B70" s="175" t="s">
        <v>1457</v>
      </c>
      <c r="C70" s="183" t="s">
        <v>1458</v>
      </c>
      <c r="D70" s="176" t="s">
        <v>285</v>
      </c>
      <c r="E70" s="177">
        <v>2</v>
      </c>
      <c r="F70" s="178"/>
      <c r="G70" s="179">
        <f t="shared" si="14"/>
        <v>0</v>
      </c>
      <c r="H70" s="178"/>
      <c r="I70" s="179">
        <f t="shared" si="15"/>
        <v>0</v>
      </c>
      <c r="J70" s="178"/>
      <c r="K70" s="179">
        <f t="shared" si="16"/>
        <v>0</v>
      </c>
      <c r="L70" s="179">
        <v>21</v>
      </c>
      <c r="M70" s="179">
        <f t="shared" si="17"/>
        <v>0</v>
      </c>
      <c r="N70" s="177">
        <v>6.6E-4</v>
      </c>
      <c r="O70" s="177">
        <f t="shared" si="18"/>
        <v>0</v>
      </c>
      <c r="P70" s="177">
        <v>0</v>
      </c>
      <c r="Q70" s="177">
        <f t="shared" si="19"/>
        <v>0</v>
      </c>
      <c r="R70" s="179"/>
      <c r="S70" s="179" t="s">
        <v>286</v>
      </c>
      <c r="T70" s="180" t="s">
        <v>287</v>
      </c>
      <c r="U70" s="157">
        <v>0.23</v>
      </c>
      <c r="V70" s="157">
        <f t="shared" si="20"/>
        <v>0.46</v>
      </c>
      <c r="W70" s="157"/>
      <c r="X70" s="157" t="s">
        <v>288</v>
      </c>
      <c r="Y70" s="157" t="s">
        <v>289</v>
      </c>
      <c r="Z70" s="146"/>
      <c r="AA70" s="146"/>
      <c r="AB70" s="146"/>
      <c r="AC70" s="146"/>
      <c r="AD70" s="146"/>
      <c r="AE70" s="146"/>
      <c r="AF70" s="146"/>
      <c r="AG70" s="146" t="s">
        <v>290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4">
        <v>54</v>
      </c>
      <c r="B71" s="175" t="s">
        <v>1459</v>
      </c>
      <c r="C71" s="183" t="s">
        <v>1460</v>
      </c>
      <c r="D71" s="176" t="s">
        <v>285</v>
      </c>
      <c r="E71" s="177">
        <v>1</v>
      </c>
      <c r="F71" s="178"/>
      <c r="G71" s="179">
        <f t="shared" si="14"/>
        <v>0</v>
      </c>
      <c r="H71" s="178"/>
      <c r="I71" s="179">
        <f t="shared" si="15"/>
        <v>0</v>
      </c>
      <c r="J71" s="178"/>
      <c r="K71" s="179">
        <f t="shared" si="16"/>
        <v>0</v>
      </c>
      <c r="L71" s="179">
        <v>21</v>
      </c>
      <c r="M71" s="179">
        <f t="shared" si="17"/>
        <v>0</v>
      </c>
      <c r="N71" s="177">
        <v>1.2600000000000001E-3</v>
      </c>
      <c r="O71" s="177">
        <f t="shared" si="18"/>
        <v>0</v>
      </c>
      <c r="P71" s="177">
        <v>0</v>
      </c>
      <c r="Q71" s="177">
        <f t="shared" si="19"/>
        <v>0</v>
      </c>
      <c r="R71" s="179"/>
      <c r="S71" s="179" t="s">
        <v>286</v>
      </c>
      <c r="T71" s="180" t="s">
        <v>287</v>
      </c>
      <c r="U71" s="157">
        <v>0.23300000000000001</v>
      </c>
      <c r="V71" s="157">
        <f t="shared" si="20"/>
        <v>0.23</v>
      </c>
      <c r="W71" s="157"/>
      <c r="X71" s="157" t="s">
        <v>288</v>
      </c>
      <c r="Y71" s="157" t="s">
        <v>289</v>
      </c>
      <c r="Z71" s="146"/>
      <c r="AA71" s="146"/>
      <c r="AB71" s="146"/>
      <c r="AC71" s="146"/>
      <c r="AD71" s="146"/>
      <c r="AE71" s="146"/>
      <c r="AF71" s="146"/>
      <c r="AG71" s="146" t="s">
        <v>290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">
      <c r="A72" s="174">
        <v>55</v>
      </c>
      <c r="B72" s="175" t="s">
        <v>1461</v>
      </c>
      <c r="C72" s="183" t="s">
        <v>1462</v>
      </c>
      <c r="D72" s="176" t="s">
        <v>285</v>
      </c>
      <c r="E72" s="177">
        <v>2</v>
      </c>
      <c r="F72" s="178"/>
      <c r="G72" s="179">
        <f t="shared" si="14"/>
        <v>0</v>
      </c>
      <c r="H72" s="178"/>
      <c r="I72" s="179">
        <f t="shared" si="15"/>
        <v>0</v>
      </c>
      <c r="J72" s="178"/>
      <c r="K72" s="179">
        <f t="shared" si="16"/>
        <v>0</v>
      </c>
      <c r="L72" s="179">
        <v>21</v>
      </c>
      <c r="M72" s="179">
        <f t="shared" si="17"/>
        <v>0</v>
      </c>
      <c r="N72" s="177">
        <v>7.6000000000000004E-4</v>
      </c>
      <c r="O72" s="177">
        <f t="shared" si="18"/>
        <v>0</v>
      </c>
      <c r="P72" s="177">
        <v>0</v>
      </c>
      <c r="Q72" s="177">
        <f t="shared" si="19"/>
        <v>0</v>
      </c>
      <c r="R72" s="179"/>
      <c r="S72" s="179" t="s">
        <v>286</v>
      </c>
      <c r="T72" s="180" t="s">
        <v>287</v>
      </c>
      <c r="U72" s="157">
        <v>0.23449999999999999</v>
      </c>
      <c r="V72" s="157">
        <f t="shared" si="20"/>
        <v>0.47</v>
      </c>
      <c r="W72" s="157"/>
      <c r="X72" s="157" t="s">
        <v>288</v>
      </c>
      <c r="Y72" s="157" t="s">
        <v>289</v>
      </c>
      <c r="Z72" s="146"/>
      <c r="AA72" s="146"/>
      <c r="AB72" s="146"/>
      <c r="AC72" s="146"/>
      <c r="AD72" s="146"/>
      <c r="AE72" s="146"/>
      <c r="AF72" s="146"/>
      <c r="AG72" s="146" t="s">
        <v>290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1" x14ac:dyDescent="0.2">
      <c r="A73" s="174">
        <v>56</v>
      </c>
      <c r="B73" s="175" t="s">
        <v>1463</v>
      </c>
      <c r="C73" s="183" t="s">
        <v>1464</v>
      </c>
      <c r="D73" s="176" t="s">
        <v>285</v>
      </c>
      <c r="E73" s="177">
        <v>1</v>
      </c>
      <c r="F73" s="178"/>
      <c r="G73" s="179">
        <f t="shared" si="14"/>
        <v>0</v>
      </c>
      <c r="H73" s="178"/>
      <c r="I73" s="179">
        <f t="shared" si="15"/>
        <v>0</v>
      </c>
      <c r="J73" s="178"/>
      <c r="K73" s="179">
        <f t="shared" si="16"/>
        <v>0</v>
      </c>
      <c r="L73" s="179">
        <v>21</v>
      </c>
      <c r="M73" s="179">
        <f t="shared" si="17"/>
        <v>0</v>
      </c>
      <c r="N73" s="177">
        <v>5.2720000000000003E-2</v>
      </c>
      <c r="O73" s="177">
        <f t="shared" si="18"/>
        <v>0.05</v>
      </c>
      <c r="P73" s="177">
        <v>0</v>
      </c>
      <c r="Q73" s="177">
        <f t="shared" si="19"/>
        <v>0</v>
      </c>
      <c r="R73" s="179"/>
      <c r="S73" s="179" t="s">
        <v>286</v>
      </c>
      <c r="T73" s="180" t="s">
        <v>287</v>
      </c>
      <c r="U73" s="157">
        <v>2.8580000000000001</v>
      </c>
      <c r="V73" s="157">
        <f t="shared" si="20"/>
        <v>2.86</v>
      </c>
      <c r="W73" s="157"/>
      <c r="X73" s="157" t="s">
        <v>288</v>
      </c>
      <c r="Y73" s="157" t="s">
        <v>289</v>
      </c>
      <c r="Z73" s="146"/>
      <c r="AA73" s="146"/>
      <c r="AB73" s="146"/>
      <c r="AC73" s="146"/>
      <c r="AD73" s="146"/>
      <c r="AE73" s="146"/>
      <c r="AF73" s="146"/>
      <c r="AG73" s="146" t="s">
        <v>290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1" x14ac:dyDescent="0.2">
      <c r="A74" s="174">
        <v>57</v>
      </c>
      <c r="B74" s="175" t="s">
        <v>1465</v>
      </c>
      <c r="C74" s="183" t="s">
        <v>1466</v>
      </c>
      <c r="D74" s="176" t="s">
        <v>285</v>
      </c>
      <c r="E74" s="177">
        <v>7</v>
      </c>
      <c r="F74" s="178"/>
      <c r="G74" s="179">
        <f t="shared" si="14"/>
        <v>0</v>
      </c>
      <c r="H74" s="178"/>
      <c r="I74" s="179">
        <f t="shared" si="15"/>
        <v>0</v>
      </c>
      <c r="J74" s="178"/>
      <c r="K74" s="179">
        <f t="shared" si="16"/>
        <v>0</v>
      </c>
      <c r="L74" s="179">
        <v>21</v>
      </c>
      <c r="M74" s="179">
        <f t="shared" si="17"/>
        <v>0</v>
      </c>
      <c r="N74" s="177">
        <v>2.4000000000000001E-4</v>
      </c>
      <c r="O74" s="177">
        <f t="shared" si="18"/>
        <v>0</v>
      </c>
      <c r="P74" s="177">
        <v>0</v>
      </c>
      <c r="Q74" s="177">
        <f t="shared" si="19"/>
        <v>0</v>
      </c>
      <c r="R74" s="179"/>
      <c r="S74" s="179" t="s">
        <v>286</v>
      </c>
      <c r="T74" s="180" t="s">
        <v>287</v>
      </c>
      <c r="U74" s="157">
        <v>0.124</v>
      </c>
      <c r="V74" s="157">
        <f t="shared" si="20"/>
        <v>0.87</v>
      </c>
      <c r="W74" s="157"/>
      <c r="X74" s="157" t="s">
        <v>288</v>
      </c>
      <c r="Y74" s="157" t="s">
        <v>289</v>
      </c>
      <c r="Z74" s="146"/>
      <c r="AA74" s="146"/>
      <c r="AB74" s="146"/>
      <c r="AC74" s="146"/>
      <c r="AD74" s="146"/>
      <c r="AE74" s="146"/>
      <c r="AF74" s="146"/>
      <c r="AG74" s="146" t="s">
        <v>1382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ht="22.5" outlineLevel="1" x14ac:dyDescent="0.2">
      <c r="A75" s="174">
        <v>58</v>
      </c>
      <c r="B75" s="175" t="s">
        <v>1467</v>
      </c>
      <c r="C75" s="183" t="s">
        <v>1468</v>
      </c>
      <c r="D75" s="176" t="s">
        <v>457</v>
      </c>
      <c r="E75" s="177">
        <v>2</v>
      </c>
      <c r="F75" s="178"/>
      <c r="G75" s="179">
        <f t="shared" si="14"/>
        <v>0</v>
      </c>
      <c r="H75" s="178"/>
      <c r="I75" s="179">
        <f t="shared" si="15"/>
        <v>0</v>
      </c>
      <c r="J75" s="178"/>
      <c r="K75" s="179">
        <f t="shared" si="16"/>
        <v>0</v>
      </c>
      <c r="L75" s="179">
        <v>21</v>
      </c>
      <c r="M75" s="179">
        <f t="shared" si="17"/>
        <v>0</v>
      </c>
      <c r="N75" s="177">
        <v>1.6999999999999999E-3</v>
      </c>
      <c r="O75" s="177">
        <f t="shared" si="18"/>
        <v>0</v>
      </c>
      <c r="P75" s="177">
        <v>0</v>
      </c>
      <c r="Q75" s="177">
        <f t="shared" si="19"/>
        <v>0</v>
      </c>
      <c r="R75" s="179"/>
      <c r="S75" s="179" t="s">
        <v>286</v>
      </c>
      <c r="T75" s="180" t="s">
        <v>287</v>
      </c>
      <c r="U75" s="157">
        <v>0.45</v>
      </c>
      <c r="V75" s="157">
        <f t="shared" si="20"/>
        <v>0.9</v>
      </c>
      <c r="W75" s="157"/>
      <c r="X75" s="157" t="s">
        <v>288</v>
      </c>
      <c r="Y75" s="157" t="s">
        <v>289</v>
      </c>
      <c r="Z75" s="146"/>
      <c r="AA75" s="146"/>
      <c r="AB75" s="146"/>
      <c r="AC75" s="146"/>
      <c r="AD75" s="146"/>
      <c r="AE75" s="146"/>
      <c r="AF75" s="146"/>
      <c r="AG75" s="146" t="s">
        <v>290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1" x14ac:dyDescent="0.2">
      <c r="A76" s="174">
        <v>59</v>
      </c>
      <c r="B76" s="175" t="s">
        <v>1469</v>
      </c>
      <c r="C76" s="183" t="s">
        <v>1470</v>
      </c>
      <c r="D76" s="176" t="s">
        <v>457</v>
      </c>
      <c r="E76" s="177">
        <v>1</v>
      </c>
      <c r="F76" s="178"/>
      <c r="G76" s="179">
        <f t="shared" si="14"/>
        <v>0</v>
      </c>
      <c r="H76" s="178"/>
      <c r="I76" s="179">
        <f t="shared" si="15"/>
        <v>0</v>
      </c>
      <c r="J76" s="178"/>
      <c r="K76" s="179">
        <f t="shared" si="16"/>
        <v>0</v>
      </c>
      <c r="L76" s="179">
        <v>21</v>
      </c>
      <c r="M76" s="179">
        <f t="shared" si="17"/>
        <v>0</v>
      </c>
      <c r="N76" s="177">
        <v>1.0200000000000001E-3</v>
      </c>
      <c r="O76" s="177">
        <f t="shared" si="18"/>
        <v>0</v>
      </c>
      <c r="P76" s="177">
        <v>0</v>
      </c>
      <c r="Q76" s="177">
        <f t="shared" si="19"/>
        <v>0</v>
      </c>
      <c r="R76" s="179"/>
      <c r="S76" s="179" t="s">
        <v>286</v>
      </c>
      <c r="T76" s="180" t="s">
        <v>287</v>
      </c>
      <c r="U76" s="157">
        <v>0.48</v>
      </c>
      <c r="V76" s="157">
        <f t="shared" si="20"/>
        <v>0.48</v>
      </c>
      <c r="W76" s="157"/>
      <c r="X76" s="157" t="s">
        <v>288</v>
      </c>
      <c r="Y76" s="157" t="s">
        <v>289</v>
      </c>
      <c r="Z76" s="146"/>
      <c r="AA76" s="146"/>
      <c r="AB76" s="146"/>
      <c r="AC76" s="146"/>
      <c r="AD76" s="146"/>
      <c r="AE76" s="146"/>
      <c r="AF76" s="146"/>
      <c r="AG76" s="146" t="s">
        <v>290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1" x14ac:dyDescent="0.2">
      <c r="A77" s="174">
        <v>60</v>
      </c>
      <c r="B77" s="175" t="s">
        <v>1471</v>
      </c>
      <c r="C77" s="183" t="s">
        <v>1472</v>
      </c>
      <c r="D77" s="176" t="s">
        <v>457</v>
      </c>
      <c r="E77" s="177">
        <v>2</v>
      </c>
      <c r="F77" s="178"/>
      <c r="G77" s="179">
        <f t="shared" si="14"/>
        <v>0</v>
      </c>
      <c r="H77" s="178"/>
      <c r="I77" s="179">
        <f t="shared" si="15"/>
        <v>0</v>
      </c>
      <c r="J77" s="178"/>
      <c r="K77" s="179">
        <f t="shared" si="16"/>
        <v>0</v>
      </c>
      <c r="L77" s="179">
        <v>21</v>
      </c>
      <c r="M77" s="179">
        <f t="shared" si="17"/>
        <v>0</v>
      </c>
      <c r="N77" s="177">
        <v>0</v>
      </c>
      <c r="O77" s="177">
        <f t="shared" si="18"/>
        <v>0</v>
      </c>
      <c r="P77" s="177">
        <v>0</v>
      </c>
      <c r="Q77" s="177">
        <f t="shared" si="19"/>
        <v>0</v>
      </c>
      <c r="R77" s="179"/>
      <c r="S77" s="179" t="s">
        <v>286</v>
      </c>
      <c r="T77" s="180" t="s">
        <v>287</v>
      </c>
      <c r="U77" s="157">
        <v>0.246</v>
      </c>
      <c r="V77" s="157">
        <f t="shared" si="20"/>
        <v>0.49</v>
      </c>
      <c r="W77" s="157"/>
      <c r="X77" s="157" t="s">
        <v>288</v>
      </c>
      <c r="Y77" s="157" t="s">
        <v>289</v>
      </c>
      <c r="Z77" s="146"/>
      <c r="AA77" s="146"/>
      <c r="AB77" s="146"/>
      <c r="AC77" s="146"/>
      <c r="AD77" s="146"/>
      <c r="AE77" s="146"/>
      <c r="AF77" s="146"/>
      <c r="AG77" s="146" t="s">
        <v>1382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1" x14ac:dyDescent="0.2">
      <c r="A78" s="174">
        <v>61</v>
      </c>
      <c r="B78" s="175" t="s">
        <v>1473</v>
      </c>
      <c r="C78" s="183" t="s">
        <v>1474</v>
      </c>
      <c r="D78" s="176" t="s">
        <v>457</v>
      </c>
      <c r="E78" s="177">
        <v>1</v>
      </c>
      <c r="F78" s="178"/>
      <c r="G78" s="179">
        <f t="shared" si="14"/>
        <v>0</v>
      </c>
      <c r="H78" s="178"/>
      <c r="I78" s="179">
        <f t="shared" si="15"/>
        <v>0</v>
      </c>
      <c r="J78" s="178"/>
      <c r="K78" s="179">
        <f t="shared" si="16"/>
        <v>0</v>
      </c>
      <c r="L78" s="179">
        <v>21</v>
      </c>
      <c r="M78" s="179">
        <f t="shared" si="17"/>
        <v>0</v>
      </c>
      <c r="N78" s="177">
        <v>0</v>
      </c>
      <c r="O78" s="177">
        <f t="shared" si="18"/>
        <v>0</v>
      </c>
      <c r="P78" s="177">
        <v>0</v>
      </c>
      <c r="Q78" s="177">
        <f t="shared" si="19"/>
        <v>0</v>
      </c>
      <c r="R78" s="179"/>
      <c r="S78" s="179" t="s">
        <v>286</v>
      </c>
      <c r="T78" s="180" t="s">
        <v>287</v>
      </c>
      <c r="U78" s="157">
        <v>0</v>
      </c>
      <c r="V78" s="157">
        <f t="shared" si="20"/>
        <v>0</v>
      </c>
      <c r="W78" s="157"/>
      <c r="X78" s="157" t="s">
        <v>288</v>
      </c>
      <c r="Y78" s="157" t="s">
        <v>289</v>
      </c>
      <c r="Z78" s="146"/>
      <c r="AA78" s="146"/>
      <c r="AB78" s="146"/>
      <c r="AC78" s="146"/>
      <c r="AD78" s="146"/>
      <c r="AE78" s="146"/>
      <c r="AF78" s="146"/>
      <c r="AG78" s="146" t="s">
        <v>1382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1" x14ac:dyDescent="0.2">
      <c r="A79" s="174">
        <v>62</v>
      </c>
      <c r="B79" s="175" t="s">
        <v>1475</v>
      </c>
      <c r="C79" s="183" t="s">
        <v>1476</v>
      </c>
      <c r="D79" s="176" t="s">
        <v>457</v>
      </c>
      <c r="E79" s="177">
        <v>1</v>
      </c>
      <c r="F79" s="178"/>
      <c r="G79" s="179">
        <f t="shared" si="14"/>
        <v>0</v>
      </c>
      <c r="H79" s="178"/>
      <c r="I79" s="179">
        <f t="shared" si="15"/>
        <v>0</v>
      </c>
      <c r="J79" s="178"/>
      <c r="K79" s="179">
        <f t="shared" si="16"/>
        <v>0</v>
      </c>
      <c r="L79" s="179">
        <v>21</v>
      </c>
      <c r="M79" s="179">
        <f t="shared" si="17"/>
        <v>0</v>
      </c>
      <c r="N79" s="177">
        <v>0</v>
      </c>
      <c r="O79" s="177">
        <f t="shared" si="18"/>
        <v>0</v>
      </c>
      <c r="P79" s="177">
        <v>0</v>
      </c>
      <c r="Q79" s="177">
        <f t="shared" si="19"/>
        <v>0</v>
      </c>
      <c r="R79" s="179"/>
      <c r="S79" s="179" t="s">
        <v>286</v>
      </c>
      <c r="T79" s="180" t="s">
        <v>287</v>
      </c>
      <c r="U79" s="157">
        <v>0.2</v>
      </c>
      <c r="V79" s="157">
        <f t="shared" si="20"/>
        <v>0.2</v>
      </c>
      <c r="W79" s="157"/>
      <c r="X79" s="157" t="s">
        <v>288</v>
      </c>
      <c r="Y79" s="157" t="s">
        <v>289</v>
      </c>
      <c r="Z79" s="146"/>
      <c r="AA79" s="146"/>
      <c r="AB79" s="146"/>
      <c r="AC79" s="146"/>
      <c r="AD79" s="146"/>
      <c r="AE79" s="146"/>
      <c r="AF79" s="146"/>
      <c r="AG79" s="146" t="s">
        <v>1382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ht="22.5" outlineLevel="1" x14ac:dyDescent="0.2">
      <c r="A80" s="174">
        <v>63</v>
      </c>
      <c r="B80" s="175" t="s">
        <v>1477</v>
      </c>
      <c r="C80" s="183" t="s">
        <v>1478</v>
      </c>
      <c r="D80" s="176" t="s">
        <v>400</v>
      </c>
      <c r="E80" s="177">
        <v>0.17724999999999999</v>
      </c>
      <c r="F80" s="178"/>
      <c r="G80" s="179">
        <f t="shared" si="14"/>
        <v>0</v>
      </c>
      <c r="H80" s="178"/>
      <c r="I80" s="179">
        <f t="shared" si="15"/>
        <v>0</v>
      </c>
      <c r="J80" s="178"/>
      <c r="K80" s="179">
        <f t="shared" si="16"/>
        <v>0</v>
      </c>
      <c r="L80" s="179">
        <v>21</v>
      </c>
      <c r="M80" s="179">
        <f t="shared" si="17"/>
        <v>0</v>
      </c>
      <c r="N80" s="177">
        <v>0</v>
      </c>
      <c r="O80" s="177">
        <f t="shared" si="18"/>
        <v>0</v>
      </c>
      <c r="P80" s="177">
        <v>0</v>
      </c>
      <c r="Q80" s="177">
        <f t="shared" si="19"/>
        <v>0</v>
      </c>
      <c r="R80" s="179"/>
      <c r="S80" s="179" t="s">
        <v>286</v>
      </c>
      <c r="T80" s="180" t="s">
        <v>287</v>
      </c>
      <c r="U80" s="157">
        <v>1.629</v>
      </c>
      <c r="V80" s="157">
        <f t="shared" si="20"/>
        <v>0.28999999999999998</v>
      </c>
      <c r="W80" s="157"/>
      <c r="X80" s="157" t="s">
        <v>288</v>
      </c>
      <c r="Y80" s="157" t="s">
        <v>289</v>
      </c>
      <c r="Z80" s="146"/>
      <c r="AA80" s="146"/>
      <c r="AB80" s="146"/>
      <c r="AC80" s="146"/>
      <c r="AD80" s="146"/>
      <c r="AE80" s="146"/>
      <c r="AF80" s="146"/>
      <c r="AG80" s="146" t="s">
        <v>1382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x14ac:dyDescent="0.2">
      <c r="A81" s="160" t="s">
        <v>281</v>
      </c>
      <c r="B81" s="161" t="s">
        <v>218</v>
      </c>
      <c r="C81" s="182" t="s">
        <v>219</v>
      </c>
      <c r="D81" s="162"/>
      <c r="E81" s="163"/>
      <c r="F81" s="164"/>
      <c r="G81" s="164">
        <f>SUMIF(AG82:AG83,"&lt;&gt;NOR",G82:G83)</f>
        <v>0</v>
      </c>
      <c r="H81" s="164"/>
      <c r="I81" s="164">
        <f>SUM(I82:I83)</f>
        <v>0</v>
      </c>
      <c r="J81" s="164"/>
      <c r="K81" s="164">
        <f>SUM(K82:K83)</f>
        <v>0</v>
      </c>
      <c r="L81" s="164"/>
      <c r="M81" s="164">
        <f>SUM(M82:M83)</f>
        <v>0</v>
      </c>
      <c r="N81" s="163"/>
      <c r="O81" s="163">
        <f>SUM(O82:O83)</f>
        <v>0.01</v>
      </c>
      <c r="P81" s="163"/>
      <c r="Q81" s="163">
        <f>SUM(Q82:Q83)</f>
        <v>0</v>
      </c>
      <c r="R81" s="164"/>
      <c r="S81" s="164"/>
      <c r="T81" s="165"/>
      <c r="U81" s="159"/>
      <c r="V81" s="159">
        <f>SUM(V82:V83)</f>
        <v>1.77</v>
      </c>
      <c r="W81" s="159"/>
      <c r="X81" s="159"/>
      <c r="Y81" s="159"/>
      <c r="AG81" t="s">
        <v>282</v>
      </c>
    </row>
    <row r="82" spans="1:60" outlineLevel="1" x14ac:dyDescent="0.2">
      <c r="A82" s="167">
        <v>64</v>
      </c>
      <c r="B82" s="168" t="s">
        <v>1479</v>
      </c>
      <c r="C82" s="184" t="s">
        <v>1480</v>
      </c>
      <c r="D82" s="169" t="s">
        <v>285</v>
      </c>
      <c r="E82" s="170">
        <v>1</v>
      </c>
      <c r="F82" s="171"/>
      <c r="G82" s="172">
        <f>ROUND(E82*F82,2)</f>
        <v>0</v>
      </c>
      <c r="H82" s="171"/>
      <c r="I82" s="172">
        <f>ROUND(E82*H82,2)</f>
        <v>0</v>
      </c>
      <c r="J82" s="171"/>
      <c r="K82" s="172">
        <f>ROUND(E82*J82,2)</f>
        <v>0</v>
      </c>
      <c r="L82" s="172">
        <v>21</v>
      </c>
      <c r="M82" s="172">
        <f>G82*(1+L82/100)</f>
        <v>0</v>
      </c>
      <c r="N82" s="170">
        <v>7.0099999999999997E-3</v>
      </c>
      <c r="O82" s="170">
        <f>ROUND(E82*N82,2)</f>
        <v>0.01</v>
      </c>
      <c r="P82" s="170">
        <v>0</v>
      </c>
      <c r="Q82" s="170">
        <f>ROUND(E82*P82,2)</f>
        <v>0</v>
      </c>
      <c r="R82" s="172"/>
      <c r="S82" s="172" t="s">
        <v>286</v>
      </c>
      <c r="T82" s="173" t="s">
        <v>287</v>
      </c>
      <c r="U82" s="157">
        <v>1.77</v>
      </c>
      <c r="V82" s="157">
        <f>ROUND(E82*U82,2)</f>
        <v>1.77</v>
      </c>
      <c r="W82" s="157"/>
      <c r="X82" s="157" t="s">
        <v>288</v>
      </c>
      <c r="Y82" s="157" t="s">
        <v>289</v>
      </c>
      <c r="Z82" s="146"/>
      <c r="AA82" s="146"/>
      <c r="AB82" s="146"/>
      <c r="AC82" s="146"/>
      <c r="AD82" s="146"/>
      <c r="AE82" s="146"/>
      <c r="AF82" s="146"/>
      <c r="AG82" s="146" t="s">
        <v>1382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749" t="s">
        <v>1481</v>
      </c>
      <c r="D83" s="750"/>
      <c r="E83" s="750"/>
      <c r="F83" s="750"/>
      <c r="G83" s="750"/>
      <c r="H83" s="157"/>
      <c r="I83" s="157"/>
      <c r="J83" s="157"/>
      <c r="K83" s="157"/>
      <c r="L83" s="157"/>
      <c r="M83" s="157"/>
      <c r="N83" s="156"/>
      <c r="O83" s="156"/>
      <c r="P83" s="156"/>
      <c r="Q83" s="156"/>
      <c r="R83" s="157"/>
      <c r="S83" s="157"/>
      <c r="T83" s="157"/>
      <c r="U83" s="157"/>
      <c r="V83" s="157"/>
      <c r="W83" s="157"/>
      <c r="X83" s="157"/>
      <c r="Y83" s="157"/>
      <c r="Z83" s="146"/>
      <c r="AA83" s="146"/>
      <c r="AB83" s="146"/>
      <c r="AC83" s="146"/>
      <c r="AD83" s="146"/>
      <c r="AE83" s="146"/>
      <c r="AF83" s="146"/>
      <c r="AG83" s="146" t="s">
        <v>298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x14ac:dyDescent="0.2">
      <c r="A84" s="160" t="s">
        <v>281</v>
      </c>
      <c r="B84" s="161" t="s">
        <v>234</v>
      </c>
      <c r="C84" s="182" t="s">
        <v>235</v>
      </c>
      <c r="D84" s="162"/>
      <c r="E84" s="163"/>
      <c r="F84" s="164"/>
      <c r="G84" s="164">
        <f>SUMIF(AG85:AG85,"&lt;&gt;NOR",G85:G85)</f>
        <v>0</v>
      </c>
      <c r="H84" s="164"/>
      <c r="I84" s="164">
        <f>SUM(I85:I85)</f>
        <v>0</v>
      </c>
      <c r="J84" s="164"/>
      <c r="K84" s="164">
        <f>SUM(K85:K85)</f>
        <v>0</v>
      </c>
      <c r="L84" s="164"/>
      <c r="M84" s="164">
        <f>SUM(M85:M85)</f>
        <v>0</v>
      </c>
      <c r="N84" s="163"/>
      <c r="O84" s="163">
        <f>SUM(O85:O85)</f>
        <v>0</v>
      </c>
      <c r="P84" s="163"/>
      <c r="Q84" s="163">
        <f>SUM(Q85:Q85)</f>
        <v>0</v>
      </c>
      <c r="R84" s="164"/>
      <c r="S84" s="164"/>
      <c r="T84" s="165"/>
      <c r="U84" s="159"/>
      <c r="V84" s="159">
        <f>SUM(V85:V85)</f>
        <v>0</v>
      </c>
      <c r="W84" s="159"/>
      <c r="X84" s="159"/>
      <c r="Y84" s="159"/>
      <c r="AG84" t="s">
        <v>282</v>
      </c>
    </row>
    <row r="85" spans="1:60" outlineLevel="1" x14ac:dyDescent="0.2">
      <c r="A85" s="167">
        <v>65</v>
      </c>
      <c r="B85" s="168" t="s">
        <v>1482</v>
      </c>
      <c r="C85" s="184" t="s">
        <v>1483</v>
      </c>
      <c r="D85" s="169" t="s">
        <v>1094</v>
      </c>
      <c r="E85" s="170">
        <v>1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0">
        <v>0</v>
      </c>
      <c r="O85" s="170">
        <f>ROUND(E85*N85,2)</f>
        <v>0</v>
      </c>
      <c r="P85" s="170">
        <v>0</v>
      </c>
      <c r="Q85" s="170">
        <f>ROUND(E85*P85,2)</f>
        <v>0</v>
      </c>
      <c r="R85" s="172"/>
      <c r="S85" s="172" t="s">
        <v>286</v>
      </c>
      <c r="T85" s="173" t="s">
        <v>287</v>
      </c>
      <c r="U85" s="157">
        <v>0</v>
      </c>
      <c r="V85" s="157">
        <f>ROUND(E85*U85,2)</f>
        <v>0</v>
      </c>
      <c r="W85" s="157"/>
      <c r="X85" s="157" t="s">
        <v>402</v>
      </c>
      <c r="Y85" s="157" t="s">
        <v>289</v>
      </c>
      <c r="Z85" s="146"/>
      <c r="AA85" s="146"/>
      <c r="AB85" s="146"/>
      <c r="AC85" s="146"/>
      <c r="AD85" s="146"/>
      <c r="AE85" s="146"/>
      <c r="AF85" s="146"/>
      <c r="AG85" s="146" t="s">
        <v>1484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x14ac:dyDescent="0.2">
      <c r="A86" s="3"/>
      <c r="B86" s="4"/>
      <c r="C86" s="185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AE86">
        <v>12</v>
      </c>
      <c r="AF86">
        <v>21</v>
      </c>
      <c r="AG86" t="s">
        <v>267</v>
      </c>
    </row>
    <row r="87" spans="1:60" x14ac:dyDescent="0.2">
      <c r="A87" s="149"/>
      <c r="B87" s="150" t="s">
        <v>31</v>
      </c>
      <c r="C87" s="186"/>
      <c r="D87" s="151"/>
      <c r="E87" s="152"/>
      <c r="F87" s="152"/>
      <c r="G87" s="166">
        <f>G8+G10+G27+G33+G57+G81+G84</f>
        <v>0</v>
      </c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AE87">
        <f>SUMIF(L7:L85,AE86,G7:G85)</f>
        <v>0</v>
      </c>
      <c r="AF87">
        <f>SUMIF(L7:L85,AF86,G7:G85)</f>
        <v>0</v>
      </c>
      <c r="AG87" t="s">
        <v>343</v>
      </c>
    </row>
    <row r="88" spans="1:60" x14ac:dyDescent="0.2">
      <c r="A88" s="3"/>
      <c r="B88" s="4"/>
      <c r="C88" s="185"/>
      <c r="D88" s="6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60" x14ac:dyDescent="0.2">
      <c r="A89" s="3"/>
      <c r="B89" s="4"/>
      <c r="C89" s="185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60" x14ac:dyDescent="0.2">
      <c r="A90" s="735" t="s">
        <v>344</v>
      </c>
      <c r="B90" s="735"/>
      <c r="C90" s="736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60" x14ac:dyDescent="0.2">
      <c r="A91" s="737"/>
      <c r="B91" s="738"/>
      <c r="C91" s="739"/>
      <c r="D91" s="738"/>
      <c r="E91" s="738"/>
      <c r="F91" s="738"/>
      <c r="G91" s="740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G91" t="s">
        <v>345</v>
      </c>
    </row>
    <row r="92" spans="1:60" x14ac:dyDescent="0.2">
      <c r="A92" s="741"/>
      <c r="B92" s="742"/>
      <c r="C92" s="743"/>
      <c r="D92" s="742"/>
      <c r="E92" s="742"/>
      <c r="F92" s="742"/>
      <c r="G92" s="744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60" x14ac:dyDescent="0.2">
      <c r="A93" s="741"/>
      <c r="B93" s="742"/>
      <c r="C93" s="743"/>
      <c r="D93" s="742"/>
      <c r="E93" s="742"/>
      <c r="F93" s="742"/>
      <c r="G93" s="744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">
      <c r="A94" s="741"/>
      <c r="B94" s="742"/>
      <c r="C94" s="743"/>
      <c r="D94" s="742"/>
      <c r="E94" s="742"/>
      <c r="F94" s="742"/>
      <c r="G94" s="744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 x14ac:dyDescent="0.2">
      <c r="A95" s="745"/>
      <c r="B95" s="746"/>
      <c r="C95" s="747"/>
      <c r="D95" s="746"/>
      <c r="E95" s="746"/>
      <c r="F95" s="746"/>
      <c r="G95" s="748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 x14ac:dyDescent="0.2">
      <c r="A96" s="3"/>
      <c r="B96" s="4"/>
      <c r="C96" s="185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3:33" x14ac:dyDescent="0.2">
      <c r="C97" s="187"/>
      <c r="D97" s="10"/>
      <c r="AG97" t="s">
        <v>347</v>
      </c>
    </row>
    <row r="98" spans="3:33" x14ac:dyDescent="0.2">
      <c r="D98" s="10"/>
    </row>
    <row r="99" spans="3:33" x14ac:dyDescent="0.2">
      <c r="D99" s="10"/>
    </row>
    <row r="100" spans="3:33" x14ac:dyDescent="0.2">
      <c r="D100" s="10"/>
    </row>
    <row r="101" spans="3:33" x14ac:dyDescent="0.2">
      <c r="D101" s="10"/>
    </row>
    <row r="102" spans="3:33" x14ac:dyDescent="0.2">
      <c r="D102" s="10"/>
    </row>
    <row r="103" spans="3:33" x14ac:dyDescent="0.2">
      <c r="D103" s="10"/>
    </row>
    <row r="104" spans="3:33" x14ac:dyDescent="0.2">
      <c r="D104" s="10"/>
    </row>
    <row r="105" spans="3:33" x14ac:dyDescent="0.2">
      <c r="D105" s="10"/>
    </row>
    <row r="106" spans="3:33" x14ac:dyDescent="0.2">
      <c r="D106" s="10"/>
    </row>
    <row r="107" spans="3:33" x14ac:dyDescent="0.2">
      <c r="D107" s="10"/>
    </row>
    <row r="108" spans="3:33" x14ac:dyDescent="0.2">
      <c r="D108" s="10"/>
    </row>
    <row r="109" spans="3:33" x14ac:dyDescent="0.2">
      <c r="D109" s="10"/>
    </row>
    <row r="110" spans="3:33" x14ac:dyDescent="0.2">
      <c r="D110" s="10"/>
    </row>
    <row r="111" spans="3:33" x14ac:dyDescent="0.2">
      <c r="D111" s="10"/>
    </row>
    <row r="112" spans="3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6vix1tdM7jus9Dd3ntgnwyaltHTBUT+/y6rX8S5wTg88Nn2A2OghJrxEbdU01Kem4bRS6cpr42KYkeskD6rDg==" saltValue="E1GCb+zRkDecTSvIvy4f/w==" spinCount="100000" sheet="1" formatRows="0"/>
  <mergeCells count="12">
    <mergeCell ref="A1:G1"/>
    <mergeCell ref="C2:G2"/>
    <mergeCell ref="C3:G3"/>
    <mergeCell ref="C4:G4"/>
    <mergeCell ref="A90:C90"/>
    <mergeCell ref="A91:G95"/>
    <mergeCell ref="C14:G14"/>
    <mergeCell ref="C16:G16"/>
    <mergeCell ref="C17:G17"/>
    <mergeCell ref="C29:G29"/>
    <mergeCell ref="C30:G30"/>
    <mergeCell ref="C83:G83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93</v>
      </c>
      <c r="C3" s="754" t="s">
        <v>94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99</v>
      </c>
      <c r="C4" s="757" t="s">
        <v>100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SUMIF(AG9:AG19,"&lt;&gt;NOR",G9:G19)</f>
        <v>0</v>
      </c>
      <c r="H8" s="164"/>
      <c r="I8" s="164">
        <f>SUM(I9:I19)</f>
        <v>0</v>
      </c>
      <c r="J8" s="164"/>
      <c r="K8" s="164">
        <f>SUM(K9:K19)</f>
        <v>0</v>
      </c>
      <c r="L8" s="164"/>
      <c r="M8" s="164">
        <f>SUM(M9:M19)</f>
        <v>0</v>
      </c>
      <c r="N8" s="163"/>
      <c r="O8" s="163">
        <f>SUM(O9:O19)</f>
        <v>10.71</v>
      </c>
      <c r="P8" s="163"/>
      <c r="Q8" s="163">
        <f>SUM(Q9:Q19)</f>
        <v>0</v>
      </c>
      <c r="R8" s="164"/>
      <c r="S8" s="164"/>
      <c r="T8" s="165"/>
      <c r="U8" s="159"/>
      <c r="V8" s="159">
        <f>SUM(V9:V19)</f>
        <v>30.24</v>
      </c>
      <c r="W8" s="159"/>
      <c r="X8" s="159"/>
      <c r="Y8" s="159"/>
      <c r="AG8" t="s">
        <v>282</v>
      </c>
    </row>
    <row r="9" spans="1:60" ht="22.5" outlineLevel="1" x14ac:dyDescent="0.2">
      <c r="A9" s="167">
        <v>1</v>
      </c>
      <c r="B9" s="168" t="s">
        <v>663</v>
      </c>
      <c r="C9" s="184" t="s">
        <v>664</v>
      </c>
      <c r="D9" s="169" t="s">
        <v>356</v>
      </c>
      <c r="E9" s="170">
        <v>23.4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0.23</v>
      </c>
      <c r="V9" s="157">
        <f>ROUND(E9*U9,2)</f>
        <v>5.38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1485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1486</v>
      </c>
      <c r="D10" s="188"/>
      <c r="E10" s="189">
        <v>23.4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4">
        <v>2</v>
      </c>
      <c r="B11" s="175" t="s">
        <v>567</v>
      </c>
      <c r="C11" s="183" t="s">
        <v>568</v>
      </c>
      <c r="D11" s="176" t="s">
        <v>356</v>
      </c>
      <c r="E11" s="177">
        <v>23.4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302</v>
      </c>
      <c r="T11" s="180" t="s">
        <v>351</v>
      </c>
      <c r="U11" s="157">
        <v>8.4000000000000005E-2</v>
      </c>
      <c r="V11" s="157">
        <f>ROUND(E11*U11,2)</f>
        <v>1.97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1485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4">
        <v>3</v>
      </c>
      <c r="B12" s="175" t="s">
        <v>1487</v>
      </c>
      <c r="C12" s="183" t="s">
        <v>1488</v>
      </c>
      <c r="D12" s="176" t="s">
        <v>356</v>
      </c>
      <c r="E12" s="177">
        <v>23.4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302</v>
      </c>
      <c r="T12" s="180" t="s">
        <v>351</v>
      </c>
      <c r="U12" s="157">
        <v>0.34499999999999997</v>
      </c>
      <c r="V12" s="157">
        <f>ROUND(E12*U12,2)</f>
        <v>8.07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1485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4">
        <v>4</v>
      </c>
      <c r="B13" s="175" t="s">
        <v>1489</v>
      </c>
      <c r="C13" s="183" t="s">
        <v>1490</v>
      </c>
      <c r="D13" s="176" t="s">
        <v>356</v>
      </c>
      <c r="E13" s="177">
        <v>23.4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302</v>
      </c>
      <c r="T13" s="180" t="s">
        <v>351</v>
      </c>
      <c r="U13" s="157">
        <v>7.3999999999999996E-2</v>
      </c>
      <c r="V13" s="157">
        <f>ROUND(E13*U13,2)</f>
        <v>1.73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1485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5</v>
      </c>
      <c r="B14" s="168" t="s">
        <v>580</v>
      </c>
      <c r="C14" s="184" t="s">
        <v>581</v>
      </c>
      <c r="D14" s="169" t="s">
        <v>356</v>
      </c>
      <c r="E14" s="170">
        <v>15.3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</v>
      </c>
      <c r="O14" s="170">
        <f>ROUND(E14*N14,2)</f>
        <v>0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0.20200000000000001</v>
      </c>
      <c r="V14" s="157">
        <f>ROUND(E14*U14,2)</f>
        <v>3.09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1485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1491</v>
      </c>
      <c r="D15" s="188"/>
      <c r="E15" s="189">
        <v>15.3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6</v>
      </c>
      <c r="B16" s="168" t="s">
        <v>1492</v>
      </c>
      <c r="C16" s="184" t="s">
        <v>1493</v>
      </c>
      <c r="D16" s="169" t="s">
        <v>356</v>
      </c>
      <c r="E16" s="170">
        <v>6.3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1.587</v>
      </c>
      <c r="V16" s="157">
        <f>ROUND(E16*U16,2)</f>
        <v>10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1485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1494</v>
      </c>
      <c r="D17" s="188"/>
      <c r="E17" s="189">
        <v>6.3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7</v>
      </c>
      <c r="B18" s="168" t="s">
        <v>1495</v>
      </c>
      <c r="C18" s="184" t="s">
        <v>1496</v>
      </c>
      <c r="D18" s="169" t="s">
        <v>400</v>
      </c>
      <c r="E18" s="170">
        <v>10.71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1</v>
      </c>
      <c r="O18" s="170">
        <f>ROUND(E18*N18,2)</f>
        <v>10.71</v>
      </c>
      <c r="P18" s="170">
        <v>0</v>
      </c>
      <c r="Q18" s="170">
        <f>ROUND(E18*P18,2)</f>
        <v>0</v>
      </c>
      <c r="R18" s="172" t="s">
        <v>401</v>
      </c>
      <c r="S18" s="172" t="s">
        <v>302</v>
      </c>
      <c r="T18" s="173" t="s">
        <v>351</v>
      </c>
      <c r="U18" s="157">
        <v>0</v>
      </c>
      <c r="V18" s="157">
        <f>ROUND(E18*U18,2)</f>
        <v>0</v>
      </c>
      <c r="W18" s="157"/>
      <c r="X18" s="157" t="s">
        <v>402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1497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1498</v>
      </c>
      <c r="D19" s="188"/>
      <c r="E19" s="189">
        <v>10.71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x14ac:dyDescent="0.2">
      <c r="A20" s="160" t="s">
        <v>281</v>
      </c>
      <c r="B20" s="161" t="s">
        <v>172</v>
      </c>
      <c r="C20" s="182" t="s">
        <v>173</v>
      </c>
      <c r="D20" s="162"/>
      <c r="E20" s="163"/>
      <c r="F20" s="164"/>
      <c r="G20" s="164">
        <f>SUMIF(AG21:AG22,"&lt;&gt;NOR",G21:G22)</f>
        <v>0</v>
      </c>
      <c r="H20" s="164"/>
      <c r="I20" s="164">
        <f>SUM(I21:I22)</f>
        <v>0</v>
      </c>
      <c r="J20" s="164"/>
      <c r="K20" s="164">
        <f>SUM(K21:K22)</f>
        <v>0</v>
      </c>
      <c r="L20" s="164"/>
      <c r="M20" s="164">
        <f>SUM(M21:M22)</f>
        <v>0</v>
      </c>
      <c r="N20" s="163"/>
      <c r="O20" s="163">
        <f>SUM(O21:O22)</f>
        <v>3.4</v>
      </c>
      <c r="P20" s="163"/>
      <c r="Q20" s="163">
        <f>SUM(Q21:Q22)</f>
        <v>0</v>
      </c>
      <c r="R20" s="164"/>
      <c r="S20" s="164"/>
      <c r="T20" s="165"/>
      <c r="U20" s="159"/>
      <c r="V20" s="159">
        <f>SUM(V21:V22)</f>
        <v>2.37</v>
      </c>
      <c r="W20" s="159"/>
      <c r="X20" s="159"/>
      <c r="Y20" s="159"/>
      <c r="AG20" t="s">
        <v>282</v>
      </c>
    </row>
    <row r="21" spans="1:60" outlineLevel="1" x14ac:dyDescent="0.2">
      <c r="A21" s="167">
        <v>8</v>
      </c>
      <c r="B21" s="168" t="s">
        <v>1499</v>
      </c>
      <c r="C21" s="184" t="s">
        <v>1500</v>
      </c>
      <c r="D21" s="169" t="s">
        <v>356</v>
      </c>
      <c r="E21" s="170">
        <v>1.8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0">
        <v>1.8907700000000001</v>
      </c>
      <c r="O21" s="170">
        <f>ROUND(E21*N21,2)</f>
        <v>3.4</v>
      </c>
      <c r="P21" s="170">
        <v>0</v>
      </c>
      <c r="Q21" s="170">
        <f>ROUND(E21*P21,2)</f>
        <v>0</v>
      </c>
      <c r="R21" s="172"/>
      <c r="S21" s="172" t="s">
        <v>302</v>
      </c>
      <c r="T21" s="173" t="s">
        <v>351</v>
      </c>
      <c r="U21" s="157">
        <v>1.3169999999999999</v>
      </c>
      <c r="V21" s="157">
        <f>ROUND(E21*U21,2)</f>
        <v>2.37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1485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92" t="s">
        <v>1501</v>
      </c>
      <c r="D22" s="188"/>
      <c r="E22" s="189">
        <v>1.8</v>
      </c>
      <c r="F22" s="157"/>
      <c r="G22" s="1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353</v>
      </c>
      <c r="AH22" s="146">
        <v>0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x14ac:dyDescent="0.2">
      <c r="A23" s="160" t="s">
        <v>281</v>
      </c>
      <c r="B23" s="161" t="s">
        <v>188</v>
      </c>
      <c r="C23" s="182" t="s">
        <v>189</v>
      </c>
      <c r="D23" s="162"/>
      <c r="E23" s="163"/>
      <c r="F23" s="164"/>
      <c r="G23" s="164">
        <f>SUMIF(AG24:AG25,"&lt;&gt;NOR",G24:G25)</f>
        <v>0</v>
      </c>
      <c r="H23" s="164"/>
      <c r="I23" s="164">
        <f>SUM(I24:I25)</f>
        <v>0</v>
      </c>
      <c r="J23" s="164"/>
      <c r="K23" s="164">
        <f>SUM(K24:K25)</f>
        <v>0</v>
      </c>
      <c r="L23" s="164"/>
      <c r="M23" s="164">
        <f>SUM(M24:M25)</f>
        <v>0</v>
      </c>
      <c r="N23" s="163"/>
      <c r="O23" s="163">
        <f>SUM(O24:O25)</f>
        <v>0</v>
      </c>
      <c r="P23" s="163"/>
      <c r="Q23" s="163">
        <f>SUM(Q24:Q25)</f>
        <v>0</v>
      </c>
      <c r="R23" s="164"/>
      <c r="S23" s="164"/>
      <c r="T23" s="165"/>
      <c r="U23" s="159"/>
      <c r="V23" s="159">
        <f>SUM(V24:V25)</f>
        <v>1.1200000000000001</v>
      </c>
      <c r="W23" s="159"/>
      <c r="X23" s="159"/>
      <c r="Y23" s="159"/>
      <c r="AG23" t="s">
        <v>282</v>
      </c>
    </row>
    <row r="24" spans="1:60" outlineLevel="1" x14ac:dyDescent="0.2">
      <c r="A24" s="174">
        <v>9</v>
      </c>
      <c r="B24" s="175" t="s">
        <v>1502</v>
      </c>
      <c r="C24" s="183" t="s">
        <v>1503</v>
      </c>
      <c r="D24" s="176" t="s">
        <v>423</v>
      </c>
      <c r="E24" s="177">
        <v>33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5.0000000000000002E-5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302</v>
      </c>
      <c r="T24" s="180" t="s">
        <v>351</v>
      </c>
      <c r="U24" s="157">
        <v>3.4000000000000002E-2</v>
      </c>
      <c r="V24" s="157">
        <f>ROUND(E24*U24,2)</f>
        <v>1.1200000000000001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4">
        <v>10</v>
      </c>
      <c r="B25" s="175" t="s">
        <v>1504</v>
      </c>
      <c r="C25" s="183" t="s">
        <v>1505</v>
      </c>
      <c r="D25" s="176" t="s">
        <v>423</v>
      </c>
      <c r="E25" s="177">
        <v>30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286</v>
      </c>
      <c r="T25" s="180" t="s">
        <v>287</v>
      </c>
      <c r="U25" s="157">
        <v>0</v>
      </c>
      <c r="V25" s="157">
        <f>ROUND(E25*U25,2)</f>
        <v>0</v>
      </c>
      <c r="W25" s="157"/>
      <c r="X25" s="157" t="s">
        <v>402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1497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x14ac:dyDescent="0.2">
      <c r="A26" s="160" t="s">
        <v>281</v>
      </c>
      <c r="B26" s="161" t="s">
        <v>203</v>
      </c>
      <c r="C26" s="182" t="s">
        <v>204</v>
      </c>
      <c r="D26" s="162"/>
      <c r="E26" s="163"/>
      <c r="F26" s="164"/>
      <c r="G26" s="164">
        <f>SUMIF(AG27:AG27,"&lt;&gt;NOR",G27:G27)</f>
        <v>0</v>
      </c>
      <c r="H26" s="164"/>
      <c r="I26" s="164">
        <f>SUM(I27:I27)</f>
        <v>0</v>
      </c>
      <c r="J26" s="164"/>
      <c r="K26" s="164">
        <f>SUM(K27:K27)</f>
        <v>0</v>
      </c>
      <c r="L26" s="164"/>
      <c r="M26" s="164">
        <f>SUM(M27:M27)</f>
        <v>0</v>
      </c>
      <c r="N26" s="163"/>
      <c r="O26" s="163">
        <f>SUM(O27:O27)</f>
        <v>0</v>
      </c>
      <c r="P26" s="163"/>
      <c r="Q26" s="163">
        <f>SUM(Q27:Q27)</f>
        <v>0</v>
      </c>
      <c r="R26" s="164"/>
      <c r="S26" s="164"/>
      <c r="T26" s="165"/>
      <c r="U26" s="159"/>
      <c r="V26" s="159">
        <f>SUM(V27:V27)</f>
        <v>2.99</v>
      </c>
      <c r="W26" s="159"/>
      <c r="X26" s="159"/>
      <c r="Y26" s="159"/>
      <c r="AG26" t="s">
        <v>282</v>
      </c>
    </row>
    <row r="27" spans="1:60" outlineLevel="1" x14ac:dyDescent="0.2">
      <c r="A27" s="174">
        <v>11</v>
      </c>
      <c r="B27" s="175" t="s">
        <v>640</v>
      </c>
      <c r="C27" s="183" t="s">
        <v>641</v>
      </c>
      <c r="D27" s="176" t="s">
        <v>400</v>
      </c>
      <c r="E27" s="177">
        <v>14.11504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302</v>
      </c>
      <c r="T27" s="180" t="s">
        <v>351</v>
      </c>
      <c r="U27" s="157">
        <v>0.21149999999999999</v>
      </c>
      <c r="V27" s="157">
        <f>ROUND(E27*U27,2)</f>
        <v>2.99</v>
      </c>
      <c r="W27" s="157"/>
      <c r="X27" s="157" t="s">
        <v>496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497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160" t="s">
        <v>281</v>
      </c>
      <c r="B28" s="161" t="s">
        <v>243</v>
      </c>
      <c r="C28" s="182" t="s">
        <v>244</v>
      </c>
      <c r="D28" s="162"/>
      <c r="E28" s="163"/>
      <c r="F28" s="164"/>
      <c r="G28" s="164">
        <f>SUMIF(AG29:AG32,"&lt;&gt;NOR",G29:G32)</f>
        <v>0</v>
      </c>
      <c r="H28" s="164"/>
      <c r="I28" s="164">
        <f>SUM(I29:I32)</f>
        <v>0</v>
      </c>
      <c r="J28" s="164"/>
      <c r="K28" s="164">
        <f>SUM(K29:K32)</f>
        <v>0</v>
      </c>
      <c r="L28" s="164"/>
      <c r="M28" s="164">
        <f>SUM(M29:M32)</f>
        <v>0</v>
      </c>
      <c r="N28" s="163"/>
      <c r="O28" s="163">
        <f>SUM(O29:O32)</f>
        <v>0.01</v>
      </c>
      <c r="P28" s="163"/>
      <c r="Q28" s="163">
        <f>SUM(Q29:Q32)</f>
        <v>0</v>
      </c>
      <c r="R28" s="164"/>
      <c r="S28" s="164"/>
      <c r="T28" s="165"/>
      <c r="U28" s="159"/>
      <c r="V28" s="159">
        <f>SUM(V29:V32)</f>
        <v>2.37</v>
      </c>
      <c r="W28" s="159"/>
      <c r="X28" s="159"/>
      <c r="Y28" s="159"/>
      <c r="AG28" t="s">
        <v>282</v>
      </c>
    </row>
    <row r="29" spans="1:60" outlineLevel="1" x14ac:dyDescent="0.2">
      <c r="A29" s="174">
        <v>12</v>
      </c>
      <c r="B29" s="175" t="s">
        <v>1506</v>
      </c>
      <c r="C29" s="183" t="s">
        <v>1507</v>
      </c>
      <c r="D29" s="176" t="s">
        <v>423</v>
      </c>
      <c r="E29" s="177">
        <v>30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302</v>
      </c>
      <c r="T29" s="180" t="s">
        <v>351</v>
      </c>
      <c r="U29" s="157">
        <v>7.9000000000000001E-2</v>
      </c>
      <c r="V29" s="157">
        <f>ROUND(E29*U29,2)</f>
        <v>2.37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1485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13</v>
      </c>
      <c r="B30" s="168" t="s">
        <v>1508</v>
      </c>
      <c r="C30" s="184" t="s">
        <v>1509</v>
      </c>
      <c r="D30" s="169" t="s">
        <v>423</v>
      </c>
      <c r="E30" s="170">
        <v>31.5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3.3E-4</v>
      </c>
      <c r="O30" s="170">
        <f>ROUND(E30*N30,2)</f>
        <v>0.01</v>
      </c>
      <c r="P30" s="170">
        <v>0</v>
      </c>
      <c r="Q30" s="170">
        <f>ROUND(E30*P30,2)</f>
        <v>0</v>
      </c>
      <c r="R30" s="172" t="s">
        <v>401</v>
      </c>
      <c r="S30" s="172" t="s">
        <v>302</v>
      </c>
      <c r="T30" s="173" t="s">
        <v>351</v>
      </c>
      <c r="U30" s="157">
        <v>0</v>
      </c>
      <c r="V30" s="157">
        <f>ROUND(E30*U30,2)</f>
        <v>0</v>
      </c>
      <c r="W30" s="157"/>
      <c r="X30" s="157" t="s">
        <v>402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403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92" t="s">
        <v>1510</v>
      </c>
      <c r="D31" s="188"/>
      <c r="E31" s="189">
        <v>30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353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3" x14ac:dyDescent="0.2">
      <c r="A32" s="153"/>
      <c r="B32" s="154"/>
      <c r="C32" s="193" t="s">
        <v>437</v>
      </c>
      <c r="D32" s="190"/>
      <c r="E32" s="191">
        <v>1.5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4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x14ac:dyDescent="0.2">
      <c r="A33" s="160" t="s">
        <v>281</v>
      </c>
      <c r="B33" s="161" t="s">
        <v>250</v>
      </c>
      <c r="C33" s="182" t="s">
        <v>251</v>
      </c>
      <c r="D33" s="162"/>
      <c r="E33" s="163"/>
      <c r="F33" s="164"/>
      <c r="G33" s="164">
        <f>SUMIF(AG34:AG40,"&lt;&gt;NOR",G34:G40)</f>
        <v>0</v>
      </c>
      <c r="H33" s="164"/>
      <c r="I33" s="164">
        <f>SUM(I34:I40)</f>
        <v>0</v>
      </c>
      <c r="J33" s="164"/>
      <c r="K33" s="164">
        <f>SUM(K34:K40)</f>
        <v>0</v>
      </c>
      <c r="L33" s="164"/>
      <c r="M33" s="164">
        <f>SUM(M34:M40)</f>
        <v>0</v>
      </c>
      <c r="N33" s="163"/>
      <c r="O33" s="163">
        <f>SUM(O34:O40)</f>
        <v>0</v>
      </c>
      <c r="P33" s="163"/>
      <c r="Q33" s="163">
        <f>SUM(Q34:Q40)</f>
        <v>0</v>
      </c>
      <c r="R33" s="164"/>
      <c r="S33" s="164"/>
      <c r="T33" s="165"/>
      <c r="U33" s="159"/>
      <c r="V33" s="159">
        <f>SUM(V34:V40)</f>
        <v>8.11</v>
      </c>
      <c r="W33" s="159"/>
      <c r="X33" s="159"/>
      <c r="Y33" s="159"/>
      <c r="AG33" t="s">
        <v>282</v>
      </c>
    </row>
    <row r="34" spans="1:60" outlineLevel="1" x14ac:dyDescent="0.2">
      <c r="A34" s="174">
        <v>14</v>
      </c>
      <c r="B34" s="175" t="s">
        <v>504</v>
      </c>
      <c r="C34" s="183" t="s">
        <v>1511</v>
      </c>
      <c r="D34" s="176" t="s">
        <v>400</v>
      </c>
      <c r="E34" s="177">
        <v>13.7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302</v>
      </c>
      <c r="T34" s="180" t="s">
        <v>351</v>
      </c>
      <c r="U34" s="157">
        <v>9.9000000000000005E-2</v>
      </c>
      <c r="V34" s="157">
        <f>ROUND(E34*U34,2)</f>
        <v>1.36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1485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4">
        <v>15</v>
      </c>
      <c r="B35" s="175" t="s">
        <v>508</v>
      </c>
      <c r="C35" s="183" t="s">
        <v>509</v>
      </c>
      <c r="D35" s="176" t="s">
        <v>400</v>
      </c>
      <c r="E35" s="177">
        <v>13.77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302</v>
      </c>
      <c r="T35" s="180" t="s">
        <v>351</v>
      </c>
      <c r="U35" s="157">
        <v>0.49</v>
      </c>
      <c r="V35" s="157">
        <f>ROUND(E35*U35,2)</f>
        <v>6.75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1485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74">
        <v>16</v>
      </c>
      <c r="B36" s="175" t="s">
        <v>510</v>
      </c>
      <c r="C36" s="183" t="s">
        <v>511</v>
      </c>
      <c r="D36" s="176" t="s">
        <v>400</v>
      </c>
      <c r="E36" s="177">
        <v>137.69999999999999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302</v>
      </c>
      <c r="T36" s="180" t="s">
        <v>351</v>
      </c>
      <c r="U36" s="157">
        <v>0</v>
      </c>
      <c r="V36" s="157">
        <f>ROUND(E36*U36,2)</f>
        <v>0</v>
      </c>
      <c r="W36" s="157"/>
      <c r="X36" s="157" t="s">
        <v>288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1485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67">
        <v>17</v>
      </c>
      <c r="B37" s="168" t="s">
        <v>1512</v>
      </c>
      <c r="C37" s="184" t="s">
        <v>1513</v>
      </c>
      <c r="D37" s="169" t="s">
        <v>400</v>
      </c>
      <c r="E37" s="170">
        <v>1.37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0">
        <v>0</v>
      </c>
      <c r="O37" s="170">
        <f>ROUND(E37*N37,2)</f>
        <v>0</v>
      </c>
      <c r="P37" s="170">
        <v>0</v>
      </c>
      <c r="Q37" s="170">
        <f>ROUND(E37*P37,2)</f>
        <v>0</v>
      </c>
      <c r="R37" s="172"/>
      <c r="S37" s="172" t="s">
        <v>302</v>
      </c>
      <c r="T37" s="173" t="s">
        <v>351</v>
      </c>
      <c r="U37" s="157">
        <v>0</v>
      </c>
      <c r="V37" s="157">
        <f>ROUND(E37*U37,2)</f>
        <v>0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1485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92" t="s">
        <v>1514</v>
      </c>
      <c r="D38" s="188"/>
      <c r="E38" s="189">
        <v>1.37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18</v>
      </c>
      <c r="B39" s="168" t="s">
        <v>1515</v>
      </c>
      <c r="C39" s="184" t="s">
        <v>1516</v>
      </c>
      <c r="D39" s="169" t="s">
        <v>400</v>
      </c>
      <c r="E39" s="170">
        <v>12.33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0</v>
      </c>
      <c r="O39" s="170">
        <f>ROUND(E39*N39,2)</f>
        <v>0</v>
      </c>
      <c r="P39" s="170">
        <v>0</v>
      </c>
      <c r="Q39" s="170">
        <f>ROUND(E39*P39,2)</f>
        <v>0</v>
      </c>
      <c r="R39" s="172"/>
      <c r="S39" s="172" t="s">
        <v>286</v>
      </c>
      <c r="T39" s="173" t="s">
        <v>287</v>
      </c>
      <c r="U39" s="157">
        <v>0</v>
      </c>
      <c r="V39" s="157">
        <f>ROUND(E39*U39,2)</f>
        <v>0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290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92" t="s">
        <v>1517</v>
      </c>
      <c r="D40" s="188"/>
      <c r="E40" s="189">
        <v>12.33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x14ac:dyDescent="0.2">
      <c r="A41" s="3"/>
      <c r="B41" s="4"/>
      <c r="C41" s="185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12</v>
      </c>
      <c r="AF41">
        <v>21</v>
      </c>
      <c r="AG41" t="s">
        <v>267</v>
      </c>
    </row>
    <row r="42" spans="1:60" x14ac:dyDescent="0.2">
      <c r="A42" s="149"/>
      <c r="B42" s="150" t="s">
        <v>31</v>
      </c>
      <c r="C42" s="186"/>
      <c r="D42" s="151"/>
      <c r="E42" s="152"/>
      <c r="F42" s="152"/>
      <c r="G42" s="166">
        <f>G8+G20+G23+G26+G28+G33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343</v>
      </c>
    </row>
    <row r="43" spans="1:60" x14ac:dyDescent="0.2">
      <c r="A43" s="3"/>
      <c r="B43" s="4"/>
      <c r="C43" s="185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3"/>
      <c r="B44" s="4"/>
      <c r="C44" s="185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735" t="s">
        <v>344</v>
      </c>
      <c r="B45" s="735"/>
      <c r="C45" s="736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737"/>
      <c r="B46" s="738"/>
      <c r="C46" s="739"/>
      <c r="D46" s="738"/>
      <c r="E46" s="738"/>
      <c r="F46" s="738"/>
      <c r="G46" s="740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G46" t="s">
        <v>345</v>
      </c>
    </row>
    <row r="47" spans="1:60" x14ac:dyDescent="0.2">
      <c r="A47" s="741"/>
      <c r="B47" s="742"/>
      <c r="C47" s="743"/>
      <c r="D47" s="742"/>
      <c r="E47" s="742"/>
      <c r="F47" s="742"/>
      <c r="G47" s="744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741"/>
      <c r="B48" s="742"/>
      <c r="C48" s="743"/>
      <c r="D48" s="742"/>
      <c r="E48" s="742"/>
      <c r="F48" s="742"/>
      <c r="G48" s="744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741"/>
      <c r="B49" s="742"/>
      <c r="C49" s="743"/>
      <c r="D49" s="742"/>
      <c r="E49" s="742"/>
      <c r="F49" s="742"/>
      <c r="G49" s="744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745"/>
      <c r="B50" s="746"/>
      <c r="C50" s="747"/>
      <c r="D50" s="746"/>
      <c r="E50" s="746"/>
      <c r="F50" s="746"/>
      <c r="G50" s="748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3"/>
      <c r="B51" s="4"/>
      <c r="C51" s="185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C52" s="187"/>
      <c r="D52" s="10"/>
      <c r="AG52" t="s">
        <v>347</v>
      </c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KVzXuucL00jRfM4Xv8cFsn02h6vZo+r7hW6pzukGjECHCw2+A5PHgWOvDdQmfzubT2SAGv42lmmklArAdfUMw==" saltValue="von4fXu3muAd3shV47gnhA==" spinCount="100000" sheet="1" formatRows="0"/>
  <mergeCells count="6">
    <mergeCell ref="A46:G50"/>
    <mergeCell ref="A1:G1"/>
    <mergeCell ref="C2:G2"/>
    <mergeCell ref="C3:G3"/>
    <mergeCell ref="C4:G4"/>
    <mergeCell ref="A45:C45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93</v>
      </c>
      <c r="C3" s="754" t="s">
        <v>94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101</v>
      </c>
      <c r="C4" s="757" t="s">
        <v>102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SUMIF(AG9:AG19,"&lt;&gt;NOR",G9:G19)</f>
        <v>0</v>
      </c>
      <c r="H8" s="164"/>
      <c r="I8" s="164">
        <f>SUM(I9:I19)</f>
        <v>0</v>
      </c>
      <c r="J8" s="164"/>
      <c r="K8" s="164">
        <f>SUM(K9:K19)</f>
        <v>0</v>
      </c>
      <c r="L8" s="164"/>
      <c r="M8" s="164">
        <f>SUM(M9:M19)</f>
        <v>0</v>
      </c>
      <c r="N8" s="163"/>
      <c r="O8" s="163">
        <f>SUM(O9:O19)</f>
        <v>13.6</v>
      </c>
      <c r="P8" s="163"/>
      <c r="Q8" s="163">
        <f>SUM(Q9:Q19)</f>
        <v>0</v>
      </c>
      <c r="R8" s="164"/>
      <c r="S8" s="164"/>
      <c r="T8" s="165"/>
      <c r="U8" s="159"/>
      <c r="V8" s="159">
        <f>SUM(V9:V19)</f>
        <v>43.11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563</v>
      </c>
      <c r="C9" s="184" t="s">
        <v>564</v>
      </c>
      <c r="D9" s="169" t="s">
        <v>356</v>
      </c>
      <c r="E9" s="170">
        <v>35.75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</v>
      </c>
      <c r="V9" s="157">
        <f>ROUND(E9*U9,2)</f>
        <v>7.15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1485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1518</v>
      </c>
      <c r="D10" s="188"/>
      <c r="E10" s="189">
        <v>35.75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4">
        <v>2</v>
      </c>
      <c r="B11" s="175" t="s">
        <v>567</v>
      </c>
      <c r="C11" s="183" t="s">
        <v>568</v>
      </c>
      <c r="D11" s="176" t="s">
        <v>356</v>
      </c>
      <c r="E11" s="177">
        <v>35.75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302</v>
      </c>
      <c r="T11" s="180" t="s">
        <v>351</v>
      </c>
      <c r="U11" s="157">
        <v>8.4000000000000005E-2</v>
      </c>
      <c r="V11" s="157">
        <f>ROUND(E11*U11,2)</f>
        <v>3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1485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4">
        <v>3</v>
      </c>
      <c r="B12" s="175" t="s">
        <v>1487</v>
      </c>
      <c r="C12" s="183" t="s">
        <v>1488</v>
      </c>
      <c r="D12" s="176" t="s">
        <v>356</v>
      </c>
      <c r="E12" s="177">
        <v>35.75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302</v>
      </c>
      <c r="T12" s="180" t="s">
        <v>351</v>
      </c>
      <c r="U12" s="157">
        <v>0.34499999999999997</v>
      </c>
      <c r="V12" s="157">
        <f>ROUND(E12*U12,2)</f>
        <v>12.33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1485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4">
        <v>4</v>
      </c>
      <c r="B13" s="175" t="s">
        <v>1489</v>
      </c>
      <c r="C13" s="183" t="s">
        <v>1490</v>
      </c>
      <c r="D13" s="176" t="s">
        <v>356</v>
      </c>
      <c r="E13" s="177">
        <v>35.75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302</v>
      </c>
      <c r="T13" s="180" t="s">
        <v>351</v>
      </c>
      <c r="U13" s="157">
        <v>7.3999999999999996E-2</v>
      </c>
      <c r="V13" s="157">
        <f>ROUND(E13*U13,2)</f>
        <v>2.65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1485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5</v>
      </c>
      <c r="B14" s="168" t="s">
        <v>580</v>
      </c>
      <c r="C14" s="184" t="s">
        <v>581</v>
      </c>
      <c r="D14" s="169" t="s">
        <v>356</v>
      </c>
      <c r="E14" s="170">
        <v>26.15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</v>
      </c>
      <c r="O14" s="170">
        <f>ROUND(E14*N14,2)</f>
        <v>0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0.20200000000000001</v>
      </c>
      <c r="V14" s="157">
        <f>ROUND(E14*U14,2)</f>
        <v>5.28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1485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1519</v>
      </c>
      <c r="D15" s="188"/>
      <c r="E15" s="189">
        <v>26.15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6</v>
      </c>
      <c r="B16" s="168" t="s">
        <v>1492</v>
      </c>
      <c r="C16" s="184" t="s">
        <v>1493</v>
      </c>
      <c r="D16" s="169" t="s">
        <v>356</v>
      </c>
      <c r="E16" s="170">
        <v>8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1.587</v>
      </c>
      <c r="V16" s="157">
        <f>ROUND(E16*U16,2)</f>
        <v>12.7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1485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1520</v>
      </c>
      <c r="D17" s="188"/>
      <c r="E17" s="189">
        <v>8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7</v>
      </c>
      <c r="B18" s="168" t="s">
        <v>1495</v>
      </c>
      <c r="C18" s="184" t="s">
        <v>1496</v>
      </c>
      <c r="D18" s="169" t="s">
        <v>400</v>
      </c>
      <c r="E18" s="170">
        <v>13.6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1</v>
      </c>
      <c r="O18" s="170">
        <f>ROUND(E18*N18,2)</f>
        <v>13.6</v>
      </c>
      <c r="P18" s="170">
        <v>0</v>
      </c>
      <c r="Q18" s="170">
        <f>ROUND(E18*P18,2)</f>
        <v>0</v>
      </c>
      <c r="R18" s="172" t="s">
        <v>401</v>
      </c>
      <c r="S18" s="172" t="s">
        <v>302</v>
      </c>
      <c r="T18" s="173" t="s">
        <v>351</v>
      </c>
      <c r="U18" s="157">
        <v>0</v>
      </c>
      <c r="V18" s="157">
        <f>ROUND(E18*U18,2)</f>
        <v>0</v>
      </c>
      <c r="W18" s="157"/>
      <c r="X18" s="157" t="s">
        <v>402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1497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1521</v>
      </c>
      <c r="D19" s="188"/>
      <c r="E19" s="189">
        <v>13.6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x14ac:dyDescent="0.2">
      <c r="A20" s="160" t="s">
        <v>281</v>
      </c>
      <c r="B20" s="161" t="s">
        <v>172</v>
      </c>
      <c r="C20" s="182" t="s">
        <v>173</v>
      </c>
      <c r="D20" s="162"/>
      <c r="E20" s="163"/>
      <c r="F20" s="164"/>
      <c r="G20" s="164">
        <f>SUMIF(AG21:AG21,"&lt;&gt;NOR",G21:G21)</f>
        <v>0</v>
      </c>
      <c r="H20" s="164"/>
      <c r="I20" s="164">
        <f>SUM(I21:I21)</f>
        <v>0</v>
      </c>
      <c r="J20" s="164"/>
      <c r="K20" s="164">
        <f>SUM(K21:K21)</f>
        <v>0</v>
      </c>
      <c r="L20" s="164"/>
      <c r="M20" s="164">
        <f>SUM(M21:M21)</f>
        <v>0</v>
      </c>
      <c r="N20" s="163"/>
      <c r="O20" s="163">
        <f>SUM(O21:O21)</f>
        <v>3.03</v>
      </c>
      <c r="P20" s="163"/>
      <c r="Q20" s="163">
        <f>SUM(Q21:Q21)</f>
        <v>0</v>
      </c>
      <c r="R20" s="164"/>
      <c r="S20" s="164"/>
      <c r="T20" s="165"/>
      <c r="U20" s="159"/>
      <c r="V20" s="159">
        <f>SUM(V21:V21)</f>
        <v>2.11</v>
      </c>
      <c r="W20" s="159"/>
      <c r="X20" s="159"/>
      <c r="Y20" s="159"/>
      <c r="AG20" t="s">
        <v>282</v>
      </c>
    </row>
    <row r="21" spans="1:60" outlineLevel="1" x14ac:dyDescent="0.2">
      <c r="A21" s="174">
        <v>8</v>
      </c>
      <c r="B21" s="175" t="s">
        <v>1499</v>
      </c>
      <c r="C21" s="183" t="s">
        <v>1500</v>
      </c>
      <c r="D21" s="176" t="s">
        <v>356</v>
      </c>
      <c r="E21" s="177">
        <v>1.6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1.8907700000000001</v>
      </c>
      <c r="O21" s="177">
        <f>ROUND(E21*N21,2)</f>
        <v>3.03</v>
      </c>
      <c r="P21" s="177">
        <v>0</v>
      </c>
      <c r="Q21" s="177">
        <f>ROUND(E21*P21,2)</f>
        <v>0</v>
      </c>
      <c r="R21" s="179"/>
      <c r="S21" s="179" t="s">
        <v>302</v>
      </c>
      <c r="T21" s="180" t="s">
        <v>351</v>
      </c>
      <c r="U21" s="157">
        <v>1.3169999999999999</v>
      </c>
      <c r="V21" s="157">
        <f>ROUND(E21*U21,2)</f>
        <v>2.11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1485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x14ac:dyDescent="0.2">
      <c r="A22" s="160" t="s">
        <v>281</v>
      </c>
      <c r="B22" s="161" t="s">
        <v>188</v>
      </c>
      <c r="C22" s="182" t="s">
        <v>189</v>
      </c>
      <c r="D22" s="162"/>
      <c r="E22" s="163"/>
      <c r="F22" s="164"/>
      <c r="G22" s="164">
        <f>SUMIF(AG23:AG25,"&lt;&gt;NOR",G23:G25)</f>
        <v>0</v>
      </c>
      <c r="H22" s="164"/>
      <c r="I22" s="164">
        <f>SUM(I23:I25)</f>
        <v>0</v>
      </c>
      <c r="J22" s="164"/>
      <c r="K22" s="164">
        <f>SUM(K23:K25)</f>
        <v>0</v>
      </c>
      <c r="L22" s="164"/>
      <c r="M22" s="164">
        <f>SUM(M23:M25)</f>
        <v>0</v>
      </c>
      <c r="N22" s="163"/>
      <c r="O22" s="163">
        <f>SUM(O23:O25)</f>
        <v>3.46</v>
      </c>
      <c r="P22" s="163"/>
      <c r="Q22" s="163">
        <f>SUM(Q23:Q25)</f>
        <v>0</v>
      </c>
      <c r="R22" s="164"/>
      <c r="S22" s="164"/>
      <c r="T22" s="165"/>
      <c r="U22" s="159"/>
      <c r="V22" s="159">
        <f>SUM(V23:V25)</f>
        <v>0</v>
      </c>
      <c r="W22" s="159"/>
      <c r="X22" s="159"/>
      <c r="Y22" s="159"/>
      <c r="AG22" t="s">
        <v>282</v>
      </c>
    </row>
    <row r="23" spans="1:60" outlineLevel="1" x14ac:dyDescent="0.2">
      <c r="A23" s="174">
        <v>9</v>
      </c>
      <c r="B23" s="175" t="s">
        <v>1522</v>
      </c>
      <c r="C23" s="183" t="s">
        <v>1523</v>
      </c>
      <c r="D23" s="176" t="s">
        <v>457</v>
      </c>
      <c r="E23" s="177">
        <v>1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286</v>
      </c>
      <c r="T23" s="180" t="s">
        <v>287</v>
      </c>
      <c r="U23" s="157">
        <v>0</v>
      </c>
      <c r="V23" s="157">
        <f>ROUND(E23*U23,2)</f>
        <v>0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1485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74">
        <v>10</v>
      </c>
      <c r="B24" s="175" t="s">
        <v>1524</v>
      </c>
      <c r="C24" s="183" t="s">
        <v>1525</v>
      </c>
      <c r="D24" s="176" t="s">
        <v>457</v>
      </c>
      <c r="E24" s="177">
        <v>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286</v>
      </c>
      <c r="T24" s="180" t="s">
        <v>287</v>
      </c>
      <c r="U24" s="157">
        <v>0</v>
      </c>
      <c r="V24" s="157">
        <f>ROUND(E24*U24,2)</f>
        <v>0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1485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4">
        <v>11</v>
      </c>
      <c r="B25" s="175" t="s">
        <v>1526</v>
      </c>
      <c r="C25" s="183" t="s">
        <v>1527</v>
      </c>
      <c r="D25" s="176" t="s">
        <v>423</v>
      </c>
      <c r="E25" s="177">
        <v>6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0.57640000000000002</v>
      </c>
      <c r="O25" s="177">
        <f>ROUND(E25*N25,2)</f>
        <v>3.46</v>
      </c>
      <c r="P25" s="177">
        <v>0</v>
      </c>
      <c r="Q25" s="177">
        <f>ROUND(E25*P25,2)</f>
        <v>0</v>
      </c>
      <c r="R25" s="179"/>
      <c r="S25" s="179" t="s">
        <v>286</v>
      </c>
      <c r="T25" s="180" t="s">
        <v>287</v>
      </c>
      <c r="U25" s="157">
        <v>0</v>
      </c>
      <c r="V25" s="157">
        <f>ROUND(E25*U25,2)</f>
        <v>0</v>
      </c>
      <c r="W25" s="157"/>
      <c r="X25" s="157" t="s">
        <v>1528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1529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x14ac:dyDescent="0.2">
      <c r="A26" s="160" t="s">
        <v>281</v>
      </c>
      <c r="B26" s="161" t="s">
        <v>203</v>
      </c>
      <c r="C26" s="182" t="s">
        <v>204</v>
      </c>
      <c r="D26" s="162"/>
      <c r="E26" s="163"/>
      <c r="F26" s="164"/>
      <c r="G26" s="164">
        <f>SUMIF(AG27:AG27,"&lt;&gt;NOR",G27:G27)</f>
        <v>0</v>
      </c>
      <c r="H26" s="164"/>
      <c r="I26" s="164">
        <f>SUM(I27:I27)</f>
        <v>0</v>
      </c>
      <c r="J26" s="164"/>
      <c r="K26" s="164">
        <f>SUM(K27:K27)</f>
        <v>0</v>
      </c>
      <c r="L26" s="164"/>
      <c r="M26" s="164">
        <f>SUM(M27:M27)</f>
        <v>0</v>
      </c>
      <c r="N26" s="163"/>
      <c r="O26" s="163">
        <f>SUM(O27:O27)</f>
        <v>0</v>
      </c>
      <c r="P26" s="163"/>
      <c r="Q26" s="163">
        <f>SUM(Q27:Q27)</f>
        <v>0</v>
      </c>
      <c r="R26" s="164"/>
      <c r="S26" s="164"/>
      <c r="T26" s="165"/>
      <c r="U26" s="159"/>
      <c r="V26" s="159">
        <f>SUM(V27:V27)</f>
        <v>3.52</v>
      </c>
      <c r="W26" s="159"/>
      <c r="X26" s="159"/>
      <c r="Y26" s="159"/>
      <c r="AG26" t="s">
        <v>282</v>
      </c>
    </row>
    <row r="27" spans="1:60" outlineLevel="1" x14ac:dyDescent="0.2">
      <c r="A27" s="174">
        <v>12</v>
      </c>
      <c r="B27" s="175" t="s">
        <v>640</v>
      </c>
      <c r="C27" s="183" t="s">
        <v>641</v>
      </c>
      <c r="D27" s="176" t="s">
        <v>400</v>
      </c>
      <c r="E27" s="177">
        <v>16.625229999999998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302</v>
      </c>
      <c r="T27" s="180" t="s">
        <v>351</v>
      </c>
      <c r="U27" s="157">
        <v>0.21149999999999999</v>
      </c>
      <c r="V27" s="157">
        <f>ROUND(E27*U27,2)</f>
        <v>3.52</v>
      </c>
      <c r="W27" s="157"/>
      <c r="X27" s="157" t="s">
        <v>496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497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160" t="s">
        <v>281</v>
      </c>
      <c r="B28" s="161" t="s">
        <v>211</v>
      </c>
      <c r="C28" s="182" t="s">
        <v>190</v>
      </c>
      <c r="D28" s="162"/>
      <c r="E28" s="163"/>
      <c r="F28" s="164"/>
      <c r="G28" s="164">
        <f>SUMIF(AG29:AG29,"&lt;&gt;NOR",G29:G29)</f>
        <v>0</v>
      </c>
      <c r="H28" s="164"/>
      <c r="I28" s="164">
        <f>SUM(I29:I29)</f>
        <v>0</v>
      </c>
      <c r="J28" s="164"/>
      <c r="K28" s="164">
        <f>SUM(K29:K29)</f>
        <v>0</v>
      </c>
      <c r="L28" s="164"/>
      <c r="M28" s="164">
        <f>SUM(M29:M29)</f>
        <v>0</v>
      </c>
      <c r="N28" s="163"/>
      <c r="O28" s="163">
        <f>SUM(O29:O29)</f>
        <v>0.04</v>
      </c>
      <c r="P28" s="163"/>
      <c r="Q28" s="163">
        <f>SUM(Q29:Q29)</f>
        <v>0</v>
      </c>
      <c r="R28" s="164"/>
      <c r="S28" s="164"/>
      <c r="T28" s="165"/>
      <c r="U28" s="159"/>
      <c r="V28" s="159">
        <f>SUM(V29:V29)</f>
        <v>10.4</v>
      </c>
      <c r="W28" s="159"/>
      <c r="X28" s="159"/>
      <c r="Y28" s="159"/>
      <c r="AG28" t="s">
        <v>282</v>
      </c>
    </row>
    <row r="29" spans="1:60" outlineLevel="1" x14ac:dyDescent="0.2">
      <c r="A29" s="174">
        <v>13</v>
      </c>
      <c r="B29" s="175" t="s">
        <v>1530</v>
      </c>
      <c r="C29" s="183" t="s">
        <v>1531</v>
      </c>
      <c r="D29" s="176" t="s">
        <v>423</v>
      </c>
      <c r="E29" s="177">
        <v>16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2.4199999999999998E-3</v>
      </c>
      <c r="O29" s="177">
        <f>ROUND(E29*N29,2)</f>
        <v>0.04</v>
      </c>
      <c r="P29" s="177">
        <v>0</v>
      </c>
      <c r="Q29" s="177">
        <f>ROUND(E29*P29,2)</f>
        <v>0</v>
      </c>
      <c r="R29" s="179"/>
      <c r="S29" s="179" t="s">
        <v>286</v>
      </c>
      <c r="T29" s="180" t="s">
        <v>287</v>
      </c>
      <c r="U29" s="157">
        <v>0.65</v>
      </c>
      <c r="V29" s="157">
        <f>ROUND(E29*U29,2)</f>
        <v>10.4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1485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x14ac:dyDescent="0.2">
      <c r="A30" s="160" t="s">
        <v>281</v>
      </c>
      <c r="B30" s="161" t="s">
        <v>250</v>
      </c>
      <c r="C30" s="182" t="s">
        <v>251</v>
      </c>
      <c r="D30" s="162"/>
      <c r="E30" s="163"/>
      <c r="F30" s="164"/>
      <c r="G30" s="164">
        <f>SUMIF(AG31:AG38,"&lt;&gt;NOR",G31:G38)</f>
        <v>0</v>
      </c>
      <c r="H30" s="164"/>
      <c r="I30" s="164">
        <f>SUM(I31:I38)</f>
        <v>0</v>
      </c>
      <c r="J30" s="164"/>
      <c r="K30" s="164">
        <f>SUM(K31:K38)</f>
        <v>0</v>
      </c>
      <c r="L30" s="164"/>
      <c r="M30" s="164">
        <f>SUM(M31:M38)</f>
        <v>0</v>
      </c>
      <c r="N30" s="163"/>
      <c r="O30" s="163">
        <f>SUM(O31:O38)</f>
        <v>0</v>
      </c>
      <c r="P30" s="163"/>
      <c r="Q30" s="163">
        <f>SUM(Q31:Q38)</f>
        <v>0</v>
      </c>
      <c r="R30" s="164"/>
      <c r="S30" s="164"/>
      <c r="T30" s="165"/>
      <c r="U30" s="159"/>
      <c r="V30" s="159">
        <f>SUM(V31:V38)</f>
        <v>9.620000000000001</v>
      </c>
      <c r="W30" s="159"/>
      <c r="X30" s="159"/>
      <c r="Y30" s="159"/>
      <c r="AG30" t="s">
        <v>282</v>
      </c>
    </row>
    <row r="31" spans="1:60" outlineLevel="1" x14ac:dyDescent="0.2">
      <c r="A31" s="174">
        <v>14</v>
      </c>
      <c r="B31" s="175" t="s">
        <v>504</v>
      </c>
      <c r="C31" s="183" t="s">
        <v>1511</v>
      </c>
      <c r="D31" s="176" t="s">
        <v>400</v>
      </c>
      <c r="E31" s="177">
        <v>16.32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302</v>
      </c>
      <c r="T31" s="180" t="s">
        <v>351</v>
      </c>
      <c r="U31" s="157">
        <v>9.9000000000000005E-2</v>
      </c>
      <c r="V31" s="157">
        <f>ROUND(E31*U31,2)</f>
        <v>1.62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1485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67">
        <v>15</v>
      </c>
      <c r="B32" s="168" t="s">
        <v>508</v>
      </c>
      <c r="C32" s="184" t="s">
        <v>509</v>
      </c>
      <c r="D32" s="169" t="s">
        <v>400</v>
      </c>
      <c r="E32" s="170">
        <v>16.32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0">
        <v>0</v>
      </c>
      <c r="O32" s="170">
        <f>ROUND(E32*N32,2)</f>
        <v>0</v>
      </c>
      <c r="P32" s="170">
        <v>0</v>
      </c>
      <c r="Q32" s="170">
        <f>ROUND(E32*P32,2)</f>
        <v>0</v>
      </c>
      <c r="R32" s="172"/>
      <c r="S32" s="172" t="s">
        <v>302</v>
      </c>
      <c r="T32" s="173" t="s">
        <v>351</v>
      </c>
      <c r="U32" s="157">
        <v>0.49</v>
      </c>
      <c r="V32" s="157">
        <f>ROUND(E32*U32,2)</f>
        <v>8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1485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92" t="s">
        <v>1532</v>
      </c>
      <c r="D33" s="188"/>
      <c r="E33" s="189">
        <v>16.32</v>
      </c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57"/>
      <c r="Z33" s="146"/>
      <c r="AA33" s="146"/>
      <c r="AB33" s="146"/>
      <c r="AC33" s="146"/>
      <c r="AD33" s="146"/>
      <c r="AE33" s="146"/>
      <c r="AF33" s="146"/>
      <c r="AG33" s="146" t="s">
        <v>353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4">
        <v>16</v>
      </c>
      <c r="B34" s="175" t="s">
        <v>510</v>
      </c>
      <c r="C34" s="183" t="s">
        <v>511</v>
      </c>
      <c r="D34" s="176" t="s">
        <v>400</v>
      </c>
      <c r="E34" s="177">
        <v>163.19999999999999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302</v>
      </c>
      <c r="T34" s="180" t="s">
        <v>351</v>
      </c>
      <c r="U34" s="157">
        <v>0</v>
      </c>
      <c r="V34" s="157">
        <f>ROUND(E34*U34,2)</f>
        <v>0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1485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67">
        <v>17</v>
      </c>
      <c r="B35" s="168" t="s">
        <v>1512</v>
      </c>
      <c r="C35" s="184" t="s">
        <v>1513</v>
      </c>
      <c r="D35" s="169" t="s">
        <v>400</v>
      </c>
      <c r="E35" s="170">
        <v>1.6319999999999999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</v>
      </c>
      <c r="O35" s="170">
        <f>ROUND(E35*N35,2)</f>
        <v>0</v>
      </c>
      <c r="P35" s="170">
        <v>0</v>
      </c>
      <c r="Q35" s="170">
        <f>ROUND(E35*P35,2)</f>
        <v>0</v>
      </c>
      <c r="R35" s="172"/>
      <c r="S35" s="172" t="s">
        <v>302</v>
      </c>
      <c r="T35" s="173" t="s">
        <v>351</v>
      </c>
      <c r="U35" s="157">
        <v>0</v>
      </c>
      <c r="V35" s="157">
        <f>ROUND(E35*U35,2)</f>
        <v>0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1485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92" t="s">
        <v>1533</v>
      </c>
      <c r="D36" s="188"/>
      <c r="E36" s="189">
        <v>1.6319999999999999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67">
        <v>18</v>
      </c>
      <c r="B37" s="168" t="s">
        <v>1515</v>
      </c>
      <c r="C37" s="184" t="s">
        <v>1516</v>
      </c>
      <c r="D37" s="169" t="s">
        <v>400</v>
      </c>
      <c r="E37" s="170">
        <v>14.688000000000001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0">
        <v>0</v>
      </c>
      <c r="O37" s="170">
        <f>ROUND(E37*N37,2)</f>
        <v>0</v>
      </c>
      <c r="P37" s="170">
        <v>0</v>
      </c>
      <c r="Q37" s="170">
        <f>ROUND(E37*P37,2)</f>
        <v>0</v>
      </c>
      <c r="R37" s="172"/>
      <c r="S37" s="172" t="s">
        <v>286</v>
      </c>
      <c r="T37" s="173" t="s">
        <v>287</v>
      </c>
      <c r="U37" s="157">
        <v>0</v>
      </c>
      <c r="V37" s="157">
        <f>ROUND(E37*U37,2)</f>
        <v>0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290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92" t="s">
        <v>1534</v>
      </c>
      <c r="D38" s="188"/>
      <c r="E38" s="189">
        <v>14.688000000000001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x14ac:dyDescent="0.2">
      <c r="A39" s="3"/>
      <c r="B39" s="4"/>
      <c r="C39" s="185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v>12</v>
      </c>
      <c r="AF39">
        <v>21</v>
      </c>
      <c r="AG39" t="s">
        <v>267</v>
      </c>
    </row>
    <row r="40" spans="1:60" x14ac:dyDescent="0.2">
      <c r="A40" s="149"/>
      <c r="B40" s="150" t="s">
        <v>31</v>
      </c>
      <c r="C40" s="186"/>
      <c r="D40" s="151"/>
      <c r="E40" s="152"/>
      <c r="F40" s="152"/>
      <c r="G40" s="166">
        <f>G8+G20+G22+G26+G28+G30</f>
        <v>0</v>
      </c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f>SUMIF(L7:L38,AE39,G7:G38)</f>
        <v>0</v>
      </c>
      <c r="AF40">
        <f>SUMIF(L7:L38,AF39,G7:G38)</f>
        <v>0</v>
      </c>
      <c r="AG40" t="s">
        <v>343</v>
      </c>
    </row>
    <row r="41" spans="1:60" x14ac:dyDescent="0.2">
      <c r="A41" s="3"/>
      <c r="B41" s="4"/>
      <c r="C41" s="185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3"/>
      <c r="B42" s="4"/>
      <c r="C42" s="185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735" t="s">
        <v>344</v>
      </c>
      <c r="B43" s="735"/>
      <c r="C43" s="736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737"/>
      <c r="B44" s="738"/>
      <c r="C44" s="739"/>
      <c r="D44" s="738"/>
      <c r="E44" s="738"/>
      <c r="F44" s="738"/>
      <c r="G44" s="740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G44" t="s">
        <v>345</v>
      </c>
    </row>
    <row r="45" spans="1:60" x14ac:dyDescent="0.2">
      <c r="A45" s="741"/>
      <c r="B45" s="742"/>
      <c r="C45" s="743"/>
      <c r="D45" s="742"/>
      <c r="E45" s="742"/>
      <c r="F45" s="742"/>
      <c r="G45" s="744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741"/>
      <c r="B46" s="742"/>
      <c r="C46" s="743"/>
      <c r="D46" s="742"/>
      <c r="E46" s="742"/>
      <c r="F46" s="742"/>
      <c r="G46" s="744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741"/>
      <c r="B47" s="742"/>
      <c r="C47" s="743"/>
      <c r="D47" s="742"/>
      <c r="E47" s="742"/>
      <c r="F47" s="742"/>
      <c r="G47" s="744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745"/>
      <c r="B48" s="746"/>
      <c r="C48" s="747"/>
      <c r="D48" s="746"/>
      <c r="E48" s="746"/>
      <c r="F48" s="746"/>
      <c r="G48" s="748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3"/>
      <c r="B49" s="4"/>
      <c r="C49" s="185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C50" s="187"/>
      <c r="D50" s="10"/>
      <c r="AG50" t="s">
        <v>347</v>
      </c>
    </row>
    <row r="51" spans="1:33" x14ac:dyDescent="0.2">
      <c r="D51" s="10"/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soj4En3+By5Owmj1sKYpjucB/jk/finRmqxxIjRFxvqXPb3/vqNpevLDiCaki6I4WceV06mOLRx4zuXJn9fBA==" saltValue="hXYbEI70O8aIP/TY/Qha8Q==" spinCount="100000" sheet="1" formatRows="0"/>
  <mergeCells count="6">
    <mergeCell ref="A44:G48"/>
    <mergeCell ref="A1:G1"/>
    <mergeCell ref="C2:G2"/>
    <mergeCell ref="C3:G3"/>
    <mergeCell ref="C4:G4"/>
    <mergeCell ref="A43:C43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93</v>
      </c>
      <c r="C3" s="754" t="s">
        <v>94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103</v>
      </c>
      <c r="C4" s="757" t="s">
        <v>104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193</v>
      </c>
      <c r="C8" s="182" t="s">
        <v>194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3"/>
      <c r="O8" s="163">
        <f>SUM(O9:O14)</f>
        <v>0</v>
      </c>
      <c r="P8" s="163"/>
      <c r="Q8" s="163">
        <f>SUM(Q9:Q14)</f>
        <v>0</v>
      </c>
      <c r="R8" s="164"/>
      <c r="S8" s="164"/>
      <c r="T8" s="165"/>
      <c r="U8" s="159"/>
      <c r="V8" s="159">
        <f>SUM(V9:V14)</f>
        <v>0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1535</v>
      </c>
      <c r="C9" s="184" t="s">
        <v>1536</v>
      </c>
      <c r="D9" s="169" t="s">
        <v>1086</v>
      </c>
      <c r="E9" s="170">
        <v>30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286</v>
      </c>
      <c r="T9" s="173" t="s">
        <v>287</v>
      </c>
      <c r="U9" s="157">
        <v>0</v>
      </c>
      <c r="V9" s="157">
        <f>ROUND(E9*U9,2)</f>
        <v>0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1485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749" t="s">
        <v>1537</v>
      </c>
      <c r="D10" s="750"/>
      <c r="E10" s="750"/>
      <c r="F10" s="750"/>
      <c r="G10" s="750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298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1538</v>
      </c>
      <c r="C11" s="184" t="s">
        <v>1539</v>
      </c>
      <c r="D11" s="169" t="s">
        <v>1086</v>
      </c>
      <c r="E11" s="170">
        <v>10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286</v>
      </c>
      <c r="T11" s="173" t="s">
        <v>287</v>
      </c>
      <c r="U11" s="157">
        <v>0</v>
      </c>
      <c r="V11" s="157">
        <f>ROUND(E11*U11,2)</f>
        <v>0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1485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749" t="s">
        <v>1540</v>
      </c>
      <c r="D12" s="750"/>
      <c r="E12" s="750"/>
      <c r="F12" s="750"/>
      <c r="G12" s="750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298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2.5" outlineLevel="1" x14ac:dyDescent="0.2">
      <c r="A13" s="167">
        <v>3</v>
      </c>
      <c r="B13" s="168" t="s">
        <v>1541</v>
      </c>
      <c r="C13" s="184" t="s">
        <v>1542</v>
      </c>
      <c r="D13" s="169" t="s">
        <v>1086</v>
      </c>
      <c r="E13" s="170">
        <v>18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0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286</v>
      </c>
      <c r="T13" s="173" t="s">
        <v>287</v>
      </c>
      <c r="U13" s="157">
        <v>0</v>
      </c>
      <c r="V13" s="157">
        <f>ROUND(E13*U13,2)</f>
        <v>0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1485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749" t="s">
        <v>1543</v>
      </c>
      <c r="D14" s="750"/>
      <c r="E14" s="750"/>
      <c r="F14" s="750"/>
      <c r="G14" s="750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298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0" t="s">
        <v>281</v>
      </c>
      <c r="B15" s="161" t="s">
        <v>238</v>
      </c>
      <c r="C15" s="182" t="s">
        <v>239</v>
      </c>
      <c r="D15" s="162"/>
      <c r="E15" s="163"/>
      <c r="F15" s="164"/>
      <c r="G15" s="164">
        <f>SUMIF(AG16:AG61,"&lt;&gt;NOR",G16:G61)</f>
        <v>0</v>
      </c>
      <c r="H15" s="164"/>
      <c r="I15" s="164">
        <f>SUM(I16:I61)</f>
        <v>0</v>
      </c>
      <c r="J15" s="164"/>
      <c r="K15" s="164">
        <f>SUM(K16:K61)</f>
        <v>0</v>
      </c>
      <c r="L15" s="164"/>
      <c r="M15" s="164">
        <f>SUM(M16:M61)</f>
        <v>0</v>
      </c>
      <c r="N15" s="163"/>
      <c r="O15" s="163">
        <f>SUM(O16:O61)</f>
        <v>0.17</v>
      </c>
      <c r="P15" s="163"/>
      <c r="Q15" s="163">
        <f>SUM(Q16:Q61)</f>
        <v>0</v>
      </c>
      <c r="R15" s="164"/>
      <c r="S15" s="164"/>
      <c r="T15" s="165"/>
      <c r="U15" s="159"/>
      <c r="V15" s="159">
        <f>SUM(V16:V61)</f>
        <v>0</v>
      </c>
      <c r="W15" s="159"/>
      <c r="X15" s="159"/>
      <c r="Y15" s="159"/>
      <c r="AG15" t="s">
        <v>282</v>
      </c>
    </row>
    <row r="16" spans="1:60" outlineLevel="1" x14ac:dyDescent="0.2">
      <c r="A16" s="174">
        <v>4</v>
      </c>
      <c r="B16" s="175" t="s">
        <v>1544</v>
      </c>
      <c r="C16" s="183" t="s">
        <v>1545</v>
      </c>
      <c r="D16" s="176" t="s">
        <v>457</v>
      </c>
      <c r="E16" s="177">
        <v>11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286</v>
      </c>
      <c r="T16" s="180" t="s">
        <v>287</v>
      </c>
      <c r="U16" s="157">
        <v>0</v>
      </c>
      <c r="V16" s="157">
        <f>ROUND(E16*U16,2)</f>
        <v>0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1546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74">
        <v>5</v>
      </c>
      <c r="B17" s="175" t="s">
        <v>1547</v>
      </c>
      <c r="C17" s="183" t="s">
        <v>1548</v>
      </c>
      <c r="D17" s="176" t="s">
        <v>457</v>
      </c>
      <c r="E17" s="177">
        <v>5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286</v>
      </c>
      <c r="T17" s="180" t="s">
        <v>287</v>
      </c>
      <c r="U17" s="157">
        <v>0</v>
      </c>
      <c r="V17" s="157">
        <f>ROUND(E17*U17,2)</f>
        <v>0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1546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4">
        <v>6</v>
      </c>
      <c r="B18" s="175" t="s">
        <v>1549</v>
      </c>
      <c r="C18" s="183" t="s">
        <v>1550</v>
      </c>
      <c r="D18" s="176" t="s">
        <v>457</v>
      </c>
      <c r="E18" s="177">
        <v>2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286</v>
      </c>
      <c r="T18" s="180" t="s">
        <v>287</v>
      </c>
      <c r="U18" s="157">
        <v>0</v>
      </c>
      <c r="V18" s="157">
        <f>ROUND(E18*U18,2)</f>
        <v>0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1546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74">
        <v>7</v>
      </c>
      <c r="B19" s="175" t="s">
        <v>1551</v>
      </c>
      <c r="C19" s="183" t="s">
        <v>1552</v>
      </c>
      <c r="D19" s="176" t="s">
        <v>457</v>
      </c>
      <c r="E19" s="177">
        <v>4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286</v>
      </c>
      <c r="T19" s="180" t="s">
        <v>287</v>
      </c>
      <c r="U19" s="157">
        <v>0</v>
      </c>
      <c r="V19" s="157">
        <f>ROUND(E19*U19,2)</f>
        <v>0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1546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8</v>
      </c>
      <c r="B20" s="168" t="s">
        <v>1553</v>
      </c>
      <c r="C20" s="184" t="s">
        <v>1554</v>
      </c>
      <c r="D20" s="169" t="s">
        <v>457</v>
      </c>
      <c r="E20" s="170">
        <v>2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1.1E-4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286</v>
      </c>
      <c r="T20" s="173" t="s">
        <v>287</v>
      </c>
      <c r="U20" s="157">
        <v>0</v>
      </c>
      <c r="V20" s="157">
        <f>ROUND(E20*U20,2)</f>
        <v>0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1546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749" t="s">
        <v>1555</v>
      </c>
      <c r="D21" s="750"/>
      <c r="E21" s="750"/>
      <c r="F21" s="750"/>
      <c r="G21" s="750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298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67">
        <v>9</v>
      </c>
      <c r="B22" s="168" t="s">
        <v>1556</v>
      </c>
      <c r="C22" s="184" t="s">
        <v>1557</v>
      </c>
      <c r="D22" s="169" t="s">
        <v>457</v>
      </c>
      <c r="E22" s="170">
        <v>5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9.0000000000000006E-5</v>
      </c>
      <c r="O22" s="170">
        <f>ROUND(E22*N22,2)</f>
        <v>0</v>
      </c>
      <c r="P22" s="170">
        <v>0</v>
      </c>
      <c r="Q22" s="170">
        <f>ROUND(E22*P22,2)</f>
        <v>0</v>
      </c>
      <c r="R22" s="172"/>
      <c r="S22" s="172" t="s">
        <v>286</v>
      </c>
      <c r="T22" s="173" t="s">
        <v>287</v>
      </c>
      <c r="U22" s="157">
        <v>0</v>
      </c>
      <c r="V22" s="157">
        <f>ROUND(E22*U22,2)</f>
        <v>0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1546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749" t="s">
        <v>1558</v>
      </c>
      <c r="D23" s="750"/>
      <c r="E23" s="750"/>
      <c r="F23" s="750"/>
      <c r="G23" s="750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298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74">
        <v>10</v>
      </c>
      <c r="B24" s="175" t="s">
        <v>1559</v>
      </c>
      <c r="C24" s="183" t="s">
        <v>1560</v>
      </c>
      <c r="D24" s="176" t="s">
        <v>457</v>
      </c>
      <c r="E24" s="177">
        <v>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286</v>
      </c>
      <c r="T24" s="180" t="s">
        <v>287</v>
      </c>
      <c r="U24" s="157">
        <v>0</v>
      </c>
      <c r="V24" s="157">
        <f>ROUND(E24*U24,2)</f>
        <v>0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1546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4">
        <v>11</v>
      </c>
      <c r="B25" s="175" t="s">
        <v>1561</v>
      </c>
      <c r="C25" s="183" t="s">
        <v>1562</v>
      </c>
      <c r="D25" s="176" t="s">
        <v>457</v>
      </c>
      <c r="E25" s="177">
        <v>2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286</v>
      </c>
      <c r="T25" s="180" t="s">
        <v>287</v>
      </c>
      <c r="U25" s="157">
        <v>0</v>
      </c>
      <c r="V25" s="157">
        <f>ROUND(E25*U25,2)</f>
        <v>0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1546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67">
        <v>12</v>
      </c>
      <c r="B26" s="168" t="s">
        <v>1563</v>
      </c>
      <c r="C26" s="184" t="s">
        <v>1564</v>
      </c>
      <c r="D26" s="169" t="s">
        <v>457</v>
      </c>
      <c r="E26" s="170">
        <v>5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3.0000000000000001E-5</v>
      </c>
      <c r="O26" s="170">
        <f>ROUND(E26*N26,2)</f>
        <v>0</v>
      </c>
      <c r="P26" s="170">
        <v>0</v>
      </c>
      <c r="Q26" s="170">
        <f>ROUND(E26*P26,2)</f>
        <v>0</v>
      </c>
      <c r="R26" s="172"/>
      <c r="S26" s="172" t="s">
        <v>286</v>
      </c>
      <c r="T26" s="173" t="s">
        <v>287</v>
      </c>
      <c r="U26" s="157">
        <v>0</v>
      </c>
      <c r="V26" s="157">
        <f>ROUND(E26*U26,2)</f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1546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749" t="s">
        <v>1565</v>
      </c>
      <c r="D27" s="750"/>
      <c r="E27" s="750"/>
      <c r="F27" s="750"/>
      <c r="G27" s="750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298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67">
        <v>13</v>
      </c>
      <c r="B28" s="168" t="s">
        <v>1566</v>
      </c>
      <c r="C28" s="184" t="s">
        <v>1567</v>
      </c>
      <c r="D28" s="169" t="s">
        <v>457</v>
      </c>
      <c r="E28" s="170">
        <v>3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9.0000000000000006E-5</v>
      </c>
      <c r="O28" s="170">
        <f>ROUND(E28*N28,2)</f>
        <v>0</v>
      </c>
      <c r="P28" s="170">
        <v>0</v>
      </c>
      <c r="Q28" s="170">
        <f>ROUND(E28*P28,2)</f>
        <v>0</v>
      </c>
      <c r="R28" s="172"/>
      <c r="S28" s="172" t="s">
        <v>286</v>
      </c>
      <c r="T28" s="173" t="s">
        <v>287</v>
      </c>
      <c r="U28" s="157">
        <v>0</v>
      </c>
      <c r="V28" s="157">
        <f>ROUND(E28*U28,2)</f>
        <v>0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1546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749" t="s">
        <v>1568</v>
      </c>
      <c r="D29" s="750"/>
      <c r="E29" s="750"/>
      <c r="F29" s="750"/>
      <c r="G29" s="750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298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74">
        <v>14</v>
      </c>
      <c r="B30" s="175" t="s">
        <v>1569</v>
      </c>
      <c r="C30" s="183" t="s">
        <v>1570</v>
      </c>
      <c r="D30" s="176" t="s">
        <v>457</v>
      </c>
      <c r="E30" s="177">
        <v>4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286</v>
      </c>
      <c r="T30" s="180" t="s">
        <v>287</v>
      </c>
      <c r="U30" s="157">
        <v>0</v>
      </c>
      <c r="V30" s="157">
        <f>ROUND(E30*U30,2)</f>
        <v>0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1546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67">
        <v>15</v>
      </c>
      <c r="B31" s="168" t="s">
        <v>1571</v>
      </c>
      <c r="C31" s="184" t="s">
        <v>1572</v>
      </c>
      <c r="D31" s="169" t="s">
        <v>457</v>
      </c>
      <c r="E31" s="170">
        <v>2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1.1E-4</v>
      </c>
      <c r="O31" s="170">
        <f>ROUND(E31*N31,2)</f>
        <v>0</v>
      </c>
      <c r="P31" s="170">
        <v>0</v>
      </c>
      <c r="Q31" s="170">
        <f>ROUND(E31*P31,2)</f>
        <v>0</v>
      </c>
      <c r="R31" s="172"/>
      <c r="S31" s="172" t="s">
        <v>286</v>
      </c>
      <c r="T31" s="173" t="s">
        <v>287</v>
      </c>
      <c r="U31" s="157">
        <v>0</v>
      </c>
      <c r="V31" s="157">
        <f>ROUND(E31*U31,2)</f>
        <v>0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1546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749" t="s">
        <v>1573</v>
      </c>
      <c r="D32" s="750"/>
      <c r="E32" s="750"/>
      <c r="F32" s="750"/>
      <c r="G32" s="750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298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16</v>
      </c>
      <c r="B33" s="168" t="s">
        <v>1574</v>
      </c>
      <c r="C33" s="184" t="s">
        <v>1575</v>
      </c>
      <c r="D33" s="169" t="s">
        <v>423</v>
      </c>
      <c r="E33" s="170">
        <v>250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1.6000000000000001E-4</v>
      </c>
      <c r="O33" s="170">
        <f>ROUND(E33*N33,2)</f>
        <v>0.04</v>
      </c>
      <c r="P33" s="170">
        <v>0</v>
      </c>
      <c r="Q33" s="170">
        <f>ROUND(E33*P33,2)</f>
        <v>0</v>
      </c>
      <c r="R33" s="172"/>
      <c r="S33" s="172" t="s">
        <v>286</v>
      </c>
      <c r="T33" s="173" t="s">
        <v>287</v>
      </c>
      <c r="U33" s="157">
        <v>0</v>
      </c>
      <c r="V33" s="157">
        <f>ROUND(E33*U33,2)</f>
        <v>0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1546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749" t="s">
        <v>1576</v>
      </c>
      <c r="D34" s="750"/>
      <c r="E34" s="750"/>
      <c r="F34" s="750"/>
      <c r="G34" s="750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298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67">
        <v>17</v>
      </c>
      <c r="B35" s="168" t="s">
        <v>1577</v>
      </c>
      <c r="C35" s="184" t="s">
        <v>1578</v>
      </c>
      <c r="D35" s="169" t="s">
        <v>423</v>
      </c>
      <c r="E35" s="170">
        <v>300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2.1000000000000001E-4</v>
      </c>
      <c r="O35" s="170">
        <f>ROUND(E35*N35,2)</f>
        <v>0.06</v>
      </c>
      <c r="P35" s="170">
        <v>0</v>
      </c>
      <c r="Q35" s="170">
        <f>ROUND(E35*P35,2)</f>
        <v>0</v>
      </c>
      <c r="R35" s="172"/>
      <c r="S35" s="172" t="s">
        <v>286</v>
      </c>
      <c r="T35" s="173" t="s">
        <v>287</v>
      </c>
      <c r="U35" s="157">
        <v>0</v>
      </c>
      <c r="V35" s="157">
        <f>ROUND(E35*U35,2)</f>
        <v>0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1546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749" t="s">
        <v>1576</v>
      </c>
      <c r="D36" s="750"/>
      <c r="E36" s="750"/>
      <c r="F36" s="750"/>
      <c r="G36" s="750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298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67">
        <v>18</v>
      </c>
      <c r="B37" s="168" t="s">
        <v>1579</v>
      </c>
      <c r="C37" s="184" t="s">
        <v>1580</v>
      </c>
      <c r="D37" s="169" t="s">
        <v>423</v>
      </c>
      <c r="E37" s="170">
        <v>10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0">
        <v>3.2000000000000003E-4</v>
      </c>
      <c r="O37" s="170">
        <f>ROUND(E37*N37,2)</f>
        <v>0</v>
      </c>
      <c r="P37" s="170">
        <v>0</v>
      </c>
      <c r="Q37" s="170">
        <f>ROUND(E37*P37,2)</f>
        <v>0</v>
      </c>
      <c r="R37" s="172"/>
      <c r="S37" s="172" t="s">
        <v>286</v>
      </c>
      <c r="T37" s="173" t="s">
        <v>287</v>
      </c>
      <c r="U37" s="157">
        <v>0</v>
      </c>
      <c r="V37" s="157">
        <f>ROUND(E37*U37,2)</f>
        <v>0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1546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749" t="s">
        <v>1576</v>
      </c>
      <c r="D38" s="750"/>
      <c r="E38" s="750"/>
      <c r="F38" s="750"/>
      <c r="G38" s="750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298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ht="22.5" outlineLevel="1" x14ac:dyDescent="0.2">
      <c r="A39" s="167">
        <v>19</v>
      </c>
      <c r="B39" s="168" t="s">
        <v>1581</v>
      </c>
      <c r="C39" s="184" t="s">
        <v>1582</v>
      </c>
      <c r="D39" s="169" t="s">
        <v>423</v>
      </c>
      <c r="E39" s="170">
        <v>15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1.9000000000000001E-4</v>
      </c>
      <c r="O39" s="170">
        <f>ROUND(E39*N39,2)</f>
        <v>0</v>
      </c>
      <c r="P39" s="170">
        <v>0</v>
      </c>
      <c r="Q39" s="170">
        <f>ROUND(E39*P39,2)</f>
        <v>0</v>
      </c>
      <c r="R39" s="172"/>
      <c r="S39" s="172" t="s">
        <v>286</v>
      </c>
      <c r="T39" s="173" t="s">
        <v>287</v>
      </c>
      <c r="U39" s="157">
        <v>0</v>
      </c>
      <c r="V39" s="157">
        <f>ROUND(E39*U39,2)</f>
        <v>0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1546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749" t="s">
        <v>1583</v>
      </c>
      <c r="D40" s="750"/>
      <c r="E40" s="750"/>
      <c r="F40" s="750"/>
      <c r="G40" s="750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298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4">
        <v>20</v>
      </c>
      <c r="B41" s="175" t="s">
        <v>1584</v>
      </c>
      <c r="C41" s="183" t="s">
        <v>1585</v>
      </c>
      <c r="D41" s="176" t="s">
        <v>423</v>
      </c>
      <c r="E41" s="177">
        <v>5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286</v>
      </c>
      <c r="T41" s="180" t="s">
        <v>287</v>
      </c>
      <c r="U41" s="157">
        <v>0</v>
      </c>
      <c r="V41" s="157">
        <f>ROUND(E41*U41,2)</f>
        <v>0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1546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1" x14ac:dyDescent="0.2">
      <c r="A42" s="167">
        <v>21</v>
      </c>
      <c r="B42" s="168" t="s">
        <v>1586</v>
      </c>
      <c r="C42" s="184" t="s">
        <v>1587</v>
      </c>
      <c r="D42" s="169" t="s">
        <v>423</v>
      </c>
      <c r="E42" s="170">
        <v>15</v>
      </c>
      <c r="F42" s="171"/>
      <c r="G42" s="172">
        <f>ROUND(E42*F42,2)</f>
        <v>0</v>
      </c>
      <c r="H42" s="171"/>
      <c r="I42" s="172">
        <f>ROUND(E42*H42,2)</f>
        <v>0</v>
      </c>
      <c r="J42" s="171"/>
      <c r="K42" s="172">
        <f>ROUND(E42*J42,2)</f>
        <v>0</v>
      </c>
      <c r="L42" s="172">
        <v>21</v>
      </c>
      <c r="M42" s="172">
        <f>G42*(1+L42/100)</f>
        <v>0</v>
      </c>
      <c r="N42" s="170">
        <v>5.5999999999999995E-4</v>
      </c>
      <c r="O42" s="170">
        <f>ROUND(E42*N42,2)</f>
        <v>0.01</v>
      </c>
      <c r="P42" s="170">
        <v>0</v>
      </c>
      <c r="Q42" s="170">
        <f>ROUND(E42*P42,2)</f>
        <v>0</v>
      </c>
      <c r="R42" s="172"/>
      <c r="S42" s="172" t="s">
        <v>286</v>
      </c>
      <c r="T42" s="173" t="s">
        <v>287</v>
      </c>
      <c r="U42" s="157">
        <v>0</v>
      </c>
      <c r="V42" s="157">
        <f>ROUND(E42*U42,2)</f>
        <v>0</v>
      </c>
      <c r="W42" s="157"/>
      <c r="X42" s="157" t="s">
        <v>288</v>
      </c>
      <c r="Y42" s="157" t="s">
        <v>289</v>
      </c>
      <c r="Z42" s="146"/>
      <c r="AA42" s="146"/>
      <c r="AB42" s="146"/>
      <c r="AC42" s="146"/>
      <c r="AD42" s="146"/>
      <c r="AE42" s="146"/>
      <c r="AF42" s="146"/>
      <c r="AG42" s="146" t="s">
        <v>1546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">
      <c r="A43" s="153"/>
      <c r="B43" s="154"/>
      <c r="C43" s="749" t="s">
        <v>1588</v>
      </c>
      <c r="D43" s="750"/>
      <c r="E43" s="750"/>
      <c r="F43" s="750"/>
      <c r="G43" s="750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57"/>
      <c r="Z43" s="146"/>
      <c r="AA43" s="146"/>
      <c r="AB43" s="146"/>
      <c r="AC43" s="146"/>
      <c r="AD43" s="146"/>
      <c r="AE43" s="146"/>
      <c r="AF43" s="146"/>
      <c r="AG43" s="146" t="s">
        <v>298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">
      <c r="A44" s="167">
        <v>22</v>
      </c>
      <c r="B44" s="168" t="s">
        <v>1589</v>
      </c>
      <c r="C44" s="184" t="s">
        <v>1590</v>
      </c>
      <c r="D44" s="169" t="s">
        <v>423</v>
      </c>
      <c r="E44" s="170">
        <v>100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0">
        <v>6.0000000000000002E-5</v>
      </c>
      <c r="O44" s="170">
        <f>ROUND(E44*N44,2)</f>
        <v>0.01</v>
      </c>
      <c r="P44" s="170">
        <v>0</v>
      </c>
      <c r="Q44" s="170">
        <f>ROUND(E44*P44,2)</f>
        <v>0</v>
      </c>
      <c r="R44" s="172"/>
      <c r="S44" s="172" t="s">
        <v>286</v>
      </c>
      <c r="T44" s="173" t="s">
        <v>287</v>
      </c>
      <c r="U44" s="157">
        <v>0</v>
      </c>
      <c r="V44" s="157">
        <f>ROUND(E44*U44,2)</f>
        <v>0</v>
      </c>
      <c r="W44" s="157"/>
      <c r="X44" s="157" t="s">
        <v>288</v>
      </c>
      <c r="Y44" s="157" t="s">
        <v>289</v>
      </c>
      <c r="Z44" s="146"/>
      <c r="AA44" s="146"/>
      <c r="AB44" s="146"/>
      <c r="AC44" s="146"/>
      <c r="AD44" s="146"/>
      <c r="AE44" s="146"/>
      <c r="AF44" s="146"/>
      <c r="AG44" s="146" t="s">
        <v>1546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2" x14ac:dyDescent="0.2">
      <c r="A45" s="153"/>
      <c r="B45" s="154"/>
      <c r="C45" s="749" t="s">
        <v>1591</v>
      </c>
      <c r="D45" s="750"/>
      <c r="E45" s="750"/>
      <c r="F45" s="750"/>
      <c r="G45" s="750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57"/>
      <c r="Z45" s="146"/>
      <c r="AA45" s="146"/>
      <c r="AB45" s="146"/>
      <c r="AC45" s="146"/>
      <c r="AD45" s="146"/>
      <c r="AE45" s="146"/>
      <c r="AF45" s="146"/>
      <c r="AG45" s="146" t="s">
        <v>298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">
      <c r="A46" s="174">
        <v>23</v>
      </c>
      <c r="B46" s="175" t="s">
        <v>1592</v>
      </c>
      <c r="C46" s="183" t="s">
        <v>1593</v>
      </c>
      <c r="D46" s="176" t="s">
        <v>457</v>
      </c>
      <c r="E46" s="177">
        <v>68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286</v>
      </c>
      <c r="T46" s="180" t="s">
        <v>287</v>
      </c>
      <c r="U46" s="157">
        <v>0</v>
      </c>
      <c r="V46" s="157">
        <f>ROUND(E46*U46,2)</f>
        <v>0</v>
      </c>
      <c r="W46" s="157"/>
      <c r="X46" s="157" t="s">
        <v>288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1546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4">
        <v>24</v>
      </c>
      <c r="B47" s="175" t="s">
        <v>1594</v>
      </c>
      <c r="C47" s="183" t="s">
        <v>1595</v>
      </c>
      <c r="D47" s="176" t="s">
        <v>457</v>
      </c>
      <c r="E47" s="177">
        <v>10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286</v>
      </c>
      <c r="T47" s="180" t="s">
        <v>287</v>
      </c>
      <c r="U47" s="157">
        <v>0</v>
      </c>
      <c r="V47" s="157">
        <f>ROUND(E47*U47,2)</f>
        <v>0</v>
      </c>
      <c r="W47" s="157"/>
      <c r="X47" s="157" t="s">
        <v>288</v>
      </c>
      <c r="Y47" s="157" t="s">
        <v>289</v>
      </c>
      <c r="Z47" s="146"/>
      <c r="AA47" s="146"/>
      <c r="AB47" s="146"/>
      <c r="AC47" s="146"/>
      <c r="AD47" s="146"/>
      <c r="AE47" s="146"/>
      <c r="AF47" s="146"/>
      <c r="AG47" s="146" t="s">
        <v>1546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67">
        <v>25</v>
      </c>
      <c r="B48" s="168" t="s">
        <v>1596</v>
      </c>
      <c r="C48" s="184" t="s">
        <v>1597</v>
      </c>
      <c r="D48" s="169" t="s">
        <v>423</v>
      </c>
      <c r="E48" s="170">
        <v>35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0">
        <v>9.8999999999999999E-4</v>
      </c>
      <c r="O48" s="170">
        <f>ROUND(E48*N48,2)</f>
        <v>0.03</v>
      </c>
      <c r="P48" s="170">
        <v>0</v>
      </c>
      <c r="Q48" s="170">
        <f>ROUND(E48*P48,2)</f>
        <v>0</v>
      </c>
      <c r="R48" s="172"/>
      <c r="S48" s="172" t="s">
        <v>286</v>
      </c>
      <c r="T48" s="173" t="s">
        <v>287</v>
      </c>
      <c r="U48" s="157">
        <v>0</v>
      </c>
      <c r="V48" s="157">
        <f>ROUND(E48*U48,2)</f>
        <v>0</v>
      </c>
      <c r="W48" s="157"/>
      <c r="X48" s="157" t="s">
        <v>288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1546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749" t="s">
        <v>1598</v>
      </c>
      <c r="D49" s="750"/>
      <c r="E49" s="750"/>
      <c r="F49" s="750"/>
      <c r="G49" s="750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57"/>
      <c r="Z49" s="146"/>
      <c r="AA49" s="146"/>
      <c r="AB49" s="146"/>
      <c r="AC49" s="146"/>
      <c r="AD49" s="146"/>
      <c r="AE49" s="146"/>
      <c r="AF49" s="146"/>
      <c r="AG49" s="146" t="s">
        <v>298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">
      <c r="A50" s="167">
        <v>26</v>
      </c>
      <c r="B50" s="168" t="s">
        <v>1599</v>
      </c>
      <c r="C50" s="184" t="s">
        <v>1600</v>
      </c>
      <c r="D50" s="169" t="s">
        <v>423</v>
      </c>
      <c r="E50" s="170">
        <v>30</v>
      </c>
      <c r="F50" s="171"/>
      <c r="G50" s="172">
        <f>ROUND(E50*F50,2)</f>
        <v>0</v>
      </c>
      <c r="H50" s="171"/>
      <c r="I50" s="172">
        <f>ROUND(E50*H50,2)</f>
        <v>0</v>
      </c>
      <c r="J50" s="171"/>
      <c r="K50" s="172">
        <f>ROUND(E50*J50,2)</f>
        <v>0</v>
      </c>
      <c r="L50" s="172">
        <v>21</v>
      </c>
      <c r="M50" s="172">
        <f>G50*(1+L50/100)</f>
        <v>0</v>
      </c>
      <c r="N50" s="170">
        <v>1.3999999999999999E-4</v>
      </c>
      <c r="O50" s="170">
        <f>ROUND(E50*N50,2)</f>
        <v>0</v>
      </c>
      <c r="P50" s="170">
        <v>0</v>
      </c>
      <c r="Q50" s="170">
        <f>ROUND(E50*P50,2)</f>
        <v>0</v>
      </c>
      <c r="R50" s="172"/>
      <c r="S50" s="172" t="s">
        <v>286</v>
      </c>
      <c r="T50" s="173" t="s">
        <v>287</v>
      </c>
      <c r="U50" s="157">
        <v>0</v>
      </c>
      <c r="V50" s="157">
        <f>ROUND(E50*U50,2)</f>
        <v>0</v>
      </c>
      <c r="W50" s="157"/>
      <c r="X50" s="157" t="s">
        <v>288</v>
      </c>
      <c r="Y50" s="157" t="s">
        <v>289</v>
      </c>
      <c r="Z50" s="146"/>
      <c r="AA50" s="146"/>
      <c r="AB50" s="146"/>
      <c r="AC50" s="146"/>
      <c r="AD50" s="146"/>
      <c r="AE50" s="146"/>
      <c r="AF50" s="146"/>
      <c r="AG50" s="146" t="s">
        <v>1546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2" x14ac:dyDescent="0.2">
      <c r="A51" s="153"/>
      <c r="B51" s="154"/>
      <c r="C51" s="749" t="s">
        <v>1601</v>
      </c>
      <c r="D51" s="750"/>
      <c r="E51" s="750"/>
      <c r="F51" s="750"/>
      <c r="G51" s="750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298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67">
        <v>27</v>
      </c>
      <c r="B52" s="168" t="s">
        <v>1602</v>
      </c>
      <c r="C52" s="184" t="s">
        <v>1600</v>
      </c>
      <c r="D52" s="169" t="s">
        <v>423</v>
      </c>
      <c r="E52" s="170">
        <v>20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0">
        <v>4.2000000000000002E-4</v>
      </c>
      <c r="O52" s="170">
        <f>ROUND(E52*N52,2)</f>
        <v>0.01</v>
      </c>
      <c r="P52" s="170">
        <v>0</v>
      </c>
      <c r="Q52" s="170">
        <f>ROUND(E52*P52,2)</f>
        <v>0</v>
      </c>
      <c r="R52" s="172"/>
      <c r="S52" s="172" t="s">
        <v>286</v>
      </c>
      <c r="T52" s="173" t="s">
        <v>287</v>
      </c>
      <c r="U52" s="157">
        <v>0</v>
      </c>
      <c r="V52" s="157">
        <f>ROUND(E52*U52,2)</f>
        <v>0</v>
      </c>
      <c r="W52" s="157"/>
      <c r="X52" s="157" t="s">
        <v>288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1546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749" t="s">
        <v>1603</v>
      </c>
      <c r="D53" s="750"/>
      <c r="E53" s="750"/>
      <c r="F53" s="750"/>
      <c r="G53" s="750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298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67">
        <v>28</v>
      </c>
      <c r="B54" s="168" t="s">
        <v>1604</v>
      </c>
      <c r="C54" s="184" t="s">
        <v>1605</v>
      </c>
      <c r="D54" s="169" t="s">
        <v>457</v>
      </c>
      <c r="E54" s="170">
        <v>2</v>
      </c>
      <c r="F54" s="171"/>
      <c r="G54" s="172">
        <f>ROUND(E54*F54,2)</f>
        <v>0</v>
      </c>
      <c r="H54" s="171"/>
      <c r="I54" s="172">
        <f>ROUND(E54*H54,2)</f>
        <v>0</v>
      </c>
      <c r="J54" s="171"/>
      <c r="K54" s="172">
        <f>ROUND(E54*J54,2)</f>
        <v>0</v>
      </c>
      <c r="L54" s="172">
        <v>21</v>
      </c>
      <c r="M54" s="172">
        <f>G54*(1+L54/100)</f>
        <v>0</v>
      </c>
      <c r="N54" s="170">
        <v>2.0000000000000001E-4</v>
      </c>
      <c r="O54" s="170">
        <f>ROUND(E54*N54,2)</f>
        <v>0</v>
      </c>
      <c r="P54" s="170">
        <v>0</v>
      </c>
      <c r="Q54" s="170">
        <f>ROUND(E54*P54,2)</f>
        <v>0</v>
      </c>
      <c r="R54" s="172"/>
      <c r="S54" s="172" t="s">
        <v>286</v>
      </c>
      <c r="T54" s="173" t="s">
        <v>287</v>
      </c>
      <c r="U54" s="157">
        <v>0</v>
      </c>
      <c r="V54" s="157">
        <f>ROUND(E54*U54,2)</f>
        <v>0</v>
      </c>
      <c r="W54" s="157"/>
      <c r="X54" s="157" t="s">
        <v>288</v>
      </c>
      <c r="Y54" s="157" t="s">
        <v>289</v>
      </c>
      <c r="Z54" s="146"/>
      <c r="AA54" s="146"/>
      <c r="AB54" s="146"/>
      <c r="AC54" s="146"/>
      <c r="AD54" s="146"/>
      <c r="AE54" s="146"/>
      <c r="AF54" s="146"/>
      <c r="AG54" s="146" t="s">
        <v>1546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2" x14ac:dyDescent="0.2">
      <c r="A55" s="153"/>
      <c r="B55" s="154"/>
      <c r="C55" s="749" t="s">
        <v>1606</v>
      </c>
      <c r="D55" s="750"/>
      <c r="E55" s="750"/>
      <c r="F55" s="750"/>
      <c r="G55" s="750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57"/>
      <c r="Z55" s="146"/>
      <c r="AA55" s="146"/>
      <c r="AB55" s="146"/>
      <c r="AC55" s="146"/>
      <c r="AD55" s="146"/>
      <c r="AE55" s="146"/>
      <c r="AF55" s="146"/>
      <c r="AG55" s="146" t="s">
        <v>298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67">
        <v>29</v>
      </c>
      <c r="B56" s="168" t="s">
        <v>1607</v>
      </c>
      <c r="C56" s="184" t="s">
        <v>1608</v>
      </c>
      <c r="D56" s="169" t="s">
        <v>457</v>
      </c>
      <c r="E56" s="170">
        <v>2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0">
        <v>3.64E-3</v>
      </c>
      <c r="O56" s="170">
        <f>ROUND(E56*N56,2)</f>
        <v>0.01</v>
      </c>
      <c r="P56" s="170">
        <v>0</v>
      </c>
      <c r="Q56" s="170">
        <f>ROUND(E56*P56,2)</f>
        <v>0</v>
      </c>
      <c r="R56" s="172"/>
      <c r="S56" s="172" t="s">
        <v>286</v>
      </c>
      <c r="T56" s="173" t="s">
        <v>287</v>
      </c>
      <c r="U56" s="157">
        <v>0</v>
      </c>
      <c r="V56" s="157">
        <f>ROUND(E56*U56,2)</f>
        <v>0</v>
      </c>
      <c r="W56" s="157"/>
      <c r="X56" s="157" t="s">
        <v>288</v>
      </c>
      <c r="Y56" s="157" t="s">
        <v>289</v>
      </c>
      <c r="Z56" s="146"/>
      <c r="AA56" s="146"/>
      <c r="AB56" s="146"/>
      <c r="AC56" s="146"/>
      <c r="AD56" s="146"/>
      <c r="AE56" s="146"/>
      <c r="AF56" s="146"/>
      <c r="AG56" s="146" t="s">
        <v>1546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2" x14ac:dyDescent="0.2">
      <c r="A57" s="153"/>
      <c r="B57" s="154"/>
      <c r="C57" s="749" t="s">
        <v>1609</v>
      </c>
      <c r="D57" s="750"/>
      <c r="E57" s="750"/>
      <c r="F57" s="750"/>
      <c r="G57" s="750"/>
      <c r="H57" s="157"/>
      <c r="I57" s="157"/>
      <c r="J57" s="157"/>
      <c r="K57" s="157"/>
      <c r="L57" s="157"/>
      <c r="M57" s="157"/>
      <c r="N57" s="156"/>
      <c r="O57" s="156"/>
      <c r="P57" s="156"/>
      <c r="Q57" s="156"/>
      <c r="R57" s="157"/>
      <c r="S57" s="157"/>
      <c r="T57" s="157"/>
      <c r="U57" s="157"/>
      <c r="V57" s="157"/>
      <c r="W57" s="157"/>
      <c r="X57" s="157"/>
      <c r="Y57" s="157"/>
      <c r="Z57" s="146"/>
      <c r="AA57" s="146"/>
      <c r="AB57" s="146"/>
      <c r="AC57" s="146"/>
      <c r="AD57" s="146"/>
      <c r="AE57" s="146"/>
      <c r="AF57" s="146"/>
      <c r="AG57" s="146" t="s">
        <v>298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22.5" outlineLevel="1" x14ac:dyDescent="0.2">
      <c r="A58" s="167">
        <v>30</v>
      </c>
      <c r="B58" s="168" t="s">
        <v>1610</v>
      </c>
      <c r="C58" s="184" t="s">
        <v>1611</v>
      </c>
      <c r="D58" s="169" t="s">
        <v>457</v>
      </c>
      <c r="E58" s="170">
        <v>5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0">
        <v>1.2999999999999999E-4</v>
      </c>
      <c r="O58" s="170">
        <f>ROUND(E58*N58,2)</f>
        <v>0</v>
      </c>
      <c r="P58" s="170">
        <v>0</v>
      </c>
      <c r="Q58" s="170">
        <f>ROUND(E58*P58,2)</f>
        <v>0</v>
      </c>
      <c r="R58" s="172"/>
      <c r="S58" s="172" t="s">
        <v>286</v>
      </c>
      <c r="T58" s="173" t="s">
        <v>287</v>
      </c>
      <c r="U58" s="157">
        <v>0</v>
      </c>
      <c r="V58" s="157">
        <f>ROUND(E58*U58,2)</f>
        <v>0</v>
      </c>
      <c r="W58" s="157"/>
      <c r="X58" s="157" t="s">
        <v>288</v>
      </c>
      <c r="Y58" s="157" t="s">
        <v>289</v>
      </c>
      <c r="Z58" s="146"/>
      <c r="AA58" s="146"/>
      <c r="AB58" s="146"/>
      <c r="AC58" s="146"/>
      <c r="AD58" s="146"/>
      <c r="AE58" s="146"/>
      <c r="AF58" s="146"/>
      <c r="AG58" s="146" t="s">
        <v>1546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749" t="s">
        <v>1612</v>
      </c>
      <c r="D59" s="750"/>
      <c r="E59" s="750"/>
      <c r="F59" s="750"/>
      <c r="G59" s="750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57"/>
      <c r="Z59" s="146"/>
      <c r="AA59" s="146"/>
      <c r="AB59" s="146"/>
      <c r="AC59" s="146"/>
      <c r="AD59" s="146"/>
      <c r="AE59" s="146"/>
      <c r="AF59" s="146"/>
      <c r="AG59" s="146" t="s">
        <v>298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ht="22.5" outlineLevel="1" x14ac:dyDescent="0.2">
      <c r="A60" s="167">
        <v>31</v>
      </c>
      <c r="B60" s="168" t="s">
        <v>1613</v>
      </c>
      <c r="C60" s="184" t="s">
        <v>1611</v>
      </c>
      <c r="D60" s="169" t="s">
        <v>457</v>
      </c>
      <c r="E60" s="170">
        <v>8</v>
      </c>
      <c r="F60" s="171"/>
      <c r="G60" s="172">
        <f>ROUND(E60*F60,2)</f>
        <v>0</v>
      </c>
      <c r="H60" s="171"/>
      <c r="I60" s="172">
        <f>ROUND(E60*H60,2)</f>
        <v>0</v>
      </c>
      <c r="J60" s="171"/>
      <c r="K60" s="172">
        <f>ROUND(E60*J60,2)</f>
        <v>0</v>
      </c>
      <c r="L60" s="172">
        <v>21</v>
      </c>
      <c r="M60" s="172">
        <f>G60*(1+L60/100)</f>
        <v>0</v>
      </c>
      <c r="N60" s="170">
        <v>2.9999999999999997E-4</v>
      </c>
      <c r="O60" s="170">
        <f>ROUND(E60*N60,2)</f>
        <v>0</v>
      </c>
      <c r="P60" s="170">
        <v>0</v>
      </c>
      <c r="Q60" s="170">
        <f>ROUND(E60*P60,2)</f>
        <v>0</v>
      </c>
      <c r="R60" s="172"/>
      <c r="S60" s="172" t="s">
        <v>286</v>
      </c>
      <c r="T60" s="173" t="s">
        <v>287</v>
      </c>
      <c r="U60" s="157">
        <v>0</v>
      </c>
      <c r="V60" s="157">
        <f>ROUND(E60*U60,2)</f>
        <v>0</v>
      </c>
      <c r="W60" s="157"/>
      <c r="X60" s="157" t="s">
        <v>288</v>
      </c>
      <c r="Y60" s="157" t="s">
        <v>289</v>
      </c>
      <c r="Z60" s="146"/>
      <c r="AA60" s="146"/>
      <c r="AB60" s="146"/>
      <c r="AC60" s="146"/>
      <c r="AD60" s="146"/>
      <c r="AE60" s="146"/>
      <c r="AF60" s="146"/>
      <c r="AG60" s="146" t="s">
        <v>1546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">
      <c r="A61" s="153"/>
      <c r="B61" s="154"/>
      <c r="C61" s="749" t="s">
        <v>1614</v>
      </c>
      <c r="D61" s="750"/>
      <c r="E61" s="750"/>
      <c r="F61" s="750"/>
      <c r="G61" s="750"/>
      <c r="H61" s="157"/>
      <c r="I61" s="157"/>
      <c r="J61" s="157"/>
      <c r="K61" s="157"/>
      <c r="L61" s="157"/>
      <c r="M61" s="157"/>
      <c r="N61" s="156"/>
      <c r="O61" s="156"/>
      <c r="P61" s="156"/>
      <c r="Q61" s="156"/>
      <c r="R61" s="157"/>
      <c r="S61" s="157"/>
      <c r="T61" s="157"/>
      <c r="U61" s="157"/>
      <c r="V61" s="157"/>
      <c r="W61" s="157"/>
      <c r="X61" s="157"/>
      <c r="Y61" s="157"/>
      <c r="Z61" s="146"/>
      <c r="AA61" s="146"/>
      <c r="AB61" s="146"/>
      <c r="AC61" s="146"/>
      <c r="AD61" s="146"/>
      <c r="AE61" s="146"/>
      <c r="AF61" s="146"/>
      <c r="AG61" s="146" t="s">
        <v>298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ht="25.5" x14ac:dyDescent="0.2">
      <c r="A62" s="160" t="s">
        <v>281</v>
      </c>
      <c r="B62" s="161" t="s">
        <v>240</v>
      </c>
      <c r="C62" s="182" t="s">
        <v>242</v>
      </c>
      <c r="D62" s="162"/>
      <c r="E62" s="163"/>
      <c r="F62" s="164"/>
      <c r="G62" s="164">
        <f>SUMIF(AG63:AG63,"&lt;&gt;NOR",G63:G63)</f>
        <v>0</v>
      </c>
      <c r="H62" s="164"/>
      <c r="I62" s="164">
        <f>SUM(I63:I63)</f>
        <v>0</v>
      </c>
      <c r="J62" s="164"/>
      <c r="K62" s="164">
        <f>SUM(K63:K63)</f>
        <v>0</v>
      </c>
      <c r="L62" s="164"/>
      <c r="M62" s="164">
        <f>SUM(M63:M63)</f>
        <v>0</v>
      </c>
      <c r="N62" s="163"/>
      <c r="O62" s="163">
        <f>SUM(O63:O63)</f>
        <v>0</v>
      </c>
      <c r="P62" s="163"/>
      <c r="Q62" s="163">
        <f>SUM(Q63:Q63)</f>
        <v>0</v>
      </c>
      <c r="R62" s="164"/>
      <c r="S62" s="164"/>
      <c r="T62" s="165"/>
      <c r="U62" s="159"/>
      <c r="V62" s="159">
        <f>SUM(V63:V63)</f>
        <v>0</v>
      </c>
      <c r="W62" s="159"/>
      <c r="X62" s="159"/>
      <c r="Y62" s="159"/>
      <c r="AG62" t="s">
        <v>282</v>
      </c>
    </row>
    <row r="63" spans="1:60" outlineLevel="1" x14ac:dyDescent="0.2">
      <c r="A63" s="174">
        <v>32</v>
      </c>
      <c r="B63" s="175" t="s">
        <v>1615</v>
      </c>
      <c r="C63" s="183" t="s">
        <v>1616</v>
      </c>
      <c r="D63" s="176" t="s">
        <v>423</v>
      </c>
      <c r="E63" s="177">
        <v>30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/>
      <c r="S63" s="179" t="s">
        <v>286</v>
      </c>
      <c r="T63" s="180" t="s">
        <v>287</v>
      </c>
      <c r="U63" s="157">
        <v>0</v>
      </c>
      <c r="V63" s="157">
        <f>ROUND(E63*U63,2)</f>
        <v>0</v>
      </c>
      <c r="W63" s="157"/>
      <c r="X63" s="157" t="s">
        <v>288</v>
      </c>
      <c r="Y63" s="157" t="s">
        <v>289</v>
      </c>
      <c r="Z63" s="146"/>
      <c r="AA63" s="146"/>
      <c r="AB63" s="146"/>
      <c r="AC63" s="146"/>
      <c r="AD63" s="146"/>
      <c r="AE63" s="146"/>
      <c r="AF63" s="146"/>
      <c r="AG63" s="146" t="s">
        <v>1546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x14ac:dyDescent="0.2">
      <c r="A64" s="160" t="s">
        <v>281</v>
      </c>
      <c r="B64" s="161" t="s">
        <v>249</v>
      </c>
      <c r="C64" s="182" t="s">
        <v>104</v>
      </c>
      <c r="D64" s="162"/>
      <c r="E64" s="163"/>
      <c r="F64" s="164"/>
      <c r="G64" s="164">
        <f>SUMIF(AG65:AG65,"&lt;&gt;NOR",G65:G65)</f>
        <v>0</v>
      </c>
      <c r="H64" s="164"/>
      <c r="I64" s="164">
        <f>SUM(I65:I65)</f>
        <v>0</v>
      </c>
      <c r="J64" s="164"/>
      <c r="K64" s="164">
        <f>SUM(K65:K65)</f>
        <v>0</v>
      </c>
      <c r="L64" s="164"/>
      <c r="M64" s="164">
        <f>SUM(M65:M65)</f>
        <v>0</v>
      </c>
      <c r="N64" s="163"/>
      <c r="O64" s="163">
        <f>SUM(O65:O65)</f>
        <v>0</v>
      </c>
      <c r="P64" s="163"/>
      <c r="Q64" s="163">
        <f>SUM(Q65:Q65)</f>
        <v>0</v>
      </c>
      <c r="R64" s="164"/>
      <c r="S64" s="164"/>
      <c r="T64" s="165"/>
      <c r="U64" s="159"/>
      <c r="V64" s="159">
        <f>SUM(V65:V65)</f>
        <v>0</v>
      </c>
      <c r="W64" s="159"/>
      <c r="X64" s="159"/>
      <c r="Y64" s="159"/>
      <c r="AG64" t="s">
        <v>282</v>
      </c>
    </row>
    <row r="65" spans="1:60" outlineLevel="1" x14ac:dyDescent="0.2">
      <c r="A65" s="174">
        <v>33</v>
      </c>
      <c r="B65" s="175" t="s">
        <v>1617</v>
      </c>
      <c r="C65" s="183" t="s">
        <v>1618</v>
      </c>
      <c r="D65" s="176" t="s">
        <v>457</v>
      </c>
      <c r="E65" s="177">
        <v>3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286</v>
      </c>
      <c r="T65" s="180" t="s">
        <v>287</v>
      </c>
      <c r="U65" s="157">
        <v>0</v>
      </c>
      <c r="V65" s="157">
        <f>ROUND(E65*U65,2)</f>
        <v>0</v>
      </c>
      <c r="W65" s="157"/>
      <c r="X65" s="157" t="s">
        <v>288</v>
      </c>
      <c r="Y65" s="157" t="s">
        <v>289</v>
      </c>
      <c r="Z65" s="146"/>
      <c r="AA65" s="146"/>
      <c r="AB65" s="146"/>
      <c r="AC65" s="146"/>
      <c r="AD65" s="146"/>
      <c r="AE65" s="146"/>
      <c r="AF65" s="146"/>
      <c r="AG65" s="146" t="s">
        <v>1546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x14ac:dyDescent="0.2">
      <c r="A66" s="160" t="s">
        <v>281</v>
      </c>
      <c r="B66" s="161" t="s">
        <v>236</v>
      </c>
      <c r="C66" s="182" t="s">
        <v>237</v>
      </c>
      <c r="D66" s="162"/>
      <c r="E66" s="163"/>
      <c r="F66" s="164"/>
      <c r="G66" s="164">
        <f>SUMIF(AG67:AG88,"&lt;&gt;NOR",G67:G88)</f>
        <v>0</v>
      </c>
      <c r="H66" s="164"/>
      <c r="I66" s="164">
        <f>SUM(I67:I88)</f>
        <v>0</v>
      </c>
      <c r="J66" s="164"/>
      <c r="K66" s="164">
        <f>SUM(K67:K88)</f>
        <v>0</v>
      </c>
      <c r="L66" s="164"/>
      <c r="M66" s="164">
        <f>SUM(M67:M88)</f>
        <v>0</v>
      </c>
      <c r="N66" s="163"/>
      <c r="O66" s="163">
        <f>SUM(O67:O88)</f>
        <v>0</v>
      </c>
      <c r="P66" s="163"/>
      <c r="Q66" s="163">
        <f>SUM(Q67:Q88)</f>
        <v>0</v>
      </c>
      <c r="R66" s="164"/>
      <c r="S66" s="164"/>
      <c r="T66" s="165"/>
      <c r="U66" s="159"/>
      <c r="V66" s="159">
        <f>SUM(V67:V88)</f>
        <v>0</v>
      </c>
      <c r="W66" s="159"/>
      <c r="X66" s="159"/>
      <c r="Y66" s="159"/>
      <c r="AG66" t="s">
        <v>282</v>
      </c>
    </row>
    <row r="67" spans="1:60" outlineLevel="1" x14ac:dyDescent="0.2">
      <c r="A67" s="174">
        <v>34</v>
      </c>
      <c r="B67" s="175" t="s">
        <v>1619</v>
      </c>
      <c r="C67" s="183" t="s">
        <v>1620</v>
      </c>
      <c r="D67" s="176" t="s">
        <v>639</v>
      </c>
      <c r="E67" s="177">
        <v>5</v>
      </c>
      <c r="F67" s="178"/>
      <c r="G67" s="179">
        <f t="shared" ref="G67:G88" si="0">ROUND(E67*F67,2)</f>
        <v>0</v>
      </c>
      <c r="H67" s="178"/>
      <c r="I67" s="179">
        <f t="shared" ref="I67:I88" si="1">ROUND(E67*H67,2)</f>
        <v>0</v>
      </c>
      <c r="J67" s="178"/>
      <c r="K67" s="179">
        <f t="shared" ref="K67:K88" si="2">ROUND(E67*J67,2)</f>
        <v>0</v>
      </c>
      <c r="L67" s="179">
        <v>21</v>
      </c>
      <c r="M67" s="179">
        <f t="shared" ref="M67:M88" si="3">G67*(1+L67/100)</f>
        <v>0</v>
      </c>
      <c r="N67" s="177">
        <v>0</v>
      </c>
      <c r="O67" s="177">
        <f t="shared" ref="O67:O88" si="4">ROUND(E67*N67,2)</f>
        <v>0</v>
      </c>
      <c r="P67" s="177">
        <v>0</v>
      </c>
      <c r="Q67" s="177">
        <f t="shared" ref="Q67:Q88" si="5">ROUND(E67*P67,2)</f>
        <v>0</v>
      </c>
      <c r="R67" s="179"/>
      <c r="S67" s="179" t="s">
        <v>286</v>
      </c>
      <c r="T67" s="180" t="s">
        <v>287</v>
      </c>
      <c r="U67" s="157">
        <v>0</v>
      </c>
      <c r="V67" s="157">
        <f t="shared" ref="V67:V88" si="6">ROUND(E67*U67,2)</f>
        <v>0</v>
      </c>
      <c r="W67" s="157"/>
      <c r="X67" s="157" t="s">
        <v>402</v>
      </c>
      <c r="Y67" s="157" t="s">
        <v>289</v>
      </c>
      <c r="Z67" s="146"/>
      <c r="AA67" s="146"/>
      <c r="AB67" s="146"/>
      <c r="AC67" s="146"/>
      <c r="AD67" s="146"/>
      <c r="AE67" s="146"/>
      <c r="AF67" s="146"/>
      <c r="AG67" s="146" t="s">
        <v>1621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">
      <c r="A68" s="174">
        <v>35</v>
      </c>
      <c r="B68" s="175" t="s">
        <v>1622</v>
      </c>
      <c r="C68" s="183" t="s">
        <v>1623</v>
      </c>
      <c r="D68" s="176" t="s">
        <v>639</v>
      </c>
      <c r="E68" s="177">
        <v>5</v>
      </c>
      <c r="F68" s="178"/>
      <c r="G68" s="179">
        <f t="shared" si="0"/>
        <v>0</v>
      </c>
      <c r="H68" s="178"/>
      <c r="I68" s="179">
        <f t="shared" si="1"/>
        <v>0</v>
      </c>
      <c r="J68" s="178"/>
      <c r="K68" s="179">
        <f t="shared" si="2"/>
        <v>0</v>
      </c>
      <c r="L68" s="179">
        <v>21</v>
      </c>
      <c r="M68" s="179">
        <f t="shared" si="3"/>
        <v>0</v>
      </c>
      <c r="N68" s="177">
        <v>0</v>
      </c>
      <c r="O68" s="177">
        <f t="shared" si="4"/>
        <v>0</v>
      </c>
      <c r="P68" s="177">
        <v>0</v>
      </c>
      <c r="Q68" s="177">
        <f t="shared" si="5"/>
        <v>0</v>
      </c>
      <c r="R68" s="179"/>
      <c r="S68" s="179" t="s">
        <v>286</v>
      </c>
      <c r="T68" s="180" t="s">
        <v>287</v>
      </c>
      <c r="U68" s="157">
        <v>0</v>
      </c>
      <c r="V68" s="157">
        <f t="shared" si="6"/>
        <v>0</v>
      </c>
      <c r="W68" s="157"/>
      <c r="X68" s="157" t="s">
        <v>402</v>
      </c>
      <c r="Y68" s="157" t="s">
        <v>289</v>
      </c>
      <c r="Z68" s="146"/>
      <c r="AA68" s="146"/>
      <c r="AB68" s="146"/>
      <c r="AC68" s="146"/>
      <c r="AD68" s="146"/>
      <c r="AE68" s="146"/>
      <c r="AF68" s="146"/>
      <c r="AG68" s="146" t="s">
        <v>1621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">
      <c r="A69" s="174">
        <v>36</v>
      </c>
      <c r="B69" s="175" t="s">
        <v>1624</v>
      </c>
      <c r="C69" s="183" t="s">
        <v>1625</v>
      </c>
      <c r="D69" s="176" t="s">
        <v>639</v>
      </c>
      <c r="E69" s="177">
        <v>6</v>
      </c>
      <c r="F69" s="178"/>
      <c r="G69" s="179">
        <f t="shared" si="0"/>
        <v>0</v>
      </c>
      <c r="H69" s="178"/>
      <c r="I69" s="179">
        <f t="shared" si="1"/>
        <v>0</v>
      </c>
      <c r="J69" s="178"/>
      <c r="K69" s="179">
        <f t="shared" si="2"/>
        <v>0</v>
      </c>
      <c r="L69" s="179">
        <v>21</v>
      </c>
      <c r="M69" s="179">
        <f t="shared" si="3"/>
        <v>0</v>
      </c>
      <c r="N69" s="177">
        <v>0</v>
      </c>
      <c r="O69" s="177">
        <f t="shared" si="4"/>
        <v>0</v>
      </c>
      <c r="P69" s="177">
        <v>0</v>
      </c>
      <c r="Q69" s="177">
        <f t="shared" si="5"/>
        <v>0</v>
      </c>
      <c r="R69" s="179"/>
      <c r="S69" s="179" t="s">
        <v>286</v>
      </c>
      <c r="T69" s="180" t="s">
        <v>287</v>
      </c>
      <c r="U69" s="157">
        <v>0</v>
      </c>
      <c r="V69" s="157">
        <f t="shared" si="6"/>
        <v>0</v>
      </c>
      <c r="W69" s="157"/>
      <c r="X69" s="157" t="s">
        <v>402</v>
      </c>
      <c r="Y69" s="157" t="s">
        <v>289</v>
      </c>
      <c r="Z69" s="146"/>
      <c r="AA69" s="146"/>
      <c r="AB69" s="146"/>
      <c r="AC69" s="146"/>
      <c r="AD69" s="146"/>
      <c r="AE69" s="146"/>
      <c r="AF69" s="146"/>
      <c r="AG69" s="146" t="s">
        <v>1621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74">
        <v>37</v>
      </c>
      <c r="B70" s="175" t="s">
        <v>1626</v>
      </c>
      <c r="C70" s="183" t="s">
        <v>1627</v>
      </c>
      <c r="D70" s="176" t="s">
        <v>639</v>
      </c>
      <c r="E70" s="177">
        <v>2</v>
      </c>
      <c r="F70" s="178"/>
      <c r="G70" s="179">
        <f t="shared" si="0"/>
        <v>0</v>
      </c>
      <c r="H70" s="178"/>
      <c r="I70" s="179">
        <f t="shared" si="1"/>
        <v>0</v>
      </c>
      <c r="J70" s="178"/>
      <c r="K70" s="179">
        <f t="shared" si="2"/>
        <v>0</v>
      </c>
      <c r="L70" s="179">
        <v>21</v>
      </c>
      <c r="M70" s="179">
        <f t="shared" si="3"/>
        <v>0</v>
      </c>
      <c r="N70" s="177">
        <v>0</v>
      </c>
      <c r="O70" s="177">
        <f t="shared" si="4"/>
        <v>0</v>
      </c>
      <c r="P70" s="177">
        <v>0</v>
      </c>
      <c r="Q70" s="177">
        <f t="shared" si="5"/>
        <v>0</v>
      </c>
      <c r="R70" s="179"/>
      <c r="S70" s="179" t="s">
        <v>286</v>
      </c>
      <c r="T70" s="180" t="s">
        <v>287</v>
      </c>
      <c r="U70" s="157">
        <v>0</v>
      </c>
      <c r="V70" s="157">
        <f t="shared" si="6"/>
        <v>0</v>
      </c>
      <c r="W70" s="157"/>
      <c r="X70" s="157" t="s">
        <v>402</v>
      </c>
      <c r="Y70" s="157" t="s">
        <v>289</v>
      </c>
      <c r="Z70" s="146"/>
      <c r="AA70" s="146"/>
      <c r="AB70" s="146"/>
      <c r="AC70" s="146"/>
      <c r="AD70" s="146"/>
      <c r="AE70" s="146"/>
      <c r="AF70" s="146"/>
      <c r="AG70" s="146" t="s">
        <v>1621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4">
        <v>38</v>
      </c>
      <c r="B71" s="175" t="s">
        <v>1628</v>
      </c>
      <c r="C71" s="183" t="s">
        <v>1629</v>
      </c>
      <c r="D71" s="176" t="s">
        <v>639</v>
      </c>
      <c r="E71" s="177">
        <v>4</v>
      </c>
      <c r="F71" s="178"/>
      <c r="G71" s="179">
        <f t="shared" si="0"/>
        <v>0</v>
      </c>
      <c r="H71" s="178"/>
      <c r="I71" s="179">
        <f t="shared" si="1"/>
        <v>0</v>
      </c>
      <c r="J71" s="178"/>
      <c r="K71" s="179">
        <f t="shared" si="2"/>
        <v>0</v>
      </c>
      <c r="L71" s="179">
        <v>21</v>
      </c>
      <c r="M71" s="179">
        <f t="shared" si="3"/>
        <v>0</v>
      </c>
      <c r="N71" s="177">
        <v>0</v>
      </c>
      <c r="O71" s="177">
        <f t="shared" si="4"/>
        <v>0</v>
      </c>
      <c r="P71" s="177">
        <v>0</v>
      </c>
      <c r="Q71" s="177">
        <f t="shared" si="5"/>
        <v>0</v>
      </c>
      <c r="R71" s="179"/>
      <c r="S71" s="179" t="s">
        <v>286</v>
      </c>
      <c r="T71" s="180" t="s">
        <v>287</v>
      </c>
      <c r="U71" s="157">
        <v>0</v>
      </c>
      <c r="V71" s="157">
        <f t="shared" si="6"/>
        <v>0</v>
      </c>
      <c r="W71" s="157"/>
      <c r="X71" s="157" t="s">
        <v>402</v>
      </c>
      <c r="Y71" s="157" t="s">
        <v>289</v>
      </c>
      <c r="Z71" s="146"/>
      <c r="AA71" s="146"/>
      <c r="AB71" s="146"/>
      <c r="AC71" s="146"/>
      <c r="AD71" s="146"/>
      <c r="AE71" s="146"/>
      <c r="AF71" s="146"/>
      <c r="AG71" s="146" t="s">
        <v>403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">
      <c r="A72" s="174">
        <v>39</v>
      </c>
      <c r="B72" s="175" t="s">
        <v>1630</v>
      </c>
      <c r="C72" s="183" t="s">
        <v>1631</v>
      </c>
      <c r="D72" s="176" t="s">
        <v>639</v>
      </c>
      <c r="E72" s="177">
        <v>1</v>
      </c>
      <c r="F72" s="178"/>
      <c r="G72" s="179">
        <f t="shared" si="0"/>
        <v>0</v>
      </c>
      <c r="H72" s="178"/>
      <c r="I72" s="179">
        <f t="shared" si="1"/>
        <v>0</v>
      </c>
      <c r="J72" s="178"/>
      <c r="K72" s="179">
        <f t="shared" si="2"/>
        <v>0</v>
      </c>
      <c r="L72" s="179">
        <v>21</v>
      </c>
      <c r="M72" s="179">
        <f t="shared" si="3"/>
        <v>0</v>
      </c>
      <c r="N72" s="177">
        <v>0</v>
      </c>
      <c r="O72" s="177">
        <f t="shared" si="4"/>
        <v>0</v>
      </c>
      <c r="P72" s="177">
        <v>0</v>
      </c>
      <c r="Q72" s="177">
        <f t="shared" si="5"/>
        <v>0</v>
      </c>
      <c r="R72" s="179"/>
      <c r="S72" s="179" t="s">
        <v>286</v>
      </c>
      <c r="T72" s="180" t="s">
        <v>287</v>
      </c>
      <c r="U72" s="157">
        <v>0</v>
      </c>
      <c r="V72" s="157">
        <f t="shared" si="6"/>
        <v>0</v>
      </c>
      <c r="W72" s="157"/>
      <c r="X72" s="157" t="s">
        <v>402</v>
      </c>
      <c r="Y72" s="157" t="s">
        <v>289</v>
      </c>
      <c r="Z72" s="146"/>
      <c r="AA72" s="146"/>
      <c r="AB72" s="146"/>
      <c r="AC72" s="146"/>
      <c r="AD72" s="146"/>
      <c r="AE72" s="146"/>
      <c r="AF72" s="146"/>
      <c r="AG72" s="146" t="s">
        <v>1621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1" x14ac:dyDescent="0.2">
      <c r="A73" s="174">
        <v>40</v>
      </c>
      <c r="B73" s="175" t="s">
        <v>1632</v>
      </c>
      <c r="C73" s="183" t="s">
        <v>1633</v>
      </c>
      <c r="D73" s="176" t="s">
        <v>639</v>
      </c>
      <c r="E73" s="177">
        <v>1</v>
      </c>
      <c r="F73" s="178"/>
      <c r="G73" s="179">
        <f t="shared" si="0"/>
        <v>0</v>
      </c>
      <c r="H73" s="178"/>
      <c r="I73" s="179">
        <f t="shared" si="1"/>
        <v>0</v>
      </c>
      <c r="J73" s="178"/>
      <c r="K73" s="179">
        <f t="shared" si="2"/>
        <v>0</v>
      </c>
      <c r="L73" s="179">
        <v>21</v>
      </c>
      <c r="M73" s="179">
        <f t="shared" si="3"/>
        <v>0</v>
      </c>
      <c r="N73" s="177">
        <v>0</v>
      </c>
      <c r="O73" s="177">
        <f t="shared" si="4"/>
        <v>0</v>
      </c>
      <c r="P73" s="177">
        <v>0</v>
      </c>
      <c r="Q73" s="177">
        <f t="shared" si="5"/>
        <v>0</v>
      </c>
      <c r="R73" s="179"/>
      <c r="S73" s="179" t="s">
        <v>286</v>
      </c>
      <c r="T73" s="180" t="s">
        <v>287</v>
      </c>
      <c r="U73" s="157">
        <v>0</v>
      </c>
      <c r="V73" s="157">
        <f t="shared" si="6"/>
        <v>0</v>
      </c>
      <c r="W73" s="157"/>
      <c r="X73" s="157" t="s">
        <v>402</v>
      </c>
      <c r="Y73" s="157" t="s">
        <v>289</v>
      </c>
      <c r="Z73" s="146"/>
      <c r="AA73" s="146"/>
      <c r="AB73" s="146"/>
      <c r="AC73" s="146"/>
      <c r="AD73" s="146"/>
      <c r="AE73" s="146"/>
      <c r="AF73" s="146"/>
      <c r="AG73" s="146" t="s">
        <v>1621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1" x14ac:dyDescent="0.2">
      <c r="A74" s="174">
        <v>41</v>
      </c>
      <c r="B74" s="175" t="s">
        <v>1634</v>
      </c>
      <c r="C74" s="183" t="s">
        <v>1635</v>
      </c>
      <c r="D74" s="176" t="s">
        <v>639</v>
      </c>
      <c r="E74" s="177">
        <v>1</v>
      </c>
      <c r="F74" s="178"/>
      <c r="G74" s="179">
        <f t="shared" si="0"/>
        <v>0</v>
      </c>
      <c r="H74" s="178"/>
      <c r="I74" s="179">
        <f t="shared" si="1"/>
        <v>0</v>
      </c>
      <c r="J74" s="178"/>
      <c r="K74" s="179">
        <f t="shared" si="2"/>
        <v>0</v>
      </c>
      <c r="L74" s="179">
        <v>21</v>
      </c>
      <c r="M74" s="179">
        <f t="shared" si="3"/>
        <v>0</v>
      </c>
      <c r="N74" s="177">
        <v>0</v>
      </c>
      <c r="O74" s="177">
        <f t="shared" si="4"/>
        <v>0</v>
      </c>
      <c r="P74" s="177">
        <v>0</v>
      </c>
      <c r="Q74" s="177">
        <f t="shared" si="5"/>
        <v>0</v>
      </c>
      <c r="R74" s="179"/>
      <c r="S74" s="179" t="s">
        <v>286</v>
      </c>
      <c r="T74" s="180" t="s">
        <v>287</v>
      </c>
      <c r="U74" s="157">
        <v>0</v>
      </c>
      <c r="V74" s="157">
        <f t="shared" si="6"/>
        <v>0</v>
      </c>
      <c r="W74" s="157"/>
      <c r="X74" s="157" t="s">
        <v>402</v>
      </c>
      <c r="Y74" s="157" t="s">
        <v>289</v>
      </c>
      <c r="Z74" s="146"/>
      <c r="AA74" s="146"/>
      <c r="AB74" s="146"/>
      <c r="AC74" s="146"/>
      <c r="AD74" s="146"/>
      <c r="AE74" s="146"/>
      <c r="AF74" s="146"/>
      <c r="AG74" s="146" t="s">
        <v>1621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1" x14ac:dyDescent="0.2">
      <c r="A75" s="174">
        <v>42</v>
      </c>
      <c r="B75" s="175" t="s">
        <v>1636</v>
      </c>
      <c r="C75" s="183" t="s">
        <v>1637</v>
      </c>
      <c r="D75" s="176" t="s">
        <v>423</v>
      </c>
      <c r="E75" s="177">
        <v>15</v>
      </c>
      <c r="F75" s="178"/>
      <c r="G75" s="179">
        <f t="shared" si="0"/>
        <v>0</v>
      </c>
      <c r="H75" s="178"/>
      <c r="I75" s="179">
        <f t="shared" si="1"/>
        <v>0</v>
      </c>
      <c r="J75" s="178"/>
      <c r="K75" s="179">
        <f t="shared" si="2"/>
        <v>0</v>
      </c>
      <c r="L75" s="179">
        <v>21</v>
      </c>
      <c r="M75" s="179">
        <f t="shared" si="3"/>
        <v>0</v>
      </c>
      <c r="N75" s="177">
        <v>0</v>
      </c>
      <c r="O75" s="177">
        <f t="shared" si="4"/>
        <v>0</v>
      </c>
      <c r="P75" s="177">
        <v>0</v>
      </c>
      <c r="Q75" s="177">
        <f t="shared" si="5"/>
        <v>0</v>
      </c>
      <c r="R75" s="179"/>
      <c r="S75" s="179" t="s">
        <v>286</v>
      </c>
      <c r="T75" s="180" t="s">
        <v>287</v>
      </c>
      <c r="U75" s="157">
        <v>0</v>
      </c>
      <c r="V75" s="157">
        <f t="shared" si="6"/>
        <v>0</v>
      </c>
      <c r="W75" s="157"/>
      <c r="X75" s="157" t="s">
        <v>402</v>
      </c>
      <c r="Y75" s="157" t="s">
        <v>289</v>
      </c>
      <c r="Z75" s="146"/>
      <c r="AA75" s="146"/>
      <c r="AB75" s="146"/>
      <c r="AC75" s="146"/>
      <c r="AD75" s="146"/>
      <c r="AE75" s="146"/>
      <c r="AF75" s="146"/>
      <c r="AG75" s="146" t="s">
        <v>1621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1" x14ac:dyDescent="0.2">
      <c r="A76" s="174">
        <v>43</v>
      </c>
      <c r="B76" s="175" t="s">
        <v>1638</v>
      </c>
      <c r="C76" s="183" t="s">
        <v>1639</v>
      </c>
      <c r="D76" s="176" t="s">
        <v>639</v>
      </c>
      <c r="E76" s="177">
        <v>1</v>
      </c>
      <c r="F76" s="178"/>
      <c r="G76" s="179">
        <f t="shared" si="0"/>
        <v>0</v>
      </c>
      <c r="H76" s="178"/>
      <c r="I76" s="179">
        <f t="shared" si="1"/>
        <v>0</v>
      </c>
      <c r="J76" s="178"/>
      <c r="K76" s="179">
        <f t="shared" si="2"/>
        <v>0</v>
      </c>
      <c r="L76" s="179">
        <v>21</v>
      </c>
      <c r="M76" s="179">
        <f t="shared" si="3"/>
        <v>0</v>
      </c>
      <c r="N76" s="177">
        <v>0</v>
      </c>
      <c r="O76" s="177">
        <f t="shared" si="4"/>
        <v>0</v>
      </c>
      <c r="P76" s="177">
        <v>0</v>
      </c>
      <c r="Q76" s="177">
        <f t="shared" si="5"/>
        <v>0</v>
      </c>
      <c r="R76" s="179"/>
      <c r="S76" s="179" t="s">
        <v>286</v>
      </c>
      <c r="T76" s="180" t="s">
        <v>287</v>
      </c>
      <c r="U76" s="157">
        <v>0</v>
      </c>
      <c r="V76" s="157">
        <f t="shared" si="6"/>
        <v>0</v>
      </c>
      <c r="W76" s="157"/>
      <c r="X76" s="157" t="s">
        <v>402</v>
      </c>
      <c r="Y76" s="157" t="s">
        <v>289</v>
      </c>
      <c r="Z76" s="146"/>
      <c r="AA76" s="146"/>
      <c r="AB76" s="146"/>
      <c r="AC76" s="146"/>
      <c r="AD76" s="146"/>
      <c r="AE76" s="146"/>
      <c r="AF76" s="146"/>
      <c r="AG76" s="146" t="s">
        <v>1621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1" x14ac:dyDescent="0.2">
      <c r="A77" s="174">
        <v>44</v>
      </c>
      <c r="B77" s="175" t="s">
        <v>1640</v>
      </c>
      <c r="C77" s="183" t="s">
        <v>1641</v>
      </c>
      <c r="D77" s="176" t="s">
        <v>639</v>
      </c>
      <c r="E77" s="177">
        <v>1</v>
      </c>
      <c r="F77" s="178"/>
      <c r="G77" s="179">
        <f t="shared" si="0"/>
        <v>0</v>
      </c>
      <c r="H77" s="178"/>
      <c r="I77" s="179">
        <f t="shared" si="1"/>
        <v>0</v>
      </c>
      <c r="J77" s="178"/>
      <c r="K77" s="179">
        <f t="shared" si="2"/>
        <v>0</v>
      </c>
      <c r="L77" s="179">
        <v>21</v>
      </c>
      <c r="M77" s="179">
        <f t="shared" si="3"/>
        <v>0</v>
      </c>
      <c r="N77" s="177">
        <v>0</v>
      </c>
      <c r="O77" s="177">
        <f t="shared" si="4"/>
        <v>0</v>
      </c>
      <c r="P77" s="177">
        <v>0</v>
      </c>
      <c r="Q77" s="177">
        <f t="shared" si="5"/>
        <v>0</v>
      </c>
      <c r="R77" s="179"/>
      <c r="S77" s="179" t="s">
        <v>286</v>
      </c>
      <c r="T77" s="180" t="s">
        <v>287</v>
      </c>
      <c r="U77" s="157">
        <v>0</v>
      </c>
      <c r="V77" s="157">
        <f t="shared" si="6"/>
        <v>0</v>
      </c>
      <c r="W77" s="157"/>
      <c r="X77" s="157" t="s">
        <v>402</v>
      </c>
      <c r="Y77" s="157" t="s">
        <v>289</v>
      </c>
      <c r="Z77" s="146"/>
      <c r="AA77" s="146"/>
      <c r="AB77" s="146"/>
      <c r="AC77" s="146"/>
      <c r="AD77" s="146"/>
      <c r="AE77" s="146"/>
      <c r="AF77" s="146"/>
      <c r="AG77" s="146" t="s">
        <v>1621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1" x14ac:dyDescent="0.2">
      <c r="A78" s="174">
        <v>45</v>
      </c>
      <c r="B78" s="175" t="s">
        <v>1642</v>
      </c>
      <c r="C78" s="183" t="s">
        <v>1643</v>
      </c>
      <c r="D78" s="176" t="s">
        <v>639</v>
      </c>
      <c r="E78" s="177">
        <v>1</v>
      </c>
      <c r="F78" s="178"/>
      <c r="G78" s="179">
        <f t="shared" si="0"/>
        <v>0</v>
      </c>
      <c r="H78" s="178"/>
      <c r="I78" s="179">
        <f t="shared" si="1"/>
        <v>0</v>
      </c>
      <c r="J78" s="178"/>
      <c r="K78" s="179">
        <f t="shared" si="2"/>
        <v>0</v>
      </c>
      <c r="L78" s="179">
        <v>21</v>
      </c>
      <c r="M78" s="179">
        <f t="shared" si="3"/>
        <v>0</v>
      </c>
      <c r="N78" s="177">
        <v>0</v>
      </c>
      <c r="O78" s="177">
        <f t="shared" si="4"/>
        <v>0</v>
      </c>
      <c r="P78" s="177">
        <v>0</v>
      </c>
      <c r="Q78" s="177">
        <f t="shared" si="5"/>
        <v>0</v>
      </c>
      <c r="R78" s="179"/>
      <c r="S78" s="179" t="s">
        <v>286</v>
      </c>
      <c r="T78" s="180" t="s">
        <v>287</v>
      </c>
      <c r="U78" s="157">
        <v>0</v>
      </c>
      <c r="V78" s="157">
        <f t="shared" si="6"/>
        <v>0</v>
      </c>
      <c r="W78" s="157"/>
      <c r="X78" s="157" t="s">
        <v>402</v>
      </c>
      <c r="Y78" s="157" t="s">
        <v>289</v>
      </c>
      <c r="Z78" s="146"/>
      <c r="AA78" s="146"/>
      <c r="AB78" s="146"/>
      <c r="AC78" s="146"/>
      <c r="AD78" s="146"/>
      <c r="AE78" s="146"/>
      <c r="AF78" s="146"/>
      <c r="AG78" s="146" t="s">
        <v>1621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1" x14ac:dyDescent="0.2">
      <c r="A79" s="174">
        <v>46</v>
      </c>
      <c r="B79" s="175" t="s">
        <v>1644</v>
      </c>
      <c r="C79" s="183" t="s">
        <v>1645</v>
      </c>
      <c r="D79" s="176" t="s">
        <v>639</v>
      </c>
      <c r="E79" s="177">
        <v>1</v>
      </c>
      <c r="F79" s="178"/>
      <c r="G79" s="179">
        <f t="shared" si="0"/>
        <v>0</v>
      </c>
      <c r="H79" s="178"/>
      <c r="I79" s="179">
        <f t="shared" si="1"/>
        <v>0</v>
      </c>
      <c r="J79" s="178"/>
      <c r="K79" s="179">
        <f t="shared" si="2"/>
        <v>0</v>
      </c>
      <c r="L79" s="179">
        <v>21</v>
      </c>
      <c r="M79" s="179">
        <f t="shared" si="3"/>
        <v>0</v>
      </c>
      <c r="N79" s="177">
        <v>0</v>
      </c>
      <c r="O79" s="177">
        <f t="shared" si="4"/>
        <v>0</v>
      </c>
      <c r="P79" s="177">
        <v>0</v>
      </c>
      <c r="Q79" s="177">
        <f t="shared" si="5"/>
        <v>0</v>
      </c>
      <c r="R79" s="179"/>
      <c r="S79" s="179" t="s">
        <v>286</v>
      </c>
      <c r="T79" s="180" t="s">
        <v>287</v>
      </c>
      <c r="U79" s="157">
        <v>0</v>
      </c>
      <c r="V79" s="157">
        <f t="shared" si="6"/>
        <v>0</v>
      </c>
      <c r="W79" s="157"/>
      <c r="X79" s="157" t="s">
        <v>402</v>
      </c>
      <c r="Y79" s="157" t="s">
        <v>289</v>
      </c>
      <c r="Z79" s="146"/>
      <c r="AA79" s="146"/>
      <c r="AB79" s="146"/>
      <c r="AC79" s="146"/>
      <c r="AD79" s="146"/>
      <c r="AE79" s="146"/>
      <c r="AF79" s="146"/>
      <c r="AG79" s="146" t="s">
        <v>1621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1" x14ac:dyDescent="0.2">
      <c r="A80" s="174">
        <v>47</v>
      </c>
      <c r="B80" s="175" t="s">
        <v>1646</v>
      </c>
      <c r="C80" s="183" t="s">
        <v>1647</v>
      </c>
      <c r="D80" s="176" t="s">
        <v>639</v>
      </c>
      <c r="E80" s="177">
        <v>1</v>
      </c>
      <c r="F80" s="178"/>
      <c r="G80" s="179">
        <f t="shared" si="0"/>
        <v>0</v>
      </c>
      <c r="H80" s="178"/>
      <c r="I80" s="179">
        <f t="shared" si="1"/>
        <v>0</v>
      </c>
      <c r="J80" s="178"/>
      <c r="K80" s="179">
        <f t="shared" si="2"/>
        <v>0</v>
      </c>
      <c r="L80" s="179">
        <v>21</v>
      </c>
      <c r="M80" s="179">
        <f t="shared" si="3"/>
        <v>0</v>
      </c>
      <c r="N80" s="177">
        <v>0</v>
      </c>
      <c r="O80" s="177">
        <f t="shared" si="4"/>
        <v>0</v>
      </c>
      <c r="P80" s="177">
        <v>0</v>
      </c>
      <c r="Q80" s="177">
        <f t="shared" si="5"/>
        <v>0</v>
      </c>
      <c r="R80" s="179"/>
      <c r="S80" s="179" t="s">
        <v>286</v>
      </c>
      <c r="T80" s="180" t="s">
        <v>287</v>
      </c>
      <c r="U80" s="157">
        <v>0</v>
      </c>
      <c r="V80" s="157">
        <f t="shared" si="6"/>
        <v>0</v>
      </c>
      <c r="W80" s="157"/>
      <c r="X80" s="157" t="s">
        <v>402</v>
      </c>
      <c r="Y80" s="157" t="s">
        <v>289</v>
      </c>
      <c r="Z80" s="146"/>
      <c r="AA80" s="146"/>
      <c r="AB80" s="146"/>
      <c r="AC80" s="146"/>
      <c r="AD80" s="146"/>
      <c r="AE80" s="146"/>
      <c r="AF80" s="146"/>
      <c r="AG80" s="146" t="s">
        <v>1621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">
      <c r="A81" s="174">
        <v>48</v>
      </c>
      <c r="B81" s="175" t="s">
        <v>1648</v>
      </c>
      <c r="C81" s="183" t="s">
        <v>1649</v>
      </c>
      <c r="D81" s="176" t="s">
        <v>639</v>
      </c>
      <c r="E81" s="177">
        <v>1</v>
      </c>
      <c r="F81" s="178"/>
      <c r="G81" s="179">
        <f t="shared" si="0"/>
        <v>0</v>
      </c>
      <c r="H81" s="178"/>
      <c r="I81" s="179">
        <f t="shared" si="1"/>
        <v>0</v>
      </c>
      <c r="J81" s="178"/>
      <c r="K81" s="179">
        <f t="shared" si="2"/>
        <v>0</v>
      </c>
      <c r="L81" s="179">
        <v>21</v>
      </c>
      <c r="M81" s="179">
        <f t="shared" si="3"/>
        <v>0</v>
      </c>
      <c r="N81" s="177">
        <v>0</v>
      </c>
      <c r="O81" s="177">
        <f t="shared" si="4"/>
        <v>0</v>
      </c>
      <c r="P81" s="177">
        <v>0</v>
      </c>
      <c r="Q81" s="177">
        <f t="shared" si="5"/>
        <v>0</v>
      </c>
      <c r="R81" s="179"/>
      <c r="S81" s="179" t="s">
        <v>286</v>
      </c>
      <c r="T81" s="180" t="s">
        <v>287</v>
      </c>
      <c r="U81" s="157">
        <v>0</v>
      </c>
      <c r="V81" s="157">
        <f t="shared" si="6"/>
        <v>0</v>
      </c>
      <c r="W81" s="157"/>
      <c r="X81" s="157" t="s">
        <v>402</v>
      </c>
      <c r="Y81" s="157" t="s">
        <v>289</v>
      </c>
      <c r="Z81" s="146"/>
      <c r="AA81" s="146"/>
      <c r="AB81" s="146"/>
      <c r="AC81" s="146"/>
      <c r="AD81" s="146"/>
      <c r="AE81" s="146"/>
      <c r="AF81" s="146"/>
      <c r="AG81" s="146" t="s">
        <v>1621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1" x14ac:dyDescent="0.2">
      <c r="A82" s="174">
        <v>49</v>
      </c>
      <c r="B82" s="175" t="s">
        <v>1650</v>
      </c>
      <c r="C82" s="183" t="s">
        <v>1651</v>
      </c>
      <c r="D82" s="176" t="s">
        <v>639</v>
      </c>
      <c r="E82" s="177">
        <v>1</v>
      </c>
      <c r="F82" s="178"/>
      <c r="G82" s="179">
        <f t="shared" si="0"/>
        <v>0</v>
      </c>
      <c r="H82" s="178"/>
      <c r="I82" s="179">
        <f t="shared" si="1"/>
        <v>0</v>
      </c>
      <c r="J82" s="178"/>
      <c r="K82" s="179">
        <f t="shared" si="2"/>
        <v>0</v>
      </c>
      <c r="L82" s="179">
        <v>21</v>
      </c>
      <c r="M82" s="179">
        <f t="shared" si="3"/>
        <v>0</v>
      </c>
      <c r="N82" s="177">
        <v>0</v>
      </c>
      <c r="O82" s="177">
        <f t="shared" si="4"/>
        <v>0</v>
      </c>
      <c r="P82" s="177">
        <v>0</v>
      </c>
      <c r="Q82" s="177">
        <f t="shared" si="5"/>
        <v>0</v>
      </c>
      <c r="R82" s="179"/>
      <c r="S82" s="179" t="s">
        <v>286</v>
      </c>
      <c r="T82" s="180" t="s">
        <v>287</v>
      </c>
      <c r="U82" s="157">
        <v>0</v>
      </c>
      <c r="V82" s="157">
        <f t="shared" si="6"/>
        <v>0</v>
      </c>
      <c r="W82" s="157"/>
      <c r="X82" s="157" t="s">
        <v>402</v>
      </c>
      <c r="Y82" s="157" t="s">
        <v>289</v>
      </c>
      <c r="Z82" s="146"/>
      <c r="AA82" s="146"/>
      <c r="AB82" s="146"/>
      <c r="AC82" s="146"/>
      <c r="AD82" s="146"/>
      <c r="AE82" s="146"/>
      <c r="AF82" s="146"/>
      <c r="AG82" s="146" t="s">
        <v>1621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">
      <c r="A83" s="174">
        <v>50</v>
      </c>
      <c r="B83" s="175" t="s">
        <v>1652</v>
      </c>
      <c r="C83" s="183" t="s">
        <v>1653</v>
      </c>
      <c r="D83" s="176" t="s">
        <v>639</v>
      </c>
      <c r="E83" s="177">
        <v>2</v>
      </c>
      <c r="F83" s="178"/>
      <c r="G83" s="179">
        <f t="shared" si="0"/>
        <v>0</v>
      </c>
      <c r="H83" s="178"/>
      <c r="I83" s="179">
        <f t="shared" si="1"/>
        <v>0</v>
      </c>
      <c r="J83" s="178"/>
      <c r="K83" s="179">
        <f t="shared" si="2"/>
        <v>0</v>
      </c>
      <c r="L83" s="179">
        <v>21</v>
      </c>
      <c r="M83" s="179">
        <f t="shared" si="3"/>
        <v>0</v>
      </c>
      <c r="N83" s="177">
        <v>0</v>
      </c>
      <c r="O83" s="177">
        <f t="shared" si="4"/>
        <v>0</v>
      </c>
      <c r="P83" s="177">
        <v>0</v>
      </c>
      <c r="Q83" s="177">
        <f t="shared" si="5"/>
        <v>0</v>
      </c>
      <c r="R83" s="179"/>
      <c r="S83" s="179" t="s">
        <v>286</v>
      </c>
      <c r="T83" s="180" t="s">
        <v>287</v>
      </c>
      <c r="U83" s="157">
        <v>0</v>
      </c>
      <c r="V83" s="157">
        <f t="shared" si="6"/>
        <v>0</v>
      </c>
      <c r="W83" s="157"/>
      <c r="X83" s="157" t="s">
        <v>402</v>
      </c>
      <c r="Y83" s="157" t="s">
        <v>289</v>
      </c>
      <c r="Z83" s="146"/>
      <c r="AA83" s="146"/>
      <c r="AB83" s="146"/>
      <c r="AC83" s="146"/>
      <c r="AD83" s="146"/>
      <c r="AE83" s="146"/>
      <c r="AF83" s="146"/>
      <c r="AG83" s="146" t="s">
        <v>1621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">
      <c r="A84" s="174">
        <v>51</v>
      </c>
      <c r="B84" s="175" t="s">
        <v>1654</v>
      </c>
      <c r="C84" s="183" t="s">
        <v>1655</v>
      </c>
      <c r="D84" s="176" t="s">
        <v>639</v>
      </c>
      <c r="E84" s="177">
        <v>6</v>
      </c>
      <c r="F84" s="178"/>
      <c r="G84" s="179">
        <f t="shared" si="0"/>
        <v>0</v>
      </c>
      <c r="H84" s="178"/>
      <c r="I84" s="179">
        <f t="shared" si="1"/>
        <v>0</v>
      </c>
      <c r="J84" s="178"/>
      <c r="K84" s="179">
        <f t="shared" si="2"/>
        <v>0</v>
      </c>
      <c r="L84" s="179">
        <v>21</v>
      </c>
      <c r="M84" s="179">
        <f t="shared" si="3"/>
        <v>0</v>
      </c>
      <c r="N84" s="177">
        <v>0</v>
      </c>
      <c r="O84" s="177">
        <f t="shared" si="4"/>
        <v>0</v>
      </c>
      <c r="P84" s="177">
        <v>0</v>
      </c>
      <c r="Q84" s="177">
        <f t="shared" si="5"/>
        <v>0</v>
      </c>
      <c r="R84" s="179"/>
      <c r="S84" s="179" t="s">
        <v>286</v>
      </c>
      <c r="T84" s="180" t="s">
        <v>287</v>
      </c>
      <c r="U84" s="157">
        <v>0</v>
      </c>
      <c r="V84" s="157">
        <f t="shared" si="6"/>
        <v>0</v>
      </c>
      <c r="W84" s="157"/>
      <c r="X84" s="157" t="s">
        <v>402</v>
      </c>
      <c r="Y84" s="157" t="s">
        <v>289</v>
      </c>
      <c r="Z84" s="146"/>
      <c r="AA84" s="146"/>
      <c r="AB84" s="146"/>
      <c r="AC84" s="146"/>
      <c r="AD84" s="146"/>
      <c r="AE84" s="146"/>
      <c r="AF84" s="146"/>
      <c r="AG84" s="146" t="s">
        <v>403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1" x14ac:dyDescent="0.2">
      <c r="A85" s="174">
        <v>52</v>
      </c>
      <c r="B85" s="175" t="s">
        <v>1656</v>
      </c>
      <c r="C85" s="183" t="s">
        <v>1657</v>
      </c>
      <c r="D85" s="176" t="s">
        <v>639</v>
      </c>
      <c r="E85" s="177">
        <v>5</v>
      </c>
      <c r="F85" s="178"/>
      <c r="G85" s="179">
        <f t="shared" si="0"/>
        <v>0</v>
      </c>
      <c r="H85" s="178"/>
      <c r="I85" s="179">
        <f t="shared" si="1"/>
        <v>0</v>
      </c>
      <c r="J85" s="178"/>
      <c r="K85" s="179">
        <f t="shared" si="2"/>
        <v>0</v>
      </c>
      <c r="L85" s="179">
        <v>21</v>
      </c>
      <c r="M85" s="179">
        <f t="shared" si="3"/>
        <v>0</v>
      </c>
      <c r="N85" s="177">
        <v>0</v>
      </c>
      <c r="O85" s="177">
        <f t="shared" si="4"/>
        <v>0</v>
      </c>
      <c r="P85" s="177">
        <v>0</v>
      </c>
      <c r="Q85" s="177">
        <f t="shared" si="5"/>
        <v>0</v>
      </c>
      <c r="R85" s="179"/>
      <c r="S85" s="179" t="s">
        <v>286</v>
      </c>
      <c r="T85" s="180" t="s">
        <v>287</v>
      </c>
      <c r="U85" s="157">
        <v>0</v>
      </c>
      <c r="V85" s="157">
        <f t="shared" si="6"/>
        <v>0</v>
      </c>
      <c r="W85" s="157"/>
      <c r="X85" s="157" t="s">
        <v>402</v>
      </c>
      <c r="Y85" s="157" t="s">
        <v>289</v>
      </c>
      <c r="Z85" s="146"/>
      <c r="AA85" s="146"/>
      <c r="AB85" s="146"/>
      <c r="AC85" s="146"/>
      <c r="AD85" s="146"/>
      <c r="AE85" s="146"/>
      <c r="AF85" s="146"/>
      <c r="AG85" s="146" t="s">
        <v>1621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1" x14ac:dyDescent="0.2">
      <c r="A86" s="174">
        <v>53</v>
      </c>
      <c r="B86" s="175" t="s">
        <v>1658</v>
      </c>
      <c r="C86" s="183" t="s">
        <v>1659</v>
      </c>
      <c r="D86" s="176" t="s">
        <v>639</v>
      </c>
      <c r="E86" s="177">
        <v>2</v>
      </c>
      <c r="F86" s="178"/>
      <c r="G86" s="179">
        <f t="shared" si="0"/>
        <v>0</v>
      </c>
      <c r="H86" s="178"/>
      <c r="I86" s="179">
        <f t="shared" si="1"/>
        <v>0</v>
      </c>
      <c r="J86" s="178"/>
      <c r="K86" s="179">
        <f t="shared" si="2"/>
        <v>0</v>
      </c>
      <c r="L86" s="179">
        <v>21</v>
      </c>
      <c r="M86" s="179">
        <f t="shared" si="3"/>
        <v>0</v>
      </c>
      <c r="N86" s="177">
        <v>0</v>
      </c>
      <c r="O86" s="177">
        <f t="shared" si="4"/>
        <v>0</v>
      </c>
      <c r="P86" s="177">
        <v>0</v>
      </c>
      <c r="Q86" s="177">
        <f t="shared" si="5"/>
        <v>0</v>
      </c>
      <c r="R86" s="179"/>
      <c r="S86" s="179" t="s">
        <v>286</v>
      </c>
      <c r="T86" s="180" t="s">
        <v>287</v>
      </c>
      <c r="U86" s="157">
        <v>0</v>
      </c>
      <c r="V86" s="157">
        <f t="shared" si="6"/>
        <v>0</v>
      </c>
      <c r="W86" s="157"/>
      <c r="X86" s="157" t="s">
        <v>402</v>
      </c>
      <c r="Y86" s="157" t="s">
        <v>289</v>
      </c>
      <c r="Z86" s="146"/>
      <c r="AA86" s="146"/>
      <c r="AB86" s="146"/>
      <c r="AC86" s="146"/>
      <c r="AD86" s="146"/>
      <c r="AE86" s="146"/>
      <c r="AF86" s="146"/>
      <c r="AG86" s="146" t="s">
        <v>1621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1" x14ac:dyDescent="0.2">
      <c r="A87" s="174">
        <v>54</v>
      </c>
      <c r="B87" s="175" t="s">
        <v>1660</v>
      </c>
      <c r="C87" s="183" t="s">
        <v>1661</v>
      </c>
      <c r="D87" s="176" t="s">
        <v>423</v>
      </c>
      <c r="E87" s="177">
        <v>30</v>
      </c>
      <c r="F87" s="178"/>
      <c r="G87" s="179">
        <f t="shared" si="0"/>
        <v>0</v>
      </c>
      <c r="H87" s="178"/>
      <c r="I87" s="179">
        <f t="shared" si="1"/>
        <v>0</v>
      </c>
      <c r="J87" s="178"/>
      <c r="K87" s="179">
        <f t="shared" si="2"/>
        <v>0</v>
      </c>
      <c r="L87" s="179">
        <v>21</v>
      </c>
      <c r="M87" s="179">
        <f t="shared" si="3"/>
        <v>0</v>
      </c>
      <c r="N87" s="177">
        <v>2.0000000000000002E-5</v>
      </c>
      <c r="O87" s="177">
        <f t="shared" si="4"/>
        <v>0</v>
      </c>
      <c r="P87" s="177">
        <v>0</v>
      </c>
      <c r="Q87" s="177">
        <f t="shared" si="5"/>
        <v>0</v>
      </c>
      <c r="R87" s="179"/>
      <c r="S87" s="179" t="s">
        <v>286</v>
      </c>
      <c r="T87" s="180" t="s">
        <v>287</v>
      </c>
      <c r="U87" s="157">
        <v>0</v>
      </c>
      <c r="V87" s="157">
        <f t="shared" si="6"/>
        <v>0</v>
      </c>
      <c r="W87" s="157"/>
      <c r="X87" s="157" t="s">
        <v>402</v>
      </c>
      <c r="Y87" s="157" t="s">
        <v>289</v>
      </c>
      <c r="Z87" s="146"/>
      <c r="AA87" s="146"/>
      <c r="AB87" s="146"/>
      <c r="AC87" s="146"/>
      <c r="AD87" s="146"/>
      <c r="AE87" s="146"/>
      <c r="AF87" s="146"/>
      <c r="AG87" s="146" t="s">
        <v>1621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1" x14ac:dyDescent="0.2">
      <c r="A88" s="167">
        <v>55</v>
      </c>
      <c r="B88" s="168" t="s">
        <v>1662</v>
      </c>
      <c r="C88" s="184" t="s">
        <v>1663</v>
      </c>
      <c r="D88" s="169" t="s">
        <v>639</v>
      </c>
      <c r="E88" s="170">
        <v>1</v>
      </c>
      <c r="F88" s="171"/>
      <c r="G88" s="172">
        <f t="shared" si="0"/>
        <v>0</v>
      </c>
      <c r="H88" s="171"/>
      <c r="I88" s="172">
        <f t="shared" si="1"/>
        <v>0</v>
      </c>
      <c r="J88" s="171"/>
      <c r="K88" s="172">
        <f t="shared" si="2"/>
        <v>0</v>
      </c>
      <c r="L88" s="172">
        <v>21</v>
      </c>
      <c r="M88" s="172">
        <f t="shared" si="3"/>
        <v>0</v>
      </c>
      <c r="N88" s="170">
        <v>0</v>
      </c>
      <c r="O88" s="170">
        <f t="shared" si="4"/>
        <v>0</v>
      </c>
      <c r="P88" s="170">
        <v>0</v>
      </c>
      <c r="Q88" s="170">
        <f t="shared" si="5"/>
        <v>0</v>
      </c>
      <c r="R88" s="172"/>
      <c r="S88" s="172" t="s">
        <v>286</v>
      </c>
      <c r="T88" s="173" t="s">
        <v>287</v>
      </c>
      <c r="U88" s="157">
        <v>0</v>
      </c>
      <c r="V88" s="157">
        <f t="shared" si="6"/>
        <v>0</v>
      </c>
      <c r="W88" s="157"/>
      <c r="X88" s="157" t="s">
        <v>402</v>
      </c>
      <c r="Y88" s="157" t="s">
        <v>289</v>
      </c>
      <c r="Z88" s="146"/>
      <c r="AA88" s="146"/>
      <c r="AB88" s="146"/>
      <c r="AC88" s="146"/>
      <c r="AD88" s="146"/>
      <c r="AE88" s="146"/>
      <c r="AF88" s="146"/>
      <c r="AG88" s="146" t="s">
        <v>1621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x14ac:dyDescent="0.2">
      <c r="A89" s="3"/>
      <c r="B89" s="4"/>
      <c r="C89" s="185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AE89">
        <v>12</v>
      </c>
      <c r="AF89">
        <v>21</v>
      </c>
      <c r="AG89" t="s">
        <v>267</v>
      </c>
    </row>
    <row r="90" spans="1:60" x14ac:dyDescent="0.2">
      <c r="A90" s="149"/>
      <c r="B90" s="150" t="s">
        <v>31</v>
      </c>
      <c r="C90" s="186"/>
      <c r="D90" s="151"/>
      <c r="E90" s="152"/>
      <c r="F90" s="152"/>
      <c r="G90" s="166">
        <f>G8+G15+G62+G64+G66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AE90">
        <f>SUMIF(L7:L88,AE89,G7:G88)</f>
        <v>0</v>
      </c>
      <c r="AF90">
        <f>SUMIF(L7:L88,AF89,G7:G88)</f>
        <v>0</v>
      </c>
      <c r="AG90" t="s">
        <v>343</v>
      </c>
    </row>
    <row r="91" spans="1:60" x14ac:dyDescent="0.2">
      <c r="A91" s="3"/>
      <c r="B91" s="4"/>
      <c r="C91" s="185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60" x14ac:dyDescent="0.2">
      <c r="A92" s="3"/>
      <c r="B92" s="4"/>
      <c r="C92" s="185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60" x14ac:dyDescent="0.2">
      <c r="A93" s="735" t="s">
        <v>344</v>
      </c>
      <c r="B93" s="735"/>
      <c r="C93" s="736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">
      <c r="A94" s="737"/>
      <c r="B94" s="738"/>
      <c r="C94" s="739"/>
      <c r="D94" s="738"/>
      <c r="E94" s="738"/>
      <c r="F94" s="738"/>
      <c r="G94" s="740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G94" t="s">
        <v>345</v>
      </c>
    </row>
    <row r="95" spans="1:60" x14ac:dyDescent="0.2">
      <c r="A95" s="741"/>
      <c r="B95" s="742"/>
      <c r="C95" s="743"/>
      <c r="D95" s="742"/>
      <c r="E95" s="742"/>
      <c r="F95" s="742"/>
      <c r="G95" s="744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 x14ac:dyDescent="0.2">
      <c r="A96" s="741"/>
      <c r="B96" s="742"/>
      <c r="C96" s="743"/>
      <c r="D96" s="742"/>
      <c r="E96" s="742"/>
      <c r="F96" s="742"/>
      <c r="G96" s="744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 x14ac:dyDescent="0.2">
      <c r="A97" s="741"/>
      <c r="B97" s="742"/>
      <c r="C97" s="743"/>
      <c r="D97" s="742"/>
      <c r="E97" s="742"/>
      <c r="F97" s="742"/>
      <c r="G97" s="744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">
      <c r="A98" s="745"/>
      <c r="B98" s="746"/>
      <c r="C98" s="747"/>
      <c r="D98" s="746"/>
      <c r="E98" s="746"/>
      <c r="F98" s="746"/>
      <c r="G98" s="748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">
      <c r="A99" s="3"/>
      <c r="B99" s="4"/>
      <c r="C99" s="185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">
      <c r="C100" s="187"/>
      <c r="D100" s="10"/>
      <c r="AG100" t="s">
        <v>347</v>
      </c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00ewb0DPW6nCyaaI2srQ14NLH5xxcKaxLxzol4ri/XPt+um7vCr02dOXB8dEbVI+OUH3dIpX1Aj4C+rd/6SLA==" saltValue="fm7YQ149SR/czdduu0pLag==" spinCount="100000" sheet="1" formatRows="0"/>
  <mergeCells count="27">
    <mergeCell ref="A1:G1"/>
    <mergeCell ref="C2:G2"/>
    <mergeCell ref="C3:G3"/>
    <mergeCell ref="C4:G4"/>
    <mergeCell ref="A93:C93"/>
    <mergeCell ref="C51:G51"/>
    <mergeCell ref="C23:G23"/>
    <mergeCell ref="C27:G27"/>
    <mergeCell ref="C29:G29"/>
    <mergeCell ref="C32:G32"/>
    <mergeCell ref="C34:G34"/>
    <mergeCell ref="C36:G36"/>
    <mergeCell ref="C38:G38"/>
    <mergeCell ref="C40:G40"/>
    <mergeCell ref="C43:G43"/>
    <mergeCell ref="C45:G45"/>
    <mergeCell ref="A94:G98"/>
    <mergeCell ref="C10:G10"/>
    <mergeCell ref="C12:G12"/>
    <mergeCell ref="C14:G14"/>
    <mergeCell ref="C21:G21"/>
    <mergeCell ref="C49:G49"/>
    <mergeCell ref="C53:G53"/>
    <mergeCell ref="C55:G55"/>
    <mergeCell ref="C57:G57"/>
    <mergeCell ref="C59:G59"/>
    <mergeCell ref="C61:G61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93</v>
      </c>
      <c r="C3" s="754" t="s">
        <v>94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105</v>
      </c>
      <c r="C4" s="757" t="s">
        <v>106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245</v>
      </c>
      <c r="C8" s="182" t="s">
        <v>246</v>
      </c>
      <c r="D8" s="162"/>
      <c r="E8" s="163"/>
      <c r="F8" s="164"/>
      <c r="G8" s="164">
        <f>SUMIF(AG9:AG31,"&lt;&gt;NOR",G9:G31)</f>
        <v>0</v>
      </c>
      <c r="H8" s="164"/>
      <c r="I8" s="164">
        <f>SUM(I9:I31)</f>
        <v>0</v>
      </c>
      <c r="J8" s="164"/>
      <c r="K8" s="164">
        <f>SUM(K9:K31)</f>
        <v>0</v>
      </c>
      <c r="L8" s="164"/>
      <c r="M8" s="164">
        <f>SUM(M9:M31)</f>
        <v>0</v>
      </c>
      <c r="N8" s="163"/>
      <c r="O8" s="163">
        <f>SUM(O9:O31)</f>
        <v>0</v>
      </c>
      <c r="P8" s="163"/>
      <c r="Q8" s="163">
        <f>SUM(Q9:Q31)</f>
        <v>0</v>
      </c>
      <c r="R8" s="164"/>
      <c r="S8" s="164"/>
      <c r="T8" s="165"/>
      <c r="U8" s="159"/>
      <c r="V8" s="159">
        <f>SUM(V9:V31)</f>
        <v>0</v>
      </c>
      <c r="W8" s="159"/>
      <c r="X8" s="159"/>
      <c r="Y8" s="159"/>
      <c r="AG8" t="s">
        <v>282</v>
      </c>
    </row>
    <row r="9" spans="1:60" ht="22.5" outlineLevel="1" x14ac:dyDescent="0.2">
      <c r="A9" s="174">
        <v>1</v>
      </c>
      <c r="B9" s="175" t="s">
        <v>1664</v>
      </c>
      <c r="C9" s="183" t="s">
        <v>1665</v>
      </c>
      <c r="D9" s="176" t="s">
        <v>639</v>
      </c>
      <c r="E9" s="177">
        <v>1</v>
      </c>
      <c r="F9" s="178"/>
      <c r="G9" s="179">
        <f t="shared" ref="G9:G16" si="0">ROUND(E9*F9,2)</f>
        <v>0</v>
      </c>
      <c r="H9" s="178"/>
      <c r="I9" s="179">
        <f t="shared" ref="I9:I16" si="1">ROUND(E9*H9,2)</f>
        <v>0</v>
      </c>
      <c r="J9" s="178"/>
      <c r="K9" s="179">
        <f t="shared" ref="K9:K16" si="2">ROUND(E9*J9,2)</f>
        <v>0</v>
      </c>
      <c r="L9" s="179">
        <v>21</v>
      </c>
      <c r="M9" s="179">
        <f t="shared" ref="M9:M16" si="3">G9*(1+L9/100)</f>
        <v>0</v>
      </c>
      <c r="N9" s="177">
        <v>0</v>
      </c>
      <c r="O9" s="177">
        <f t="shared" ref="O9:O16" si="4">ROUND(E9*N9,2)</f>
        <v>0</v>
      </c>
      <c r="P9" s="177">
        <v>0</v>
      </c>
      <c r="Q9" s="177">
        <f t="shared" ref="Q9:Q16" si="5">ROUND(E9*P9,2)</f>
        <v>0</v>
      </c>
      <c r="R9" s="179"/>
      <c r="S9" s="179" t="s">
        <v>286</v>
      </c>
      <c r="T9" s="180" t="s">
        <v>287</v>
      </c>
      <c r="U9" s="157">
        <v>0</v>
      </c>
      <c r="V9" s="157">
        <f t="shared" ref="V9:V16" si="6">ROUND(E9*U9,2)</f>
        <v>0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1485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22.5" outlineLevel="1" x14ac:dyDescent="0.2">
      <c r="A10" s="174">
        <v>2</v>
      </c>
      <c r="B10" s="175" t="s">
        <v>1666</v>
      </c>
      <c r="C10" s="183" t="s">
        <v>1667</v>
      </c>
      <c r="D10" s="176" t="s">
        <v>639</v>
      </c>
      <c r="E10" s="177">
        <v>3</v>
      </c>
      <c r="F10" s="178"/>
      <c r="G10" s="179">
        <f t="shared" si="0"/>
        <v>0</v>
      </c>
      <c r="H10" s="178"/>
      <c r="I10" s="179">
        <f t="shared" si="1"/>
        <v>0</v>
      </c>
      <c r="J10" s="178"/>
      <c r="K10" s="179">
        <f t="shared" si="2"/>
        <v>0</v>
      </c>
      <c r="L10" s="179">
        <v>21</v>
      </c>
      <c r="M10" s="179">
        <f t="shared" si="3"/>
        <v>0</v>
      </c>
      <c r="N10" s="177">
        <v>0</v>
      </c>
      <c r="O10" s="177">
        <f t="shared" si="4"/>
        <v>0</v>
      </c>
      <c r="P10" s="177">
        <v>0</v>
      </c>
      <c r="Q10" s="177">
        <f t="shared" si="5"/>
        <v>0</v>
      </c>
      <c r="R10" s="179"/>
      <c r="S10" s="179" t="s">
        <v>286</v>
      </c>
      <c r="T10" s="180" t="s">
        <v>287</v>
      </c>
      <c r="U10" s="157">
        <v>0</v>
      </c>
      <c r="V10" s="157">
        <f t="shared" si="6"/>
        <v>0</v>
      </c>
      <c r="W10" s="157"/>
      <c r="X10" s="157" t="s">
        <v>288</v>
      </c>
      <c r="Y10" s="157" t="s">
        <v>289</v>
      </c>
      <c r="Z10" s="146"/>
      <c r="AA10" s="146"/>
      <c r="AB10" s="146"/>
      <c r="AC10" s="146"/>
      <c r="AD10" s="146"/>
      <c r="AE10" s="146"/>
      <c r="AF10" s="146"/>
      <c r="AG10" s="146" t="s">
        <v>1485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4">
        <v>3</v>
      </c>
      <c r="B11" s="175" t="s">
        <v>1668</v>
      </c>
      <c r="C11" s="183" t="s">
        <v>1669</v>
      </c>
      <c r="D11" s="176" t="s">
        <v>639</v>
      </c>
      <c r="E11" s="177">
        <v>1</v>
      </c>
      <c r="F11" s="178"/>
      <c r="G11" s="179">
        <f t="shared" si="0"/>
        <v>0</v>
      </c>
      <c r="H11" s="178"/>
      <c r="I11" s="179">
        <f t="shared" si="1"/>
        <v>0</v>
      </c>
      <c r="J11" s="178"/>
      <c r="K11" s="179">
        <f t="shared" si="2"/>
        <v>0</v>
      </c>
      <c r="L11" s="179">
        <v>21</v>
      </c>
      <c r="M11" s="179">
        <f t="shared" si="3"/>
        <v>0</v>
      </c>
      <c r="N11" s="177">
        <v>0</v>
      </c>
      <c r="O11" s="177">
        <f t="shared" si="4"/>
        <v>0</v>
      </c>
      <c r="P11" s="177">
        <v>0</v>
      </c>
      <c r="Q11" s="177">
        <f t="shared" si="5"/>
        <v>0</v>
      </c>
      <c r="R11" s="179"/>
      <c r="S11" s="179" t="s">
        <v>286</v>
      </c>
      <c r="T11" s="180" t="s">
        <v>287</v>
      </c>
      <c r="U11" s="157">
        <v>0</v>
      </c>
      <c r="V11" s="157">
        <f t="shared" si="6"/>
        <v>0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1485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22.5" outlineLevel="1" x14ac:dyDescent="0.2">
      <c r="A12" s="174">
        <v>4</v>
      </c>
      <c r="B12" s="175" t="s">
        <v>1670</v>
      </c>
      <c r="C12" s="183" t="s">
        <v>1671</v>
      </c>
      <c r="D12" s="176" t="s">
        <v>639</v>
      </c>
      <c r="E12" s="177">
        <v>2</v>
      </c>
      <c r="F12" s="178"/>
      <c r="G12" s="179">
        <f t="shared" si="0"/>
        <v>0</v>
      </c>
      <c r="H12" s="178"/>
      <c r="I12" s="179">
        <f t="shared" si="1"/>
        <v>0</v>
      </c>
      <c r="J12" s="178"/>
      <c r="K12" s="179">
        <f t="shared" si="2"/>
        <v>0</v>
      </c>
      <c r="L12" s="179">
        <v>21</v>
      </c>
      <c r="M12" s="179">
        <f t="shared" si="3"/>
        <v>0</v>
      </c>
      <c r="N12" s="177">
        <v>0</v>
      </c>
      <c r="O12" s="177">
        <f t="shared" si="4"/>
        <v>0</v>
      </c>
      <c r="P12" s="177">
        <v>0</v>
      </c>
      <c r="Q12" s="177">
        <f t="shared" si="5"/>
        <v>0</v>
      </c>
      <c r="R12" s="179"/>
      <c r="S12" s="179" t="s">
        <v>286</v>
      </c>
      <c r="T12" s="180" t="s">
        <v>287</v>
      </c>
      <c r="U12" s="157">
        <v>0</v>
      </c>
      <c r="V12" s="157">
        <f t="shared" si="6"/>
        <v>0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1485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4">
        <v>5</v>
      </c>
      <c r="B13" s="175" t="s">
        <v>1672</v>
      </c>
      <c r="C13" s="183" t="s">
        <v>1673</v>
      </c>
      <c r="D13" s="176" t="s">
        <v>639</v>
      </c>
      <c r="E13" s="177">
        <v>2</v>
      </c>
      <c r="F13" s="178"/>
      <c r="G13" s="179">
        <f t="shared" si="0"/>
        <v>0</v>
      </c>
      <c r="H13" s="178"/>
      <c r="I13" s="179">
        <f t="shared" si="1"/>
        <v>0</v>
      </c>
      <c r="J13" s="178"/>
      <c r="K13" s="179">
        <f t="shared" si="2"/>
        <v>0</v>
      </c>
      <c r="L13" s="179">
        <v>21</v>
      </c>
      <c r="M13" s="179">
        <f t="shared" si="3"/>
        <v>0</v>
      </c>
      <c r="N13" s="177">
        <v>0</v>
      </c>
      <c r="O13" s="177">
        <f t="shared" si="4"/>
        <v>0</v>
      </c>
      <c r="P13" s="177">
        <v>0</v>
      </c>
      <c r="Q13" s="177">
        <f t="shared" si="5"/>
        <v>0</v>
      </c>
      <c r="R13" s="179"/>
      <c r="S13" s="179" t="s">
        <v>286</v>
      </c>
      <c r="T13" s="180" t="s">
        <v>287</v>
      </c>
      <c r="U13" s="157">
        <v>0</v>
      </c>
      <c r="V13" s="157">
        <f t="shared" si="6"/>
        <v>0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1485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2.5" outlineLevel="1" x14ac:dyDescent="0.2">
      <c r="A14" s="174">
        <v>6</v>
      </c>
      <c r="B14" s="175" t="s">
        <v>1674</v>
      </c>
      <c r="C14" s="183" t="s">
        <v>1675</v>
      </c>
      <c r="D14" s="176" t="s">
        <v>639</v>
      </c>
      <c r="E14" s="177">
        <v>4</v>
      </c>
      <c r="F14" s="178"/>
      <c r="G14" s="179">
        <f t="shared" si="0"/>
        <v>0</v>
      </c>
      <c r="H14" s="178"/>
      <c r="I14" s="179">
        <f t="shared" si="1"/>
        <v>0</v>
      </c>
      <c r="J14" s="178"/>
      <c r="K14" s="179">
        <f t="shared" si="2"/>
        <v>0</v>
      </c>
      <c r="L14" s="179">
        <v>21</v>
      </c>
      <c r="M14" s="179">
        <f t="shared" si="3"/>
        <v>0</v>
      </c>
      <c r="N14" s="177">
        <v>0</v>
      </c>
      <c r="O14" s="177">
        <f t="shared" si="4"/>
        <v>0</v>
      </c>
      <c r="P14" s="177">
        <v>0</v>
      </c>
      <c r="Q14" s="177">
        <f t="shared" si="5"/>
        <v>0</v>
      </c>
      <c r="R14" s="179"/>
      <c r="S14" s="179" t="s">
        <v>286</v>
      </c>
      <c r="T14" s="180" t="s">
        <v>287</v>
      </c>
      <c r="U14" s="157">
        <v>0</v>
      </c>
      <c r="V14" s="157">
        <f t="shared" si="6"/>
        <v>0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1485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74">
        <v>7</v>
      </c>
      <c r="B15" s="175" t="s">
        <v>1676</v>
      </c>
      <c r="C15" s="183" t="s">
        <v>1677</v>
      </c>
      <c r="D15" s="176" t="s">
        <v>639</v>
      </c>
      <c r="E15" s="177">
        <v>4</v>
      </c>
      <c r="F15" s="178"/>
      <c r="G15" s="179">
        <f t="shared" si="0"/>
        <v>0</v>
      </c>
      <c r="H15" s="178"/>
      <c r="I15" s="179">
        <f t="shared" si="1"/>
        <v>0</v>
      </c>
      <c r="J15" s="178"/>
      <c r="K15" s="179">
        <f t="shared" si="2"/>
        <v>0</v>
      </c>
      <c r="L15" s="179">
        <v>21</v>
      </c>
      <c r="M15" s="179">
        <f t="shared" si="3"/>
        <v>0</v>
      </c>
      <c r="N15" s="177">
        <v>0</v>
      </c>
      <c r="O15" s="177">
        <f t="shared" si="4"/>
        <v>0</v>
      </c>
      <c r="P15" s="177">
        <v>0</v>
      </c>
      <c r="Q15" s="177">
        <f t="shared" si="5"/>
        <v>0</v>
      </c>
      <c r="R15" s="179"/>
      <c r="S15" s="179" t="s">
        <v>286</v>
      </c>
      <c r="T15" s="180" t="s">
        <v>287</v>
      </c>
      <c r="U15" s="157">
        <v>0</v>
      </c>
      <c r="V15" s="157">
        <f t="shared" si="6"/>
        <v>0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1485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2.5" outlineLevel="1" x14ac:dyDescent="0.2">
      <c r="A16" s="167">
        <v>8</v>
      </c>
      <c r="B16" s="168" t="s">
        <v>1678</v>
      </c>
      <c r="C16" s="184" t="s">
        <v>1679</v>
      </c>
      <c r="D16" s="169" t="s">
        <v>1680</v>
      </c>
      <c r="E16" s="170">
        <v>1</v>
      </c>
      <c r="F16" s="171"/>
      <c r="G16" s="172">
        <f t="shared" si="0"/>
        <v>0</v>
      </c>
      <c r="H16" s="171"/>
      <c r="I16" s="172">
        <f t="shared" si="1"/>
        <v>0</v>
      </c>
      <c r="J16" s="171"/>
      <c r="K16" s="172">
        <f t="shared" si="2"/>
        <v>0</v>
      </c>
      <c r="L16" s="172">
        <v>21</v>
      </c>
      <c r="M16" s="172">
        <f t="shared" si="3"/>
        <v>0</v>
      </c>
      <c r="N16" s="170">
        <v>0</v>
      </c>
      <c r="O16" s="170">
        <f t="shared" si="4"/>
        <v>0</v>
      </c>
      <c r="P16" s="170">
        <v>0</v>
      </c>
      <c r="Q16" s="170">
        <f t="shared" si="5"/>
        <v>0</v>
      </c>
      <c r="R16" s="172"/>
      <c r="S16" s="172" t="s">
        <v>286</v>
      </c>
      <c r="T16" s="173" t="s">
        <v>287</v>
      </c>
      <c r="U16" s="157">
        <v>0</v>
      </c>
      <c r="V16" s="157">
        <f t="shared" si="6"/>
        <v>0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1485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749" t="s">
        <v>1681</v>
      </c>
      <c r="D17" s="750"/>
      <c r="E17" s="750"/>
      <c r="F17" s="750"/>
      <c r="G17" s="750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298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3" x14ac:dyDescent="0.2">
      <c r="A18" s="153"/>
      <c r="B18" s="154"/>
      <c r="C18" s="751" t="s">
        <v>1682</v>
      </c>
      <c r="D18" s="752"/>
      <c r="E18" s="752"/>
      <c r="F18" s="752"/>
      <c r="G18" s="752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298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ht="22.5" outlineLevel="3" x14ac:dyDescent="0.2">
      <c r="A19" s="153"/>
      <c r="B19" s="154"/>
      <c r="C19" s="751" t="s">
        <v>1683</v>
      </c>
      <c r="D19" s="752"/>
      <c r="E19" s="752"/>
      <c r="F19" s="752"/>
      <c r="G19" s="752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298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81" t="str">
        <f>C19</f>
        <v>Kruhové vzduchotechnické potrubí ze spirálově vinutých trub a tvarových kusů opatřených dvoubřitým těsněním z gumy,</v>
      </c>
      <c r="BB19" s="146"/>
      <c r="BC19" s="146"/>
      <c r="BD19" s="146"/>
      <c r="BE19" s="146"/>
      <c r="BF19" s="146"/>
      <c r="BG19" s="146"/>
      <c r="BH19" s="146"/>
    </row>
    <row r="20" spans="1:60" outlineLevel="3" x14ac:dyDescent="0.2">
      <c r="A20" s="153"/>
      <c r="B20" s="154"/>
      <c r="C20" s="751" t="s">
        <v>1684</v>
      </c>
      <c r="D20" s="752"/>
      <c r="E20" s="752"/>
      <c r="F20" s="752"/>
      <c r="G20" s="752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298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74">
        <v>9</v>
      </c>
      <c r="B21" s="175" t="s">
        <v>1685</v>
      </c>
      <c r="C21" s="183" t="s">
        <v>1686</v>
      </c>
      <c r="D21" s="176" t="s">
        <v>1687</v>
      </c>
      <c r="E21" s="177">
        <v>6</v>
      </c>
      <c r="F21" s="178"/>
      <c r="G21" s="179">
        <f t="shared" ref="G21:G31" si="7">ROUND(E21*F21,2)</f>
        <v>0</v>
      </c>
      <c r="H21" s="178"/>
      <c r="I21" s="179">
        <f t="shared" ref="I21:I31" si="8">ROUND(E21*H21,2)</f>
        <v>0</v>
      </c>
      <c r="J21" s="178"/>
      <c r="K21" s="179">
        <f t="shared" ref="K21:K31" si="9">ROUND(E21*J21,2)</f>
        <v>0</v>
      </c>
      <c r="L21" s="179">
        <v>21</v>
      </c>
      <c r="M21" s="179">
        <f t="shared" ref="M21:M31" si="10">G21*(1+L21/100)</f>
        <v>0</v>
      </c>
      <c r="N21" s="177">
        <v>0</v>
      </c>
      <c r="O21" s="177">
        <f t="shared" ref="O21:O31" si="11">ROUND(E21*N21,2)</f>
        <v>0</v>
      </c>
      <c r="P21" s="177">
        <v>0</v>
      </c>
      <c r="Q21" s="177">
        <f t="shared" ref="Q21:Q31" si="12">ROUND(E21*P21,2)</f>
        <v>0</v>
      </c>
      <c r="R21" s="179"/>
      <c r="S21" s="179" t="s">
        <v>286</v>
      </c>
      <c r="T21" s="180" t="s">
        <v>287</v>
      </c>
      <c r="U21" s="157">
        <v>0</v>
      </c>
      <c r="V21" s="157">
        <f t="shared" ref="V21:V31" si="13">ROUND(E21*U21,2)</f>
        <v>0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1485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74">
        <v>10</v>
      </c>
      <c r="B22" s="175" t="s">
        <v>1688</v>
      </c>
      <c r="C22" s="183" t="s">
        <v>1689</v>
      </c>
      <c r="D22" s="176" t="s">
        <v>1687</v>
      </c>
      <c r="E22" s="177">
        <v>6</v>
      </c>
      <c r="F22" s="178"/>
      <c r="G22" s="179">
        <f t="shared" si="7"/>
        <v>0</v>
      </c>
      <c r="H22" s="178"/>
      <c r="I22" s="179">
        <f t="shared" si="8"/>
        <v>0</v>
      </c>
      <c r="J22" s="178"/>
      <c r="K22" s="179">
        <f t="shared" si="9"/>
        <v>0</v>
      </c>
      <c r="L22" s="179">
        <v>21</v>
      </c>
      <c r="M22" s="179">
        <f t="shared" si="10"/>
        <v>0</v>
      </c>
      <c r="N22" s="177">
        <v>0</v>
      </c>
      <c r="O22" s="177">
        <f t="shared" si="11"/>
        <v>0</v>
      </c>
      <c r="P22" s="177">
        <v>0</v>
      </c>
      <c r="Q22" s="177">
        <f t="shared" si="12"/>
        <v>0</v>
      </c>
      <c r="R22" s="179"/>
      <c r="S22" s="179" t="s">
        <v>286</v>
      </c>
      <c r="T22" s="180" t="s">
        <v>287</v>
      </c>
      <c r="U22" s="157">
        <v>0</v>
      </c>
      <c r="V22" s="157">
        <f t="shared" si="13"/>
        <v>0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1485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4">
        <v>11</v>
      </c>
      <c r="B23" s="175" t="s">
        <v>1690</v>
      </c>
      <c r="C23" s="183" t="s">
        <v>1691</v>
      </c>
      <c r="D23" s="176" t="s">
        <v>1687</v>
      </c>
      <c r="E23" s="177">
        <v>3</v>
      </c>
      <c r="F23" s="178"/>
      <c r="G23" s="179">
        <f t="shared" si="7"/>
        <v>0</v>
      </c>
      <c r="H23" s="178"/>
      <c r="I23" s="179">
        <f t="shared" si="8"/>
        <v>0</v>
      </c>
      <c r="J23" s="178"/>
      <c r="K23" s="179">
        <f t="shared" si="9"/>
        <v>0</v>
      </c>
      <c r="L23" s="179">
        <v>21</v>
      </c>
      <c r="M23" s="179">
        <f t="shared" si="10"/>
        <v>0</v>
      </c>
      <c r="N23" s="177">
        <v>0</v>
      </c>
      <c r="O23" s="177">
        <f t="shared" si="11"/>
        <v>0</v>
      </c>
      <c r="P23" s="177">
        <v>0</v>
      </c>
      <c r="Q23" s="177">
        <f t="shared" si="12"/>
        <v>0</v>
      </c>
      <c r="R23" s="179"/>
      <c r="S23" s="179" t="s">
        <v>286</v>
      </c>
      <c r="T23" s="180" t="s">
        <v>287</v>
      </c>
      <c r="U23" s="157">
        <v>0</v>
      </c>
      <c r="V23" s="157">
        <f t="shared" si="13"/>
        <v>0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1485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74">
        <v>12</v>
      </c>
      <c r="B24" s="175" t="s">
        <v>1692</v>
      </c>
      <c r="C24" s="183" t="s">
        <v>1693</v>
      </c>
      <c r="D24" s="176" t="s">
        <v>1680</v>
      </c>
      <c r="E24" s="177">
        <v>1</v>
      </c>
      <c r="F24" s="178"/>
      <c r="G24" s="179">
        <f t="shared" si="7"/>
        <v>0</v>
      </c>
      <c r="H24" s="178"/>
      <c r="I24" s="179">
        <f t="shared" si="8"/>
        <v>0</v>
      </c>
      <c r="J24" s="178"/>
      <c r="K24" s="179">
        <f t="shared" si="9"/>
        <v>0</v>
      </c>
      <c r="L24" s="179">
        <v>21</v>
      </c>
      <c r="M24" s="179">
        <f t="shared" si="10"/>
        <v>0</v>
      </c>
      <c r="N24" s="177">
        <v>0</v>
      </c>
      <c r="O24" s="177">
        <f t="shared" si="11"/>
        <v>0</v>
      </c>
      <c r="P24" s="177">
        <v>0</v>
      </c>
      <c r="Q24" s="177">
        <f t="shared" si="12"/>
        <v>0</v>
      </c>
      <c r="R24" s="179"/>
      <c r="S24" s="179" t="s">
        <v>286</v>
      </c>
      <c r="T24" s="180" t="s">
        <v>287</v>
      </c>
      <c r="U24" s="157">
        <v>0</v>
      </c>
      <c r="V24" s="157">
        <f t="shared" si="13"/>
        <v>0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1485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4">
        <v>13</v>
      </c>
      <c r="B25" s="175" t="s">
        <v>1694</v>
      </c>
      <c r="C25" s="183" t="s">
        <v>1695</v>
      </c>
      <c r="D25" s="176" t="s">
        <v>1680</v>
      </c>
      <c r="E25" s="177">
        <v>1</v>
      </c>
      <c r="F25" s="178"/>
      <c r="G25" s="179">
        <f t="shared" si="7"/>
        <v>0</v>
      </c>
      <c r="H25" s="178"/>
      <c r="I25" s="179">
        <f t="shared" si="8"/>
        <v>0</v>
      </c>
      <c r="J25" s="178"/>
      <c r="K25" s="179">
        <f t="shared" si="9"/>
        <v>0</v>
      </c>
      <c r="L25" s="179">
        <v>21</v>
      </c>
      <c r="M25" s="179">
        <f t="shared" si="10"/>
        <v>0</v>
      </c>
      <c r="N25" s="177">
        <v>0</v>
      </c>
      <c r="O25" s="177">
        <f t="shared" si="11"/>
        <v>0</v>
      </c>
      <c r="P25" s="177">
        <v>0</v>
      </c>
      <c r="Q25" s="177">
        <f t="shared" si="12"/>
        <v>0</v>
      </c>
      <c r="R25" s="179"/>
      <c r="S25" s="179" t="s">
        <v>286</v>
      </c>
      <c r="T25" s="180" t="s">
        <v>287</v>
      </c>
      <c r="U25" s="157">
        <v>0</v>
      </c>
      <c r="V25" s="157">
        <f t="shared" si="13"/>
        <v>0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1485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22.5" outlineLevel="1" x14ac:dyDescent="0.2">
      <c r="A26" s="174">
        <v>14</v>
      </c>
      <c r="B26" s="175" t="s">
        <v>1696</v>
      </c>
      <c r="C26" s="183" t="s">
        <v>1697</v>
      </c>
      <c r="D26" s="176" t="s">
        <v>1344</v>
      </c>
      <c r="E26" s="177">
        <v>1</v>
      </c>
      <c r="F26" s="178"/>
      <c r="G26" s="179">
        <f t="shared" si="7"/>
        <v>0</v>
      </c>
      <c r="H26" s="178"/>
      <c r="I26" s="179">
        <f t="shared" si="8"/>
        <v>0</v>
      </c>
      <c r="J26" s="178"/>
      <c r="K26" s="179">
        <f t="shared" si="9"/>
        <v>0</v>
      </c>
      <c r="L26" s="179">
        <v>21</v>
      </c>
      <c r="M26" s="179">
        <f t="shared" si="10"/>
        <v>0</v>
      </c>
      <c r="N26" s="177">
        <v>0</v>
      </c>
      <c r="O26" s="177">
        <f t="shared" si="11"/>
        <v>0</v>
      </c>
      <c r="P26" s="177">
        <v>0</v>
      </c>
      <c r="Q26" s="177">
        <f t="shared" si="12"/>
        <v>0</v>
      </c>
      <c r="R26" s="179"/>
      <c r="S26" s="179" t="s">
        <v>286</v>
      </c>
      <c r="T26" s="180" t="s">
        <v>287</v>
      </c>
      <c r="U26" s="157">
        <v>0</v>
      </c>
      <c r="V26" s="157">
        <f t="shared" si="13"/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74">
        <v>15</v>
      </c>
      <c r="B27" s="175" t="s">
        <v>1698</v>
      </c>
      <c r="C27" s="183" t="s">
        <v>1699</v>
      </c>
      <c r="D27" s="176" t="s">
        <v>1344</v>
      </c>
      <c r="E27" s="177">
        <v>1</v>
      </c>
      <c r="F27" s="178"/>
      <c r="G27" s="179">
        <f t="shared" si="7"/>
        <v>0</v>
      </c>
      <c r="H27" s="178"/>
      <c r="I27" s="179">
        <f t="shared" si="8"/>
        <v>0</v>
      </c>
      <c r="J27" s="178"/>
      <c r="K27" s="179">
        <f t="shared" si="9"/>
        <v>0</v>
      </c>
      <c r="L27" s="179">
        <v>21</v>
      </c>
      <c r="M27" s="179">
        <f t="shared" si="10"/>
        <v>0</v>
      </c>
      <c r="N27" s="177">
        <v>0</v>
      </c>
      <c r="O27" s="177">
        <f t="shared" si="11"/>
        <v>0</v>
      </c>
      <c r="P27" s="177">
        <v>0</v>
      </c>
      <c r="Q27" s="177">
        <f t="shared" si="12"/>
        <v>0</v>
      </c>
      <c r="R27" s="179"/>
      <c r="S27" s="179" t="s">
        <v>286</v>
      </c>
      <c r="T27" s="180" t="s">
        <v>287</v>
      </c>
      <c r="U27" s="157">
        <v>0</v>
      </c>
      <c r="V27" s="157">
        <f t="shared" si="13"/>
        <v>0</v>
      </c>
      <c r="W27" s="157"/>
      <c r="X27" s="157" t="s">
        <v>288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290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2.5" outlineLevel="1" x14ac:dyDescent="0.2">
      <c r="A28" s="174">
        <v>16</v>
      </c>
      <c r="B28" s="175" t="s">
        <v>1700</v>
      </c>
      <c r="C28" s="183" t="s">
        <v>1701</v>
      </c>
      <c r="D28" s="176" t="s">
        <v>1344</v>
      </c>
      <c r="E28" s="177">
        <v>1</v>
      </c>
      <c r="F28" s="178"/>
      <c r="G28" s="179">
        <f t="shared" si="7"/>
        <v>0</v>
      </c>
      <c r="H28" s="178"/>
      <c r="I28" s="179">
        <f t="shared" si="8"/>
        <v>0</v>
      </c>
      <c r="J28" s="178"/>
      <c r="K28" s="179">
        <f t="shared" si="9"/>
        <v>0</v>
      </c>
      <c r="L28" s="179">
        <v>21</v>
      </c>
      <c r="M28" s="179">
        <f t="shared" si="10"/>
        <v>0</v>
      </c>
      <c r="N28" s="177">
        <v>0</v>
      </c>
      <c r="O28" s="177">
        <f t="shared" si="11"/>
        <v>0</v>
      </c>
      <c r="P28" s="177">
        <v>0</v>
      </c>
      <c r="Q28" s="177">
        <f t="shared" si="12"/>
        <v>0</v>
      </c>
      <c r="R28" s="179"/>
      <c r="S28" s="179" t="s">
        <v>286</v>
      </c>
      <c r="T28" s="180" t="s">
        <v>287</v>
      </c>
      <c r="U28" s="157">
        <v>0</v>
      </c>
      <c r="V28" s="157">
        <f t="shared" si="13"/>
        <v>0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ht="22.5" outlineLevel="1" x14ac:dyDescent="0.2">
      <c r="A29" s="174">
        <v>17</v>
      </c>
      <c r="B29" s="175" t="s">
        <v>1702</v>
      </c>
      <c r="C29" s="183" t="s">
        <v>1703</v>
      </c>
      <c r="D29" s="176" t="s">
        <v>1344</v>
      </c>
      <c r="E29" s="177">
        <v>1</v>
      </c>
      <c r="F29" s="178"/>
      <c r="G29" s="179">
        <f t="shared" si="7"/>
        <v>0</v>
      </c>
      <c r="H29" s="178"/>
      <c r="I29" s="179">
        <f t="shared" si="8"/>
        <v>0</v>
      </c>
      <c r="J29" s="178"/>
      <c r="K29" s="179">
        <f t="shared" si="9"/>
        <v>0</v>
      </c>
      <c r="L29" s="179">
        <v>21</v>
      </c>
      <c r="M29" s="179">
        <f t="shared" si="10"/>
        <v>0</v>
      </c>
      <c r="N29" s="177">
        <v>0</v>
      </c>
      <c r="O29" s="177">
        <f t="shared" si="11"/>
        <v>0</v>
      </c>
      <c r="P29" s="177">
        <v>0</v>
      </c>
      <c r="Q29" s="177">
        <f t="shared" si="12"/>
        <v>0</v>
      </c>
      <c r="R29" s="179"/>
      <c r="S29" s="179" t="s">
        <v>286</v>
      </c>
      <c r="T29" s="180" t="s">
        <v>287</v>
      </c>
      <c r="U29" s="157">
        <v>0</v>
      </c>
      <c r="V29" s="157">
        <f t="shared" si="13"/>
        <v>0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290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45" outlineLevel="1" x14ac:dyDescent="0.2">
      <c r="A30" s="174">
        <v>18</v>
      </c>
      <c r="B30" s="175" t="s">
        <v>1704</v>
      </c>
      <c r="C30" s="183" t="s">
        <v>1705</v>
      </c>
      <c r="D30" s="176" t="s">
        <v>1344</v>
      </c>
      <c r="E30" s="177">
        <v>1</v>
      </c>
      <c r="F30" s="178"/>
      <c r="G30" s="179">
        <f t="shared" si="7"/>
        <v>0</v>
      </c>
      <c r="H30" s="178"/>
      <c r="I30" s="179">
        <f t="shared" si="8"/>
        <v>0</v>
      </c>
      <c r="J30" s="178"/>
      <c r="K30" s="179">
        <f t="shared" si="9"/>
        <v>0</v>
      </c>
      <c r="L30" s="179">
        <v>21</v>
      </c>
      <c r="M30" s="179">
        <f t="shared" si="10"/>
        <v>0</v>
      </c>
      <c r="N30" s="177">
        <v>0</v>
      </c>
      <c r="O30" s="177">
        <f t="shared" si="11"/>
        <v>0</v>
      </c>
      <c r="P30" s="177">
        <v>0</v>
      </c>
      <c r="Q30" s="177">
        <f t="shared" si="12"/>
        <v>0</v>
      </c>
      <c r="R30" s="179"/>
      <c r="S30" s="179" t="s">
        <v>286</v>
      </c>
      <c r="T30" s="180" t="s">
        <v>287</v>
      </c>
      <c r="U30" s="157">
        <v>0</v>
      </c>
      <c r="V30" s="157">
        <f t="shared" si="13"/>
        <v>0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ht="22.5" outlineLevel="1" x14ac:dyDescent="0.2">
      <c r="A31" s="167">
        <v>19</v>
      </c>
      <c r="B31" s="168" t="s">
        <v>1706</v>
      </c>
      <c r="C31" s="184" t="s">
        <v>1707</v>
      </c>
      <c r="D31" s="169" t="s">
        <v>1344</v>
      </c>
      <c r="E31" s="170">
        <v>1</v>
      </c>
      <c r="F31" s="171"/>
      <c r="G31" s="172">
        <f t="shared" si="7"/>
        <v>0</v>
      </c>
      <c r="H31" s="171"/>
      <c r="I31" s="172">
        <f t="shared" si="8"/>
        <v>0</v>
      </c>
      <c r="J31" s="171"/>
      <c r="K31" s="172">
        <f t="shared" si="9"/>
        <v>0</v>
      </c>
      <c r="L31" s="172">
        <v>21</v>
      </c>
      <c r="M31" s="172">
        <f t="shared" si="10"/>
        <v>0</v>
      </c>
      <c r="N31" s="170">
        <v>0</v>
      </c>
      <c r="O31" s="170">
        <f t="shared" si="11"/>
        <v>0</v>
      </c>
      <c r="P31" s="170">
        <v>0</v>
      </c>
      <c r="Q31" s="170">
        <f t="shared" si="12"/>
        <v>0</v>
      </c>
      <c r="R31" s="172"/>
      <c r="S31" s="172" t="s">
        <v>286</v>
      </c>
      <c r="T31" s="173" t="s">
        <v>287</v>
      </c>
      <c r="U31" s="157">
        <v>0</v>
      </c>
      <c r="V31" s="157">
        <f t="shared" si="13"/>
        <v>0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x14ac:dyDescent="0.2">
      <c r="A32" s="3"/>
      <c r="B32" s="4"/>
      <c r="C32" s="185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AE32">
        <v>12</v>
      </c>
      <c r="AF32">
        <v>21</v>
      </c>
      <c r="AG32" t="s">
        <v>267</v>
      </c>
    </row>
    <row r="33" spans="1:33" x14ac:dyDescent="0.2">
      <c r="A33" s="149"/>
      <c r="B33" s="150" t="s">
        <v>31</v>
      </c>
      <c r="C33" s="186"/>
      <c r="D33" s="151"/>
      <c r="E33" s="152"/>
      <c r="F33" s="152"/>
      <c r="G33" s="166">
        <f>G8</f>
        <v>0</v>
      </c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AE33">
        <f>SUMIF(L7:L31,AE32,G7:G31)</f>
        <v>0</v>
      </c>
      <c r="AF33">
        <f>SUMIF(L7:L31,AF32,G7:G31)</f>
        <v>0</v>
      </c>
      <c r="AG33" t="s">
        <v>343</v>
      </c>
    </row>
    <row r="34" spans="1:33" x14ac:dyDescent="0.2">
      <c r="A34" s="3"/>
      <c r="B34" s="4"/>
      <c r="C34" s="185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33" x14ac:dyDescent="0.2">
      <c r="A35" s="3"/>
      <c r="B35" s="4"/>
      <c r="C35" s="185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735" t="s">
        <v>344</v>
      </c>
      <c r="B36" s="735"/>
      <c r="C36" s="736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33" x14ac:dyDescent="0.2">
      <c r="A37" s="737"/>
      <c r="B37" s="738"/>
      <c r="C37" s="739"/>
      <c r="D37" s="738"/>
      <c r="E37" s="738"/>
      <c r="F37" s="738"/>
      <c r="G37" s="740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G37" t="s">
        <v>345</v>
      </c>
    </row>
    <row r="38" spans="1:33" x14ac:dyDescent="0.2">
      <c r="A38" s="741"/>
      <c r="B38" s="742"/>
      <c r="C38" s="743"/>
      <c r="D38" s="742"/>
      <c r="E38" s="742"/>
      <c r="F38" s="742"/>
      <c r="G38" s="744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33" x14ac:dyDescent="0.2">
      <c r="A39" s="741"/>
      <c r="B39" s="742"/>
      <c r="C39" s="743"/>
      <c r="D39" s="742"/>
      <c r="E39" s="742"/>
      <c r="F39" s="742"/>
      <c r="G39" s="744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33" x14ac:dyDescent="0.2">
      <c r="A40" s="741"/>
      <c r="B40" s="742"/>
      <c r="C40" s="743"/>
      <c r="D40" s="742"/>
      <c r="E40" s="742"/>
      <c r="F40" s="742"/>
      <c r="G40" s="744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33" x14ac:dyDescent="0.2">
      <c r="A41" s="745"/>
      <c r="B41" s="746"/>
      <c r="C41" s="747"/>
      <c r="D41" s="746"/>
      <c r="E41" s="746"/>
      <c r="F41" s="746"/>
      <c r="G41" s="748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33" x14ac:dyDescent="0.2">
      <c r="A42" s="3"/>
      <c r="B42" s="4"/>
      <c r="C42" s="185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33" x14ac:dyDescent="0.2">
      <c r="C43" s="187"/>
      <c r="D43" s="10"/>
      <c r="AG43" t="s">
        <v>347</v>
      </c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9rbEKjc/ISguUc3hxJVuK4zjyvMWWaBzr4m2l0eDOzfn4i7fzGqRGPCbeAC3n3Zndx5uCVgqILkihAF9+CZww==" saltValue="EAgwwc17jSZB2Vhht+sXjA==" spinCount="100000" sheet="1" formatRows="0"/>
  <mergeCells count="10">
    <mergeCell ref="A1:G1"/>
    <mergeCell ref="C2:G2"/>
    <mergeCell ref="C3:G3"/>
    <mergeCell ref="C4:G4"/>
    <mergeCell ref="A36:C36"/>
    <mergeCell ref="A37:G41"/>
    <mergeCell ref="C17:G17"/>
    <mergeCell ref="C18:G18"/>
    <mergeCell ref="C19:G19"/>
    <mergeCell ref="C20:G20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107</v>
      </c>
      <c r="C3" s="754" t="s">
        <v>108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109</v>
      </c>
      <c r="C4" s="757" t="s">
        <v>108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SUMIF(AG9:AG47,"&lt;&gt;NOR",G9:G47)</f>
        <v>0</v>
      </c>
      <c r="H8" s="164"/>
      <c r="I8" s="164">
        <f>SUM(I9:I47)</f>
        <v>0</v>
      </c>
      <c r="J8" s="164"/>
      <c r="K8" s="164">
        <f>SUM(K9:K47)</f>
        <v>0</v>
      </c>
      <c r="L8" s="164"/>
      <c r="M8" s="164">
        <f>SUM(M9:M47)</f>
        <v>0</v>
      </c>
      <c r="N8" s="163"/>
      <c r="O8" s="163">
        <f>SUM(O9:O47)</f>
        <v>51.16</v>
      </c>
      <c r="P8" s="163"/>
      <c r="Q8" s="163">
        <f>SUM(Q9:Q47)</f>
        <v>0</v>
      </c>
      <c r="R8" s="164"/>
      <c r="S8" s="164"/>
      <c r="T8" s="165"/>
      <c r="U8" s="159"/>
      <c r="V8" s="159">
        <f>SUM(V9:V47)</f>
        <v>139.02000000000001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904</v>
      </c>
      <c r="C9" s="184" t="s">
        <v>905</v>
      </c>
      <c r="D9" s="169" t="s">
        <v>356</v>
      </c>
      <c r="E9" s="170">
        <v>17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0.36799999999999999</v>
      </c>
      <c r="V9" s="157">
        <f>ROUND(E9*U9,2)</f>
        <v>6.26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1708</v>
      </c>
      <c r="D10" s="188"/>
      <c r="E10" s="189">
        <v>17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907</v>
      </c>
      <c r="C11" s="184" t="s">
        <v>908</v>
      </c>
      <c r="D11" s="169" t="s">
        <v>356</v>
      </c>
      <c r="E11" s="170">
        <v>5.95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5.8000000000000003E-2</v>
      </c>
      <c r="V11" s="157">
        <f>ROUND(E11*U11,2)</f>
        <v>0.35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1709</v>
      </c>
      <c r="D12" s="188"/>
      <c r="E12" s="189">
        <v>5.95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67">
        <v>3</v>
      </c>
      <c r="B13" s="168" t="s">
        <v>669</v>
      </c>
      <c r="C13" s="184" t="s">
        <v>670</v>
      </c>
      <c r="D13" s="169" t="s">
        <v>356</v>
      </c>
      <c r="E13" s="170">
        <v>204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0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302</v>
      </c>
      <c r="T13" s="173" t="s">
        <v>351</v>
      </c>
      <c r="U13" s="157">
        <v>0.01</v>
      </c>
      <c r="V13" s="157">
        <f>ROUND(E13*U13,2)</f>
        <v>2.04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92" t="s">
        <v>1710</v>
      </c>
      <c r="D14" s="188"/>
      <c r="E14" s="189">
        <v>17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0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">
      <c r="A15" s="153"/>
      <c r="B15" s="154"/>
      <c r="C15" s="192" t="s">
        <v>1711</v>
      </c>
      <c r="D15" s="188"/>
      <c r="E15" s="189">
        <v>187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2.5" outlineLevel="1" x14ac:dyDescent="0.2">
      <c r="A16" s="167">
        <v>4</v>
      </c>
      <c r="B16" s="168" t="s">
        <v>1712</v>
      </c>
      <c r="C16" s="184" t="s">
        <v>1713</v>
      </c>
      <c r="D16" s="169" t="s">
        <v>356</v>
      </c>
      <c r="E16" s="170">
        <v>187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0.05</v>
      </c>
      <c r="V16" s="157">
        <f>ROUND(E16*U16,2)</f>
        <v>9.35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1714</v>
      </c>
      <c r="D17" s="188"/>
      <c r="E17" s="189">
        <v>187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0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5</v>
      </c>
      <c r="B18" s="168" t="s">
        <v>382</v>
      </c>
      <c r="C18" s="184" t="s">
        <v>383</v>
      </c>
      <c r="D18" s="169" t="s">
        <v>356</v>
      </c>
      <c r="E18" s="170">
        <v>33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</v>
      </c>
      <c r="O18" s="170">
        <f>ROUND(E18*N18,2)</f>
        <v>0</v>
      </c>
      <c r="P18" s="170">
        <v>0</v>
      </c>
      <c r="Q18" s="170">
        <f>ROUND(E18*P18,2)</f>
        <v>0</v>
      </c>
      <c r="R18" s="172"/>
      <c r="S18" s="172" t="s">
        <v>302</v>
      </c>
      <c r="T18" s="173" t="s">
        <v>351</v>
      </c>
      <c r="U18" s="157">
        <v>0.05</v>
      </c>
      <c r="V18" s="157">
        <f>ROUND(E18*U18,2)</f>
        <v>1.65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1715</v>
      </c>
      <c r="D19" s="188"/>
      <c r="E19" s="189">
        <v>33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0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6</v>
      </c>
      <c r="B20" s="168" t="s">
        <v>1716</v>
      </c>
      <c r="C20" s="184" t="s">
        <v>1717</v>
      </c>
      <c r="D20" s="169" t="s">
        <v>356</v>
      </c>
      <c r="E20" s="170">
        <v>187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3.1E-2</v>
      </c>
      <c r="V20" s="157">
        <f>ROUND(E20*U20,2)</f>
        <v>5.8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1714</v>
      </c>
      <c r="D21" s="188"/>
      <c r="E21" s="189">
        <v>187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67">
        <v>7</v>
      </c>
      <c r="B22" s="168" t="s">
        <v>385</v>
      </c>
      <c r="C22" s="184" t="s">
        <v>386</v>
      </c>
      <c r="D22" s="169" t="s">
        <v>356</v>
      </c>
      <c r="E22" s="170">
        <v>17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0</v>
      </c>
      <c r="O22" s="170">
        <f>ROUND(E22*N22,2)</f>
        <v>0</v>
      </c>
      <c r="P22" s="170">
        <v>0</v>
      </c>
      <c r="Q22" s="170">
        <f>ROUND(E22*P22,2)</f>
        <v>0</v>
      </c>
      <c r="R22" s="172"/>
      <c r="S22" s="172" t="s">
        <v>302</v>
      </c>
      <c r="T22" s="173" t="s">
        <v>351</v>
      </c>
      <c r="U22" s="157">
        <v>0.01</v>
      </c>
      <c r="V22" s="157">
        <f>ROUND(E22*U22,2)</f>
        <v>0.17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1718</v>
      </c>
      <c r="D23" s="188"/>
      <c r="E23" s="189">
        <v>17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8</v>
      </c>
      <c r="B24" s="168" t="s">
        <v>1719</v>
      </c>
      <c r="C24" s="184" t="s">
        <v>1720</v>
      </c>
      <c r="D24" s="169" t="s">
        <v>350</v>
      </c>
      <c r="E24" s="170">
        <v>1024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0">
        <v>0</v>
      </c>
      <c r="O24" s="170">
        <f>ROUND(E24*N24,2)</f>
        <v>0</v>
      </c>
      <c r="P24" s="170">
        <v>0</v>
      </c>
      <c r="Q24" s="170">
        <f>ROUND(E24*P24,2)</f>
        <v>0</v>
      </c>
      <c r="R24" s="172"/>
      <c r="S24" s="172" t="s">
        <v>302</v>
      </c>
      <c r="T24" s="173" t="s">
        <v>351</v>
      </c>
      <c r="U24" s="157">
        <v>1.2999999999999999E-2</v>
      </c>
      <c r="V24" s="157">
        <f>ROUND(E24*U24,2)</f>
        <v>13.31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92" t="s">
        <v>1721</v>
      </c>
      <c r="D25" s="188"/>
      <c r="E25" s="189">
        <v>95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353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3" x14ac:dyDescent="0.2">
      <c r="A26" s="153"/>
      <c r="B26" s="154"/>
      <c r="C26" s="192" t="s">
        <v>1722</v>
      </c>
      <c r="D26" s="188"/>
      <c r="E26" s="189">
        <v>195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353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3" x14ac:dyDescent="0.2">
      <c r="A27" s="153"/>
      <c r="B27" s="154"/>
      <c r="C27" s="192" t="s">
        <v>1723</v>
      </c>
      <c r="D27" s="188"/>
      <c r="E27" s="189">
        <v>245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3" x14ac:dyDescent="0.2">
      <c r="A28" s="153"/>
      <c r="B28" s="154"/>
      <c r="C28" s="192" t="s">
        <v>1724</v>
      </c>
      <c r="D28" s="188"/>
      <c r="E28" s="189">
        <v>265</v>
      </c>
      <c r="F28" s="157"/>
      <c r="G28" s="157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57"/>
      <c r="Z28" s="146"/>
      <c r="AA28" s="146"/>
      <c r="AB28" s="146"/>
      <c r="AC28" s="146"/>
      <c r="AD28" s="146"/>
      <c r="AE28" s="146"/>
      <c r="AF28" s="146"/>
      <c r="AG28" s="146" t="s">
        <v>353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3" x14ac:dyDescent="0.2">
      <c r="A29" s="153"/>
      <c r="B29" s="154"/>
      <c r="C29" s="192" t="s">
        <v>1725</v>
      </c>
      <c r="D29" s="188"/>
      <c r="E29" s="189">
        <v>99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3" x14ac:dyDescent="0.2">
      <c r="A30" s="153"/>
      <c r="B30" s="154"/>
      <c r="C30" s="192" t="s">
        <v>1726</v>
      </c>
      <c r="D30" s="188"/>
      <c r="E30" s="189">
        <v>125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353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67">
        <v>9</v>
      </c>
      <c r="B31" s="168" t="s">
        <v>1727</v>
      </c>
      <c r="C31" s="184" t="s">
        <v>1728</v>
      </c>
      <c r="D31" s="169" t="s">
        <v>350</v>
      </c>
      <c r="E31" s="170">
        <v>92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</v>
      </c>
      <c r="O31" s="170">
        <f>ROUND(E31*N31,2)</f>
        <v>0</v>
      </c>
      <c r="P31" s="170">
        <v>0</v>
      </c>
      <c r="Q31" s="170">
        <f>ROUND(E31*P31,2)</f>
        <v>0</v>
      </c>
      <c r="R31" s="172"/>
      <c r="S31" s="172" t="s">
        <v>302</v>
      </c>
      <c r="T31" s="173" t="s">
        <v>351</v>
      </c>
      <c r="U31" s="157">
        <v>1.7999999999999999E-2</v>
      </c>
      <c r="V31" s="157">
        <f>ROUND(E31*U31,2)</f>
        <v>1.66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1729</v>
      </c>
      <c r="D32" s="188"/>
      <c r="E32" s="189">
        <v>92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0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10</v>
      </c>
      <c r="B33" s="168" t="s">
        <v>1730</v>
      </c>
      <c r="C33" s="184" t="s">
        <v>1731</v>
      </c>
      <c r="D33" s="169" t="s">
        <v>350</v>
      </c>
      <c r="E33" s="170">
        <v>1024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0</v>
      </c>
      <c r="O33" s="170">
        <f>ROUND(E33*N33,2)</f>
        <v>0</v>
      </c>
      <c r="P33" s="170">
        <v>0</v>
      </c>
      <c r="Q33" s="170">
        <f>ROUND(E33*P33,2)</f>
        <v>0</v>
      </c>
      <c r="R33" s="172"/>
      <c r="S33" s="172" t="s">
        <v>302</v>
      </c>
      <c r="T33" s="173" t="s">
        <v>351</v>
      </c>
      <c r="U33" s="157">
        <v>0.09</v>
      </c>
      <c r="V33" s="157">
        <f>ROUND(E33*U33,2)</f>
        <v>92.16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1721</v>
      </c>
      <c r="D34" s="188"/>
      <c r="E34" s="189">
        <v>95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">
      <c r="A35" s="153"/>
      <c r="B35" s="154"/>
      <c r="C35" s="192" t="s">
        <v>1722</v>
      </c>
      <c r="D35" s="188"/>
      <c r="E35" s="189">
        <v>195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">
      <c r="A36" s="153"/>
      <c r="B36" s="154"/>
      <c r="C36" s="192" t="s">
        <v>1723</v>
      </c>
      <c r="D36" s="188"/>
      <c r="E36" s="189">
        <v>245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3" x14ac:dyDescent="0.2">
      <c r="A37" s="153"/>
      <c r="B37" s="154"/>
      <c r="C37" s="192" t="s">
        <v>1724</v>
      </c>
      <c r="D37" s="188"/>
      <c r="E37" s="189">
        <v>265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92" t="s">
        <v>1725</v>
      </c>
      <c r="D38" s="188"/>
      <c r="E38" s="189">
        <v>99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3" x14ac:dyDescent="0.2">
      <c r="A39" s="153"/>
      <c r="B39" s="154"/>
      <c r="C39" s="192" t="s">
        <v>1726</v>
      </c>
      <c r="D39" s="188"/>
      <c r="E39" s="189">
        <v>125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353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67">
        <v>11</v>
      </c>
      <c r="B40" s="168" t="s">
        <v>1732</v>
      </c>
      <c r="C40" s="184" t="s">
        <v>1733</v>
      </c>
      <c r="D40" s="169" t="s">
        <v>356</v>
      </c>
      <c r="E40" s="170">
        <v>33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0">
        <v>0</v>
      </c>
      <c r="O40" s="170">
        <f>ROUND(E40*N40,2)</f>
        <v>0</v>
      </c>
      <c r="P40" s="170">
        <v>0</v>
      </c>
      <c r="Q40" s="170">
        <f>ROUND(E40*P40,2)</f>
        <v>0</v>
      </c>
      <c r="R40" s="172"/>
      <c r="S40" s="172" t="s">
        <v>286</v>
      </c>
      <c r="T40" s="173" t="s">
        <v>287</v>
      </c>
      <c r="U40" s="157">
        <v>0.19</v>
      </c>
      <c r="V40" s="157">
        <f>ROUND(E40*U40,2)</f>
        <v>6.27</v>
      </c>
      <c r="W40" s="157"/>
      <c r="X40" s="157" t="s">
        <v>288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290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92" t="s">
        <v>1715</v>
      </c>
      <c r="D41" s="188"/>
      <c r="E41" s="189">
        <v>33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353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1" x14ac:dyDescent="0.2">
      <c r="A42" s="167">
        <v>12</v>
      </c>
      <c r="B42" s="168" t="s">
        <v>1734</v>
      </c>
      <c r="C42" s="184" t="s">
        <v>1735</v>
      </c>
      <c r="D42" s="169" t="s">
        <v>400</v>
      </c>
      <c r="E42" s="170">
        <v>23.925000000000001</v>
      </c>
      <c r="F42" s="171"/>
      <c r="G42" s="172">
        <f>ROUND(E42*F42,2)</f>
        <v>0</v>
      </c>
      <c r="H42" s="171"/>
      <c r="I42" s="172">
        <f>ROUND(E42*H42,2)</f>
        <v>0</v>
      </c>
      <c r="J42" s="171"/>
      <c r="K42" s="172">
        <f>ROUND(E42*J42,2)</f>
        <v>0</v>
      </c>
      <c r="L42" s="172">
        <v>21</v>
      </c>
      <c r="M42" s="172">
        <f>G42*(1+L42/100)</f>
        <v>0</v>
      </c>
      <c r="N42" s="170">
        <v>1</v>
      </c>
      <c r="O42" s="170">
        <f>ROUND(E42*N42,2)</f>
        <v>23.93</v>
      </c>
      <c r="P42" s="170">
        <v>0</v>
      </c>
      <c r="Q42" s="170">
        <f>ROUND(E42*P42,2)</f>
        <v>0</v>
      </c>
      <c r="R42" s="172" t="s">
        <v>401</v>
      </c>
      <c r="S42" s="172" t="s">
        <v>302</v>
      </c>
      <c r="T42" s="173" t="s">
        <v>351</v>
      </c>
      <c r="U42" s="157">
        <v>0</v>
      </c>
      <c r="V42" s="157">
        <f>ROUND(E42*U42,2)</f>
        <v>0</v>
      </c>
      <c r="W42" s="157"/>
      <c r="X42" s="157" t="s">
        <v>402</v>
      </c>
      <c r="Y42" s="157" t="s">
        <v>289</v>
      </c>
      <c r="Z42" s="146"/>
      <c r="AA42" s="146"/>
      <c r="AB42" s="146"/>
      <c r="AC42" s="146"/>
      <c r="AD42" s="146"/>
      <c r="AE42" s="146"/>
      <c r="AF42" s="146"/>
      <c r="AG42" s="146" t="s">
        <v>403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">
      <c r="A43" s="153"/>
      <c r="B43" s="154"/>
      <c r="C43" s="192" t="s">
        <v>1736</v>
      </c>
      <c r="D43" s="188"/>
      <c r="E43" s="189">
        <v>16.5</v>
      </c>
      <c r="F43" s="157"/>
      <c r="G43" s="157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57"/>
      <c r="Z43" s="146"/>
      <c r="AA43" s="146"/>
      <c r="AB43" s="146"/>
      <c r="AC43" s="146"/>
      <c r="AD43" s="146"/>
      <c r="AE43" s="146"/>
      <c r="AF43" s="146"/>
      <c r="AG43" s="146" t="s">
        <v>353</v>
      </c>
      <c r="AH43" s="146">
        <v>5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">
      <c r="A44" s="153"/>
      <c r="B44" s="154"/>
      <c r="C44" s="193" t="s">
        <v>1737</v>
      </c>
      <c r="D44" s="190"/>
      <c r="E44" s="191">
        <v>7.4249999999999998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4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">
      <c r="A45" s="167">
        <v>13</v>
      </c>
      <c r="B45" s="168" t="s">
        <v>1738</v>
      </c>
      <c r="C45" s="184" t="s">
        <v>1739</v>
      </c>
      <c r="D45" s="169" t="s">
        <v>400</v>
      </c>
      <c r="E45" s="170">
        <v>27.225000000000001</v>
      </c>
      <c r="F45" s="171"/>
      <c r="G45" s="172">
        <f>ROUND(E45*F45,2)</f>
        <v>0</v>
      </c>
      <c r="H45" s="171"/>
      <c r="I45" s="172">
        <f>ROUND(E45*H45,2)</f>
        <v>0</v>
      </c>
      <c r="J45" s="171"/>
      <c r="K45" s="172">
        <f>ROUND(E45*J45,2)</f>
        <v>0</v>
      </c>
      <c r="L45" s="172">
        <v>21</v>
      </c>
      <c r="M45" s="172">
        <f>G45*(1+L45/100)</f>
        <v>0</v>
      </c>
      <c r="N45" s="170">
        <v>1</v>
      </c>
      <c r="O45" s="170">
        <f>ROUND(E45*N45,2)</f>
        <v>27.23</v>
      </c>
      <c r="P45" s="170">
        <v>0</v>
      </c>
      <c r="Q45" s="170">
        <f>ROUND(E45*P45,2)</f>
        <v>0</v>
      </c>
      <c r="R45" s="172" t="s">
        <v>401</v>
      </c>
      <c r="S45" s="172" t="s">
        <v>302</v>
      </c>
      <c r="T45" s="173" t="s">
        <v>351</v>
      </c>
      <c r="U45" s="157">
        <v>0</v>
      </c>
      <c r="V45" s="157">
        <f>ROUND(E45*U45,2)</f>
        <v>0</v>
      </c>
      <c r="W45" s="157"/>
      <c r="X45" s="157" t="s">
        <v>402</v>
      </c>
      <c r="Y45" s="157" t="s">
        <v>289</v>
      </c>
      <c r="Z45" s="146"/>
      <c r="AA45" s="146"/>
      <c r="AB45" s="146"/>
      <c r="AC45" s="146"/>
      <c r="AD45" s="146"/>
      <c r="AE45" s="146"/>
      <c r="AF45" s="146"/>
      <c r="AG45" s="146" t="s">
        <v>403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2" x14ac:dyDescent="0.2">
      <c r="A46" s="153"/>
      <c r="B46" s="154"/>
      <c r="C46" s="192" t="s">
        <v>1736</v>
      </c>
      <c r="D46" s="188"/>
      <c r="E46" s="189">
        <v>16.5</v>
      </c>
      <c r="F46" s="157"/>
      <c r="G46" s="1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57"/>
      <c r="Z46" s="146"/>
      <c r="AA46" s="146"/>
      <c r="AB46" s="146"/>
      <c r="AC46" s="146"/>
      <c r="AD46" s="146"/>
      <c r="AE46" s="146"/>
      <c r="AF46" s="146"/>
      <c r="AG46" s="146" t="s">
        <v>353</v>
      </c>
      <c r="AH46" s="146">
        <v>5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">
      <c r="A47" s="153"/>
      <c r="B47" s="154"/>
      <c r="C47" s="193" t="s">
        <v>1740</v>
      </c>
      <c r="D47" s="190"/>
      <c r="E47" s="191">
        <v>10.725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57"/>
      <c r="Z47" s="146"/>
      <c r="AA47" s="146"/>
      <c r="AB47" s="146"/>
      <c r="AC47" s="146"/>
      <c r="AD47" s="146"/>
      <c r="AE47" s="146"/>
      <c r="AF47" s="146"/>
      <c r="AG47" s="146" t="s">
        <v>353</v>
      </c>
      <c r="AH47" s="146">
        <v>4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x14ac:dyDescent="0.2">
      <c r="A48" s="160" t="s">
        <v>281</v>
      </c>
      <c r="B48" s="161" t="s">
        <v>203</v>
      </c>
      <c r="C48" s="182" t="s">
        <v>204</v>
      </c>
      <c r="D48" s="162"/>
      <c r="E48" s="163"/>
      <c r="F48" s="164"/>
      <c r="G48" s="164">
        <f>SUMIF(AG49:AG49,"&lt;&gt;NOR",G49:G49)</f>
        <v>0</v>
      </c>
      <c r="H48" s="164"/>
      <c r="I48" s="164">
        <f>SUM(I49:I49)</f>
        <v>0</v>
      </c>
      <c r="J48" s="164"/>
      <c r="K48" s="164">
        <f>SUM(K49:K49)</f>
        <v>0</v>
      </c>
      <c r="L48" s="164"/>
      <c r="M48" s="164">
        <f>SUM(M49:M49)</f>
        <v>0</v>
      </c>
      <c r="N48" s="163"/>
      <c r="O48" s="163">
        <f>SUM(O49:O49)</f>
        <v>0</v>
      </c>
      <c r="P48" s="163"/>
      <c r="Q48" s="163">
        <f>SUM(Q49:Q49)</f>
        <v>0</v>
      </c>
      <c r="R48" s="164"/>
      <c r="S48" s="164"/>
      <c r="T48" s="165"/>
      <c r="U48" s="159"/>
      <c r="V48" s="159">
        <f>SUM(V49:V49)</f>
        <v>3.84</v>
      </c>
      <c r="W48" s="159"/>
      <c r="X48" s="159"/>
      <c r="Y48" s="159"/>
      <c r="AG48" t="s">
        <v>282</v>
      </c>
    </row>
    <row r="49" spans="1:60" outlineLevel="1" x14ac:dyDescent="0.2">
      <c r="A49" s="167">
        <v>14</v>
      </c>
      <c r="B49" s="168" t="s">
        <v>712</v>
      </c>
      <c r="C49" s="184" t="s">
        <v>713</v>
      </c>
      <c r="D49" s="169" t="s">
        <v>400</v>
      </c>
      <c r="E49" s="170">
        <v>51.15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0">
        <v>0</v>
      </c>
      <c r="O49" s="170">
        <f>ROUND(E49*N49,2)</f>
        <v>0</v>
      </c>
      <c r="P49" s="170">
        <v>0</v>
      </c>
      <c r="Q49" s="170">
        <f>ROUND(E49*P49,2)</f>
        <v>0</v>
      </c>
      <c r="R49" s="172"/>
      <c r="S49" s="172" t="s">
        <v>302</v>
      </c>
      <c r="T49" s="173" t="s">
        <v>351</v>
      </c>
      <c r="U49" s="157">
        <v>7.4999999999999997E-2</v>
      </c>
      <c r="V49" s="157">
        <f>ROUND(E49*U49,2)</f>
        <v>3.84</v>
      </c>
      <c r="W49" s="157"/>
      <c r="X49" s="157" t="s">
        <v>496</v>
      </c>
      <c r="Y49" s="157" t="s">
        <v>289</v>
      </c>
      <c r="Z49" s="146"/>
      <c r="AA49" s="146"/>
      <c r="AB49" s="146"/>
      <c r="AC49" s="146"/>
      <c r="AD49" s="146"/>
      <c r="AE49" s="146"/>
      <c r="AF49" s="146"/>
      <c r="AG49" s="146" t="s">
        <v>497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3"/>
      <c r="B50" s="4"/>
      <c r="C50" s="185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v>12</v>
      </c>
      <c r="AF50">
        <v>21</v>
      </c>
      <c r="AG50" t="s">
        <v>267</v>
      </c>
    </row>
    <row r="51" spans="1:60" x14ac:dyDescent="0.2">
      <c r="A51" s="149"/>
      <c r="B51" s="150" t="s">
        <v>31</v>
      </c>
      <c r="C51" s="186"/>
      <c r="D51" s="151"/>
      <c r="E51" s="152"/>
      <c r="F51" s="152"/>
      <c r="G51" s="166">
        <f>G8+G48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f>SUMIF(L7:L49,AE50,G7:G49)</f>
        <v>0</v>
      </c>
      <c r="AF51">
        <f>SUMIF(L7:L49,AF50,G7:G49)</f>
        <v>0</v>
      </c>
      <c r="AG51" t="s">
        <v>343</v>
      </c>
    </row>
    <row r="52" spans="1:60" x14ac:dyDescent="0.2">
      <c r="A52" s="3"/>
      <c r="B52" s="4"/>
      <c r="C52" s="185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60" x14ac:dyDescent="0.2">
      <c r="A53" s="3"/>
      <c r="B53" s="4"/>
      <c r="C53" s="185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60" x14ac:dyDescent="0.2">
      <c r="A54" s="735" t="s">
        <v>344</v>
      </c>
      <c r="B54" s="735"/>
      <c r="C54" s="736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 x14ac:dyDescent="0.2">
      <c r="A55" s="737"/>
      <c r="B55" s="738"/>
      <c r="C55" s="739"/>
      <c r="D55" s="738"/>
      <c r="E55" s="738"/>
      <c r="F55" s="738"/>
      <c r="G55" s="740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G55" t="s">
        <v>345</v>
      </c>
    </row>
    <row r="56" spans="1:60" x14ac:dyDescent="0.2">
      <c r="A56" s="741"/>
      <c r="B56" s="742"/>
      <c r="C56" s="743"/>
      <c r="D56" s="742"/>
      <c r="E56" s="742"/>
      <c r="F56" s="742"/>
      <c r="G56" s="744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 x14ac:dyDescent="0.2">
      <c r="A57" s="741"/>
      <c r="B57" s="742"/>
      <c r="C57" s="743"/>
      <c r="D57" s="742"/>
      <c r="E57" s="742"/>
      <c r="F57" s="742"/>
      <c r="G57" s="744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741"/>
      <c r="B58" s="742"/>
      <c r="C58" s="743"/>
      <c r="D58" s="742"/>
      <c r="E58" s="742"/>
      <c r="F58" s="742"/>
      <c r="G58" s="744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745"/>
      <c r="B59" s="746"/>
      <c r="C59" s="747"/>
      <c r="D59" s="746"/>
      <c r="E59" s="746"/>
      <c r="F59" s="746"/>
      <c r="G59" s="748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3"/>
      <c r="B60" s="4"/>
      <c r="C60" s="185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C61" s="187"/>
      <c r="D61" s="10"/>
      <c r="AG61" t="s">
        <v>347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wOltrJRjIkdOISxdq9YKvK8Z7hdEe0T+5Vpx1rhmtnHqNiI0B9B/v8p4tLFMJvIOeSYcPPC9Lci8YwdZeB44g==" saltValue="9ZtXxuK/Q4FRAW6g6NhkNA==" spinCount="100000" sheet="1" formatRows="0"/>
  <mergeCells count="6">
    <mergeCell ref="A55:G59"/>
    <mergeCell ref="A1:G1"/>
    <mergeCell ref="C2:G2"/>
    <mergeCell ref="C3:G3"/>
    <mergeCell ref="C4:G4"/>
    <mergeCell ref="A54:C54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110</v>
      </c>
      <c r="C3" s="754" t="s">
        <v>111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112</v>
      </c>
      <c r="C4" s="757" t="s">
        <v>113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158</v>
      </c>
      <c r="C8" s="182" t="s">
        <v>159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3"/>
      <c r="O8" s="163">
        <f>SUM(O9:O10)</f>
        <v>0</v>
      </c>
      <c r="P8" s="163"/>
      <c r="Q8" s="163">
        <f>SUM(Q9:Q10)</f>
        <v>10</v>
      </c>
      <c r="R8" s="164"/>
      <c r="S8" s="164"/>
      <c r="T8" s="165"/>
      <c r="U8" s="159"/>
      <c r="V8" s="159">
        <f>SUM(V9:V10)</f>
        <v>3.85</v>
      </c>
      <c r="W8" s="159"/>
      <c r="X8" s="159"/>
      <c r="Y8" s="159"/>
      <c r="AG8" t="s">
        <v>282</v>
      </c>
    </row>
    <row r="9" spans="1:60" ht="22.5" outlineLevel="1" x14ac:dyDescent="0.2">
      <c r="A9" s="167">
        <v>1</v>
      </c>
      <c r="B9" s="168" t="s">
        <v>361</v>
      </c>
      <c r="C9" s="184" t="s">
        <v>362</v>
      </c>
      <c r="D9" s="169" t="s">
        <v>356</v>
      </c>
      <c r="E9" s="170">
        <v>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2</v>
      </c>
      <c r="Q9" s="170">
        <f>ROUND(E9*P9,2)</f>
        <v>10</v>
      </c>
      <c r="R9" s="172"/>
      <c r="S9" s="172" t="s">
        <v>302</v>
      </c>
      <c r="T9" s="173" t="s">
        <v>351</v>
      </c>
      <c r="U9" s="157">
        <v>0.77</v>
      </c>
      <c r="V9" s="157">
        <f>ROUND(E9*U9,2)</f>
        <v>3.85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1741</v>
      </c>
      <c r="D10" s="188"/>
      <c r="E10" s="189">
        <v>5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x14ac:dyDescent="0.2">
      <c r="A11" s="160" t="s">
        <v>281</v>
      </c>
      <c r="B11" s="161" t="s">
        <v>250</v>
      </c>
      <c r="C11" s="182" t="s">
        <v>251</v>
      </c>
      <c r="D11" s="162"/>
      <c r="E11" s="163"/>
      <c r="F11" s="164"/>
      <c r="G11" s="164">
        <f>SUMIF(AG12:AG20,"&lt;&gt;NOR",G12:G20)</f>
        <v>0</v>
      </c>
      <c r="H11" s="164"/>
      <c r="I11" s="164">
        <f>SUM(I12:I20)</f>
        <v>0</v>
      </c>
      <c r="J11" s="164"/>
      <c r="K11" s="164">
        <f>SUM(K12:K20)</f>
        <v>0</v>
      </c>
      <c r="L11" s="164"/>
      <c r="M11" s="164">
        <f>SUM(M12:M20)</f>
        <v>0</v>
      </c>
      <c r="N11" s="163"/>
      <c r="O11" s="163">
        <f>SUM(O12:O20)</f>
        <v>0</v>
      </c>
      <c r="P11" s="163"/>
      <c r="Q11" s="163">
        <f>SUM(Q12:Q20)</f>
        <v>0</v>
      </c>
      <c r="R11" s="164"/>
      <c r="S11" s="164"/>
      <c r="T11" s="165"/>
      <c r="U11" s="159"/>
      <c r="V11" s="159">
        <f>SUM(V12:V20)</f>
        <v>5.99</v>
      </c>
      <c r="W11" s="159"/>
      <c r="X11" s="159"/>
      <c r="Y11" s="159"/>
      <c r="AG11" t="s">
        <v>282</v>
      </c>
    </row>
    <row r="12" spans="1:60" ht="22.5" outlineLevel="1" x14ac:dyDescent="0.2">
      <c r="A12" s="167">
        <v>2</v>
      </c>
      <c r="B12" s="168" t="s">
        <v>1742</v>
      </c>
      <c r="C12" s="184" t="s">
        <v>1743</v>
      </c>
      <c r="D12" s="169" t="s">
        <v>400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0</v>
      </c>
      <c r="V12" s="157">
        <f>ROUND(E12*U12,2)</f>
        <v>0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1744</v>
      </c>
      <c r="D13" s="188"/>
      <c r="E13" s="189">
        <v>1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2.5" outlineLevel="1" x14ac:dyDescent="0.2">
      <c r="A14" s="167">
        <v>3</v>
      </c>
      <c r="B14" s="168" t="s">
        <v>1745</v>
      </c>
      <c r="C14" s="184" t="s">
        <v>1746</v>
      </c>
      <c r="D14" s="169" t="s">
        <v>400</v>
      </c>
      <c r="E14" s="170">
        <v>9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</v>
      </c>
      <c r="O14" s="170">
        <f>ROUND(E14*N14,2)</f>
        <v>0</v>
      </c>
      <c r="P14" s="170">
        <v>0</v>
      </c>
      <c r="Q14" s="170">
        <f>ROUND(E14*P14,2)</f>
        <v>0</v>
      </c>
      <c r="R14" s="172"/>
      <c r="S14" s="172" t="s">
        <v>286</v>
      </c>
      <c r="T14" s="173" t="s">
        <v>351</v>
      </c>
      <c r="U14" s="157">
        <v>0</v>
      </c>
      <c r="V14" s="157">
        <f>ROUND(E14*U14,2)</f>
        <v>0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290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1747</v>
      </c>
      <c r="D15" s="188"/>
      <c r="E15" s="189">
        <v>9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4">
        <v>4</v>
      </c>
      <c r="B16" s="175" t="s">
        <v>504</v>
      </c>
      <c r="C16" s="183" t="s">
        <v>505</v>
      </c>
      <c r="D16" s="176" t="s">
        <v>400</v>
      </c>
      <c r="E16" s="177">
        <v>10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302</v>
      </c>
      <c r="T16" s="180" t="s">
        <v>351</v>
      </c>
      <c r="U16" s="157">
        <v>9.9000000000000005E-2</v>
      </c>
      <c r="V16" s="157">
        <f>ROUND(E16*U16,2)</f>
        <v>0.99</v>
      </c>
      <c r="W16" s="157"/>
      <c r="X16" s="157" t="s">
        <v>506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507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74">
        <v>5</v>
      </c>
      <c r="B17" s="175" t="s">
        <v>508</v>
      </c>
      <c r="C17" s="183" t="s">
        <v>509</v>
      </c>
      <c r="D17" s="176" t="s">
        <v>400</v>
      </c>
      <c r="E17" s="177">
        <v>10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302</v>
      </c>
      <c r="T17" s="180" t="s">
        <v>351</v>
      </c>
      <c r="U17" s="157">
        <v>0.49</v>
      </c>
      <c r="V17" s="157">
        <f>ROUND(E17*U17,2)</f>
        <v>4.9000000000000004</v>
      </c>
      <c r="W17" s="157"/>
      <c r="X17" s="157" t="s">
        <v>506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507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6</v>
      </c>
      <c r="B18" s="168" t="s">
        <v>510</v>
      </c>
      <c r="C18" s="184" t="s">
        <v>511</v>
      </c>
      <c r="D18" s="169" t="s">
        <v>400</v>
      </c>
      <c r="E18" s="170">
        <v>40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</v>
      </c>
      <c r="O18" s="170">
        <f>ROUND(E18*N18,2)</f>
        <v>0</v>
      </c>
      <c r="P18" s="170">
        <v>0</v>
      </c>
      <c r="Q18" s="170">
        <f>ROUND(E18*P18,2)</f>
        <v>0</v>
      </c>
      <c r="R18" s="172"/>
      <c r="S18" s="172" t="s">
        <v>302</v>
      </c>
      <c r="T18" s="173" t="s">
        <v>351</v>
      </c>
      <c r="U18" s="157">
        <v>0</v>
      </c>
      <c r="V18" s="157">
        <f>ROUND(E18*U18,2)</f>
        <v>0</v>
      </c>
      <c r="W18" s="157"/>
      <c r="X18" s="157" t="s">
        <v>506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507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749" t="s">
        <v>512</v>
      </c>
      <c r="D19" s="750"/>
      <c r="E19" s="750"/>
      <c r="F19" s="750"/>
      <c r="G19" s="750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298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7</v>
      </c>
      <c r="B20" s="168" t="s">
        <v>513</v>
      </c>
      <c r="C20" s="184" t="s">
        <v>514</v>
      </c>
      <c r="D20" s="169" t="s">
        <v>400</v>
      </c>
      <c r="E20" s="170">
        <v>10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0.01</v>
      </c>
      <c r="V20" s="157">
        <f>ROUND(E20*U20,2)</f>
        <v>0.1</v>
      </c>
      <c r="W20" s="157"/>
      <c r="X20" s="157" t="s">
        <v>506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507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x14ac:dyDescent="0.2">
      <c r="A21" s="3"/>
      <c r="B21" s="4"/>
      <c r="C21" s="185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AE21">
        <v>12</v>
      </c>
      <c r="AF21">
        <v>21</v>
      </c>
      <c r="AG21" t="s">
        <v>267</v>
      </c>
    </row>
    <row r="22" spans="1:60" x14ac:dyDescent="0.2">
      <c r="A22" s="149"/>
      <c r="B22" s="150" t="s">
        <v>31</v>
      </c>
      <c r="C22" s="186"/>
      <c r="D22" s="151"/>
      <c r="E22" s="152"/>
      <c r="F22" s="152"/>
      <c r="G22" s="166">
        <f>G8+G11</f>
        <v>0</v>
      </c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AE22">
        <f>SUMIF(L7:L20,AE21,G7:G20)</f>
        <v>0</v>
      </c>
      <c r="AF22">
        <f>SUMIF(L7:L20,AF21,G7:G20)</f>
        <v>0</v>
      </c>
      <c r="AG22" t="s">
        <v>343</v>
      </c>
    </row>
    <row r="23" spans="1:60" x14ac:dyDescent="0.2">
      <c r="A23" s="3"/>
      <c r="B23" s="4"/>
      <c r="C23" s="185"/>
      <c r="D23" s="6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</row>
    <row r="24" spans="1:60" x14ac:dyDescent="0.2">
      <c r="A24" s="3"/>
      <c r="B24" s="4"/>
      <c r="C24" s="185"/>
      <c r="D24" s="6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60" x14ac:dyDescent="0.2">
      <c r="A25" s="735" t="s">
        <v>344</v>
      </c>
      <c r="B25" s="735"/>
      <c r="C25" s="736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">
      <c r="A26" s="737"/>
      <c r="B26" s="738"/>
      <c r="C26" s="739"/>
      <c r="D26" s="738"/>
      <c r="E26" s="738"/>
      <c r="F26" s="738"/>
      <c r="G26" s="740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AG26" t="s">
        <v>345</v>
      </c>
    </row>
    <row r="27" spans="1:60" x14ac:dyDescent="0.2">
      <c r="A27" s="741"/>
      <c r="B27" s="742"/>
      <c r="C27" s="743"/>
      <c r="D27" s="742"/>
      <c r="E27" s="742"/>
      <c r="F27" s="742"/>
      <c r="G27" s="744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">
      <c r="A28" s="741"/>
      <c r="B28" s="742"/>
      <c r="C28" s="743"/>
      <c r="D28" s="742"/>
      <c r="E28" s="742"/>
      <c r="F28" s="742"/>
      <c r="G28" s="744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">
      <c r="A29" s="741"/>
      <c r="B29" s="742"/>
      <c r="C29" s="743"/>
      <c r="D29" s="742"/>
      <c r="E29" s="742"/>
      <c r="F29" s="742"/>
      <c r="G29" s="744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">
      <c r="A30" s="745"/>
      <c r="B30" s="746"/>
      <c r="C30" s="747"/>
      <c r="D30" s="746"/>
      <c r="E30" s="746"/>
      <c r="F30" s="746"/>
      <c r="G30" s="748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60" x14ac:dyDescent="0.2">
      <c r="A31" s="3"/>
      <c r="B31" s="4"/>
      <c r="C31" s="185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60" x14ac:dyDescent="0.2">
      <c r="C32" s="187"/>
      <c r="D32" s="10"/>
      <c r="AG32" t="s">
        <v>347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2vcm93BO5P4VWWir2/TFENxChulVeUd27hL1dC+++WACSWC/CQliGXkaH/tU3biIEcidIuj5KkJYOPSCHclEw==" saltValue="hVtWviaQdAU4qpS/Qv6PCA==" spinCount="100000" sheet="1" formatRows="0"/>
  <mergeCells count="7">
    <mergeCell ref="A26:G30"/>
    <mergeCell ref="C19:G19"/>
    <mergeCell ref="A1:G1"/>
    <mergeCell ref="C2:G2"/>
    <mergeCell ref="C3:G3"/>
    <mergeCell ref="C4:G4"/>
    <mergeCell ref="A25:C25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110</v>
      </c>
      <c r="C3" s="754" t="s">
        <v>111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114</v>
      </c>
      <c r="C4" s="757" t="s">
        <v>115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SUMIF(AG9:AG24,"&lt;&gt;NOR",G9:G24)</f>
        <v>0</v>
      </c>
      <c r="H8" s="164"/>
      <c r="I8" s="164">
        <f>SUM(I9:I24)</f>
        <v>0</v>
      </c>
      <c r="J8" s="164"/>
      <c r="K8" s="164">
        <f>SUM(K9:K24)</f>
        <v>0</v>
      </c>
      <c r="L8" s="164"/>
      <c r="M8" s="164">
        <f>SUM(M9:M24)</f>
        <v>0</v>
      </c>
      <c r="N8" s="163"/>
      <c r="O8" s="163">
        <f>SUM(O9:O24)</f>
        <v>0</v>
      </c>
      <c r="P8" s="163"/>
      <c r="Q8" s="163">
        <f>SUM(Q9:Q24)</f>
        <v>0</v>
      </c>
      <c r="R8" s="164"/>
      <c r="S8" s="164"/>
      <c r="T8" s="165"/>
      <c r="U8" s="159"/>
      <c r="V8" s="159">
        <f>SUM(V9:V24)</f>
        <v>5.2</v>
      </c>
      <c r="W8" s="159"/>
      <c r="X8" s="159"/>
      <c r="Y8" s="159"/>
      <c r="AG8" t="s">
        <v>282</v>
      </c>
    </row>
    <row r="9" spans="1:60" ht="22.5" outlineLevel="1" x14ac:dyDescent="0.2">
      <c r="A9" s="167">
        <v>1</v>
      </c>
      <c r="B9" s="168" t="s">
        <v>663</v>
      </c>
      <c r="C9" s="184" t="s">
        <v>664</v>
      </c>
      <c r="D9" s="169" t="s">
        <v>356</v>
      </c>
      <c r="E9" s="170">
        <v>5.5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0.23</v>
      </c>
      <c r="V9" s="157">
        <f>ROUND(E9*U9,2)</f>
        <v>1.27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1748</v>
      </c>
      <c r="D10" s="188"/>
      <c r="E10" s="189">
        <v>4.2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">
      <c r="A11" s="153"/>
      <c r="B11" s="154"/>
      <c r="C11" s="192" t="s">
        <v>1749</v>
      </c>
      <c r="D11" s="188"/>
      <c r="E11" s="189">
        <v>1.3</v>
      </c>
      <c r="F11" s="157"/>
      <c r="G11" s="157"/>
      <c r="H11" s="157"/>
      <c r="I11" s="157"/>
      <c r="J11" s="157"/>
      <c r="K11" s="157"/>
      <c r="L11" s="157"/>
      <c r="M11" s="157"/>
      <c r="N11" s="156"/>
      <c r="O11" s="156"/>
      <c r="P11" s="156"/>
      <c r="Q11" s="156"/>
      <c r="R11" s="157"/>
      <c r="S11" s="157"/>
      <c r="T11" s="157"/>
      <c r="U11" s="157"/>
      <c r="V11" s="157"/>
      <c r="W11" s="157"/>
      <c r="X11" s="157"/>
      <c r="Y11" s="157"/>
      <c r="Z11" s="146"/>
      <c r="AA11" s="146"/>
      <c r="AB11" s="146"/>
      <c r="AC11" s="146"/>
      <c r="AD11" s="146"/>
      <c r="AE11" s="146"/>
      <c r="AF11" s="146"/>
      <c r="AG11" s="146" t="s">
        <v>353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67">
        <v>2</v>
      </c>
      <c r="B12" s="168" t="s">
        <v>666</v>
      </c>
      <c r="C12" s="184" t="s">
        <v>667</v>
      </c>
      <c r="D12" s="169" t="s">
        <v>356</v>
      </c>
      <c r="E12" s="170">
        <v>2.75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0.38979999999999998</v>
      </c>
      <c r="V12" s="157">
        <f>ROUND(E12*U12,2)</f>
        <v>1.07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1750</v>
      </c>
      <c r="D13" s="188"/>
      <c r="E13" s="189">
        <v>2.75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5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2.5" outlineLevel="1" x14ac:dyDescent="0.2">
      <c r="A14" s="167">
        <v>3</v>
      </c>
      <c r="B14" s="168" t="s">
        <v>1751</v>
      </c>
      <c r="C14" s="184" t="s">
        <v>1752</v>
      </c>
      <c r="D14" s="169" t="s">
        <v>356</v>
      </c>
      <c r="E14" s="170">
        <v>4.0999999999999996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</v>
      </c>
      <c r="O14" s="170">
        <f>ROUND(E14*N14,2)</f>
        <v>0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0.01</v>
      </c>
      <c r="V14" s="157">
        <f>ROUND(E14*U14,2)</f>
        <v>0.04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290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1753</v>
      </c>
      <c r="D15" s="188"/>
      <c r="E15" s="189">
        <v>5.5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">
      <c r="A16" s="153"/>
      <c r="B16" s="154"/>
      <c r="C16" s="192" t="s">
        <v>1754</v>
      </c>
      <c r="D16" s="188"/>
      <c r="E16" s="189">
        <v>-1.4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4</v>
      </c>
      <c r="B17" s="168" t="s">
        <v>385</v>
      </c>
      <c r="C17" s="184" t="s">
        <v>386</v>
      </c>
      <c r="D17" s="169" t="s">
        <v>356</v>
      </c>
      <c r="E17" s="170">
        <v>4.0999999999999996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8.9999999999999993E-3</v>
      </c>
      <c r="V17" s="157">
        <f>ROUND(E17*U17,2)</f>
        <v>0.04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1755</v>
      </c>
      <c r="D18" s="188"/>
      <c r="E18" s="189">
        <v>4.0999999999999996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74">
        <v>5</v>
      </c>
      <c r="B19" s="175" t="s">
        <v>580</v>
      </c>
      <c r="C19" s="183" t="s">
        <v>581</v>
      </c>
      <c r="D19" s="176" t="s">
        <v>356</v>
      </c>
      <c r="E19" s="177">
        <v>1.4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302</v>
      </c>
      <c r="T19" s="180" t="s">
        <v>351</v>
      </c>
      <c r="U19" s="157">
        <v>0.20200000000000001</v>
      </c>
      <c r="V19" s="157">
        <f>ROUND(E19*U19,2)</f>
        <v>0.28000000000000003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290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4">
        <v>6</v>
      </c>
      <c r="B20" s="175" t="s">
        <v>679</v>
      </c>
      <c r="C20" s="183" t="s">
        <v>680</v>
      </c>
      <c r="D20" s="176" t="s">
        <v>350</v>
      </c>
      <c r="E20" s="177">
        <v>26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302</v>
      </c>
      <c r="T20" s="180" t="s">
        <v>351</v>
      </c>
      <c r="U20" s="157">
        <v>9.6000000000000002E-2</v>
      </c>
      <c r="V20" s="157">
        <f>ROUND(E20*U20,2)</f>
        <v>2.5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2.5" outlineLevel="1" x14ac:dyDescent="0.2">
      <c r="A21" s="167">
        <v>7</v>
      </c>
      <c r="B21" s="168" t="s">
        <v>392</v>
      </c>
      <c r="C21" s="184" t="s">
        <v>393</v>
      </c>
      <c r="D21" s="169" t="s">
        <v>356</v>
      </c>
      <c r="E21" s="170">
        <v>0.41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0">
        <v>0</v>
      </c>
      <c r="O21" s="170">
        <f>ROUND(E21*N21,2)</f>
        <v>0</v>
      </c>
      <c r="P21" s="170">
        <v>0</v>
      </c>
      <c r="Q21" s="170">
        <f>ROUND(E21*P21,2)</f>
        <v>0</v>
      </c>
      <c r="R21" s="172"/>
      <c r="S21" s="172" t="s">
        <v>302</v>
      </c>
      <c r="T21" s="173" t="s">
        <v>351</v>
      </c>
      <c r="U21" s="157">
        <v>0</v>
      </c>
      <c r="V21" s="157">
        <f>ROUND(E21*U21,2)</f>
        <v>0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290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92" t="s">
        <v>1756</v>
      </c>
      <c r="D22" s="188"/>
      <c r="E22" s="189">
        <v>0.41</v>
      </c>
      <c r="F22" s="157"/>
      <c r="G22" s="1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353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67">
        <v>8</v>
      </c>
      <c r="B23" s="168" t="s">
        <v>395</v>
      </c>
      <c r="C23" s="184" t="s">
        <v>396</v>
      </c>
      <c r="D23" s="169" t="s">
        <v>356</v>
      </c>
      <c r="E23" s="170">
        <v>3.69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0">
        <v>0</v>
      </c>
      <c r="O23" s="170">
        <f>ROUND(E23*N23,2)</f>
        <v>0</v>
      </c>
      <c r="P23" s="170">
        <v>0</v>
      </c>
      <c r="Q23" s="170">
        <f>ROUND(E23*P23,2)</f>
        <v>0</v>
      </c>
      <c r="R23" s="172"/>
      <c r="S23" s="172" t="s">
        <v>286</v>
      </c>
      <c r="T23" s="173" t="s">
        <v>351</v>
      </c>
      <c r="U23" s="157">
        <v>0</v>
      </c>
      <c r="V23" s="157">
        <f>ROUND(E23*U23,2)</f>
        <v>0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290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92" t="s">
        <v>1757</v>
      </c>
      <c r="D24" s="188"/>
      <c r="E24" s="189">
        <v>3.69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x14ac:dyDescent="0.2">
      <c r="A25" s="160" t="s">
        <v>281</v>
      </c>
      <c r="B25" s="161" t="s">
        <v>164</v>
      </c>
      <c r="C25" s="182" t="s">
        <v>165</v>
      </c>
      <c r="D25" s="162"/>
      <c r="E25" s="163"/>
      <c r="F25" s="164"/>
      <c r="G25" s="164">
        <f>SUMIF(AG26:AG41,"&lt;&gt;NOR",G26:G41)</f>
        <v>0</v>
      </c>
      <c r="H25" s="164"/>
      <c r="I25" s="164">
        <f>SUM(I26:I41)</f>
        <v>0</v>
      </c>
      <c r="J25" s="164"/>
      <c r="K25" s="164">
        <f>SUM(K26:K41)</f>
        <v>0</v>
      </c>
      <c r="L25" s="164"/>
      <c r="M25" s="164">
        <f>SUM(M26:M41)</f>
        <v>0</v>
      </c>
      <c r="N25" s="163"/>
      <c r="O25" s="163">
        <f>SUM(O26:O41)</f>
        <v>13.5</v>
      </c>
      <c r="P25" s="163"/>
      <c r="Q25" s="163">
        <f>SUM(Q26:Q41)</f>
        <v>0</v>
      </c>
      <c r="R25" s="164"/>
      <c r="S25" s="164"/>
      <c r="T25" s="165"/>
      <c r="U25" s="159"/>
      <c r="V25" s="159">
        <f>SUM(V26:V41)</f>
        <v>46.29</v>
      </c>
      <c r="W25" s="159"/>
      <c r="X25" s="159"/>
      <c r="Y25" s="159"/>
      <c r="AG25" t="s">
        <v>282</v>
      </c>
    </row>
    <row r="26" spans="1:60" outlineLevel="1" x14ac:dyDescent="0.2">
      <c r="A26" s="174">
        <v>9</v>
      </c>
      <c r="B26" s="175" t="s">
        <v>1758</v>
      </c>
      <c r="C26" s="183" t="s">
        <v>1759</v>
      </c>
      <c r="D26" s="176" t="s">
        <v>356</v>
      </c>
      <c r="E26" s="177">
        <v>1.3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1.8180000000000001</v>
      </c>
      <c r="O26" s="177">
        <f>ROUND(E26*N26,2)</f>
        <v>2.36</v>
      </c>
      <c r="P26" s="177">
        <v>0</v>
      </c>
      <c r="Q26" s="177">
        <f>ROUND(E26*P26,2)</f>
        <v>0</v>
      </c>
      <c r="R26" s="179"/>
      <c r="S26" s="179" t="s">
        <v>302</v>
      </c>
      <c r="T26" s="180" t="s">
        <v>351</v>
      </c>
      <c r="U26" s="157">
        <v>1.085</v>
      </c>
      <c r="V26" s="157">
        <f>ROUND(E26*U26,2)</f>
        <v>1.41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67">
        <v>10</v>
      </c>
      <c r="B27" s="168" t="s">
        <v>1760</v>
      </c>
      <c r="C27" s="184" t="s">
        <v>1761</v>
      </c>
      <c r="D27" s="169" t="s">
        <v>356</v>
      </c>
      <c r="E27" s="170">
        <v>1.264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0">
        <v>2.5249999999999999</v>
      </c>
      <c r="O27" s="170">
        <f>ROUND(E27*N27,2)</f>
        <v>3.19</v>
      </c>
      <c r="P27" s="170">
        <v>0</v>
      </c>
      <c r="Q27" s="170">
        <f>ROUND(E27*P27,2)</f>
        <v>0</v>
      </c>
      <c r="R27" s="172"/>
      <c r="S27" s="172" t="s">
        <v>302</v>
      </c>
      <c r="T27" s="173" t="s">
        <v>351</v>
      </c>
      <c r="U27" s="157">
        <v>0.48</v>
      </c>
      <c r="V27" s="157">
        <f>ROUND(E27*U27,2)</f>
        <v>0.61</v>
      </c>
      <c r="W27" s="157"/>
      <c r="X27" s="157" t="s">
        <v>288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290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92" t="s">
        <v>1762</v>
      </c>
      <c r="D28" s="188"/>
      <c r="E28" s="189">
        <v>1.264</v>
      </c>
      <c r="F28" s="157"/>
      <c r="G28" s="157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57"/>
      <c r="Z28" s="146"/>
      <c r="AA28" s="146"/>
      <c r="AB28" s="146"/>
      <c r="AC28" s="146"/>
      <c r="AD28" s="146"/>
      <c r="AE28" s="146"/>
      <c r="AF28" s="146"/>
      <c r="AG28" s="146" t="s">
        <v>353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67">
        <v>11</v>
      </c>
      <c r="B29" s="168" t="s">
        <v>926</v>
      </c>
      <c r="C29" s="184" t="s">
        <v>927</v>
      </c>
      <c r="D29" s="169" t="s">
        <v>350</v>
      </c>
      <c r="E29" s="170">
        <v>6.32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0">
        <v>3.9199999999999999E-2</v>
      </c>
      <c r="O29" s="170">
        <f>ROUND(E29*N29,2)</f>
        <v>0.25</v>
      </c>
      <c r="P29" s="170">
        <v>0</v>
      </c>
      <c r="Q29" s="170">
        <f>ROUND(E29*P29,2)</f>
        <v>0</v>
      </c>
      <c r="R29" s="172"/>
      <c r="S29" s="172" t="s">
        <v>302</v>
      </c>
      <c r="T29" s="173" t="s">
        <v>351</v>
      </c>
      <c r="U29" s="157">
        <v>1.6</v>
      </c>
      <c r="V29" s="157">
        <f>ROUND(E29*U29,2)</f>
        <v>10.11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290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92" t="s">
        <v>1763</v>
      </c>
      <c r="D30" s="188"/>
      <c r="E30" s="189">
        <v>6.32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353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67">
        <v>12</v>
      </c>
      <c r="B31" s="168" t="s">
        <v>929</v>
      </c>
      <c r="C31" s="184" t="s">
        <v>930</v>
      </c>
      <c r="D31" s="169" t="s">
        <v>350</v>
      </c>
      <c r="E31" s="170">
        <v>6.32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</v>
      </c>
      <c r="O31" s="170">
        <f>ROUND(E31*N31,2)</f>
        <v>0</v>
      </c>
      <c r="P31" s="170">
        <v>0</v>
      </c>
      <c r="Q31" s="170">
        <f>ROUND(E31*P31,2)</f>
        <v>0</v>
      </c>
      <c r="R31" s="172"/>
      <c r="S31" s="172" t="s">
        <v>302</v>
      </c>
      <c r="T31" s="173" t="s">
        <v>351</v>
      </c>
      <c r="U31" s="157">
        <v>0.32</v>
      </c>
      <c r="V31" s="157">
        <f>ROUND(E31*U31,2)</f>
        <v>2.02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1764</v>
      </c>
      <c r="D32" s="188"/>
      <c r="E32" s="189">
        <v>6.32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13</v>
      </c>
      <c r="B33" s="168" t="s">
        <v>1765</v>
      </c>
      <c r="C33" s="184" t="s">
        <v>1766</v>
      </c>
      <c r="D33" s="169" t="s">
        <v>356</v>
      </c>
      <c r="E33" s="170">
        <v>2.7229999999999999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2.5249999999999999</v>
      </c>
      <c r="O33" s="170">
        <f>ROUND(E33*N33,2)</f>
        <v>6.88</v>
      </c>
      <c r="P33" s="170">
        <v>0</v>
      </c>
      <c r="Q33" s="170">
        <f>ROUND(E33*P33,2)</f>
        <v>0</v>
      </c>
      <c r="R33" s="172"/>
      <c r="S33" s="172" t="s">
        <v>302</v>
      </c>
      <c r="T33" s="173" t="s">
        <v>351</v>
      </c>
      <c r="U33" s="157">
        <v>0.48</v>
      </c>
      <c r="V33" s="157">
        <f>ROUND(E33*U33,2)</f>
        <v>1.31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1767</v>
      </c>
      <c r="D34" s="188"/>
      <c r="E34" s="189">
        <v>1.7430000000000001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">
      <c r="A35" s="153"/>
      <c r="B35" s="154"/>
      <c r="C35" s="192" t="s">
        <v>1768</v>
      </c>
      <c r="D35" s="188"/>
      <c r="E35" s="189">
        <v>0.98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67">
        <v>14</v>
      </c>
      <c r="B36" s="168" t="s">
        <v>942</v>
      </c>
      <c r="C36" s="184" t="s">
        <v>943</v>
      </c>
      <c r="D36" s="169" t="s">
        <v>350</v>
      </c>
      <c r="E36" s="170">
        <v>20.72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0">
        <v>3.916E-2</v>
      </c>
      <c r="O36" s="170">
        <f>ROUND(E36*N36,2)</f>
        <v>0.81</v>
      </c>
      <c r="P36" s="170">
        <v>0</v>
      </c>
      <c r="Q36" s="170">
        <f>ROUND(E36*P36,2)</f>
        <v>0</v>
      </c>
      <c r="R36" s="172"/>
      <c r="S36" s="172" t="s">
        <v>302</v>
      </c>
      <c r="T36" s="173" t="s">
        <v>351</v>
      </c>
      <c r="U36" s="157">
        <v>1.05</v>
      </c>
      <c r="V36" s="157">
        <f>ROUND(E36*U36,2)</f>
        <v>21.76</v>
      </c>
      <c r="W36" s="157"/>
      <c r="X36" s="157" t="s">
        <v>288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290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92" t="s">
        <v>1769</v>
      </c>
      <c r="D37" s="188"/>
      <c r="E37" s="189">
        <v>14.42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92" t="s">
        <v>1770</v>
      </c>
      <c r="D38" s="188"/>
      <c r="E38" s="189">
        <v>6.3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15</v>
      </c>
      <c r="B39" s="168" t="s">
        <v>945</v>
      </c>
      <c r="C39" s="184" t="s">
        <v>946</v>
      </c>
      <c r="D39" s="169" t="s">
        <v>350</v>
      </c>
      <c r="E39" s="170">
        <v>20.72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0</v>
      </c>
      <c r="O39" s="170">
        <f>ROUND(E39*N39,2)</f>
        <v>0</v>
      </c>
      <c r="P39" s="170">
        <v>0</v>
      </c>
      <c r="Q39" s="170">
        <f>ROUND(E39*P39,2)</f>
        <v>0</v>
      </c>
      <c r="R39" s="172"/>
      <c r="S39" s="172" t="s">
        <v>302</v>
      </c>
      <c r="T39" s="173" t="s">
        <v>351</v>
      </c>
      <c r="U39" s="157">
        <v>0.32</v>
      </c>
      <c r="V39" s="157">
        <f>ROUND(E39*U39,2)</f>
        <v>6.63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290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92" t="s">
        <v>1771</v>
      </c>
      <c r="D40" s="188"/>
      <c r="E40" s="189">
        <v>20.72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5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4">
        <v>16</v>
      </c>
      <c r="B41" s="175" t="s">
        <v>1772</v>
      </c>
      <c r="C41" s="183" t="s">
        <v>1773</v>
      </c>
      <c r="D41" s="176" t="s">
        <v>350</v>
      </c>
      <c r="E41" s="177">
        <v>26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5.0000000000000001E-4</v>
      </c>
      <c r="O41" s="177">
        <f>ROUND(E41*N41,2)</f>
        <v>0.01</v>
      </c>
      <c r="P41" s="177">
        <v>0</v>
      </c>
      <c r="Q41" s="177">
        <f>ROUND(E41*P41,2)</f>
        <v>0</v>
      </c>
      <c r="R41" s="179"/>
      <c r="S41" s="179" t="s">
        <v>302</v>
      </c>
      <c r="T41" s="180" t="s">
        <v>351</v>
      </c>
      <c r="U41" s="157">
        <v>9.4E-2</v>
      </c>
      <c r="V41" s="157">
        <f>ROUND(E41*U41,2)</f>
        <v>2.44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290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0" t="s">
        <v>281</v>
      </c>
      <c r="B42" s="161" t="s">
        <v>170</v>
      </c>
      <c r="C42" s="182" t="s">
        <v>171</v>
      </c>
      <c r="D42" s="162"/>
      <c r="E42" s="163"/>
      <c r="F42" s="164"/>
      <c r="G42" s="164">
        <f>SUMIF(AG43:AG58,"&lt;&gt;NOR",G43:G58)</f>
        <v>0</v>
      </c>
      <c r="H42" s="164"/>
      <c r="I42" s="164">
        <f>SUM(I43:I58)</f>
        <v>0</v>
      </c>
      <c r="J42" s="164"/>
      <c r="K42" s="164">
        <f>SUM(K43:K58)</f>
        <v>0</v>
      </c>
      <c r="L42" s="164"/>
      <c r="M42" s="164">
        <f>SUM(M43:M58)</f>
        <v>0</v>
      </c>
      <c r="N42" s="163"/>
      <c r="O42" s="163">
        <f>SUM(O43:O58)</f>
        <v>12.350000000000001</v>
      </c>
      <c r="P42" s="163"/>
      <c r="Q42" s="163">
        <f>SUM(Q43:Q58)</f>
        <v>0</v>
      </c>
      <c r="R42" s="164"/>
      <c r="S42" s="164"/>
      <c r="T42" s="165"/>
      <c r="U42" s="159"/>
      <c r="V42" s="159">
        <f>SUM(V43:V58)</f>
        <v>49.41</v>
      </c>
      <c r="W42" s="159"/>
      <c r="X42" s="159"/>
      <c r="Y42" s="159"/>
      <c r="AG42" t="s">
        <v>282</v>
      </c>
    </row>
    <row r="43" spans="1:60" outlineLevel="1" x14ac:dyDescent="0.2">
      <c r="A43" s="167">
        <v>17</v>
      </c>
      <c r="B43" s="168" t="s">
        <v>1774</v>
      </c>
      <c r="C43" s="184" t="s">
        <v>1775</v>
      </c>
      <c r="D43" s="169" t="s">
        <v>356</v>
      </c>
      <c r="E43" s="170">
        <v>4.0452000000000004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2.5301300000000002</v>
      </c>
      <c r="O43" s="170">
        <f>ROUND(E43*N43,2)</f>
        <v>10.23</v>
      </c>
      <c r="P43" s="170">
        <v>0</v>
      </c>
      <c r="Q43" s="170">
        <f>ROUND(E43*P43,2)</f>
        <v>0</v>
      </c>
      <c r="R43" s="172"/>
      <c r="S43" s="172" t="s">
        <v>302</v>
      </c>
      <c r="T43" s="173" t="s">
        <v>351</v>
      </c>
      <c r="U43" s="157">
        <v>1.212</v>
      </c>
      <c r="V43" s="157">
        <f>ROUND(E43*U43,2)</f>
        <v>4.9000000000000004</v>
      </c>
      <c r="W43" s="157"/>
      <c r="X43" s="157" t="s">
        <v>288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290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92" t="s">
        <v>1776</v>
      </c>
      <c r="D44" s="188"/>
      <c r="E44" s="189">
        <v>1.8328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92" t="s">
        <v>1777</v>
      </c>
      <c r="D45" s="188"/>
      <c r="E45" s="189">
        <v>0.74239999999999995</v>
      </c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57"/>
      <c r="Z45" s="146"/>
      <c r="AA45" s="146"/>
      <c r="AB45" s="146"/>
      <c r="AC45" s="146"/>
      <c r="AD45" s="146"/>
      <c r="AE45" s="146"/>
      <c r="AF45" s="146"/>
      <c r="AG45" s="146" t="s">
        <v>353</v>
      </c>
      <c r="AH45" s="146">
        <v>0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3" x14ac:dyDescent="0.2">
      <c r="A46" s="153"/>
      <c r="B46" s="154"/>
      <c r="C46" s="192" t="s">
        <v>1778</v>
      </c>
      <c r="D46" s="188"/>
      <c r="E46" s="189">
        <v>0.65400000000000003</v>
      </c>
      <c r="F46" s="157"/>
      <c r="G46" s="1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57"/>
      <c r="Z46" s="146"/>
      <c r="AA46" s="146"/>
      <c r="AB46" s="146"/>
      <c r="AC46" s="146"/>
      <c r="AD46" s="146"/>
      <c r="AE46" s="146"/>
      <c r="AF46" s="146"/>
      <c r="AG46" s="146" t="s">
        <v>353</v>
      </c>
      <c r="AH46" s="146">
        <v>0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3" x14ac:dyDescent="0.2">
      <c r="A47" s="153"/>
      <c r="B47" s="154"/>
      <c r="C47" s="192" t="s">
        <v>1779</v>
      </c>
      <c r="D47" s="188"/>
      <c r="E47" s="189">
        <v>0.81599999999999995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57"/>
      <c r="Z47" s="146"/>
      <c r="AA47" s="146"/>
      <c r="AB47" s="146"/>
      <c r="AC47" s="146"/>
      <c r="AD47" s="146"/>
      <c r="AE47" s="146"/>
      <c r="AF47" s="146"/>
      <c r="AG47" s="146" t="s">
        <v>353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67">
        <v>18</v>
      </c>
      <c r="B48" s="168" t="s">
        <v>1780</v>
      </c>
      <c r="C48" s="184" t="s">
        <v>1781</v>
      </c>
      <c r="D48" s="169" t="s">
        <v>350</v>
      </c>
      <c r="E48" s="170">
        <v>27.1416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0">
        <v>6.0310000000000002E-2</v>
      </c>
      <c r="O48" s="170">
        <f>ROUND(E48*N48,2)</f>
        <v>1.64</v>
      </c>
      <c r="P48" s="170">
        <v>0</v>
      </c>
      <c r="Q48" s="170">
        <f>ROUND(E48*P48,2)</f>
        <v>0</v>
      </c>
      <c r="R48" s="172"/>
      <c r="S48" s="172" t="s">
        <v>302</v>
      </c>
      <c r="T48" s="173" t="s">
        <v>351</v>
      </c>
      <c r="U48" s="157">
        <v>0.85</v>
      </c>
      <c r="V48" s="157">
        <f>ROUND(E48*U48,2)</f>
        <v>23.07</v>
      </c>
      <c r="W48" s="157"/>
      <c r="X48" s="157" t="s">
        <v>288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290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92" t="s">
        <v>1782</v>
      </c>
      <c r="D49" s="188"/>
      <c r="E49" s="189">
        <v>12.703200000000001</v>
      </c>
      <c r="F49" s="157"/>
      <c r="G49" s="1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57"/>
      <c r="Z49" s="146"/>
      <c r="AA49" s="146"/>
      <c r="AB49" s="146"/>
      <c r="AC49" s="146"/>
      <c r="AD49" s="146"/>
      <c r="AE49" s="146"/>
      <c r="AF49" s="146"/>
      <c r="AG49" s="146" t="s">
        <v>353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">
      <c r="A50" s="153"/>
      <c r="B50" s="154"/>
      <c r="C50" s="192" t="s">
        <v>1783</v>
      </c>
      <c r="D50" s="188"/>
      <c r="E50" s="189">
        <v>3.9239999999999999</v>
      </c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57"/>
      <c r="Z50" s="146"/>
      <c r="AA50" s="146"/>
      <c r="AB50" s="146"/>
      <c r="AC50" s="146"/>
      <c r="AD50" s="146"/>
      <c r="AE50" s="146"/>
      <c r="AF50" s="146"/>
      <c r="AG50" s="146" t="s">
        <v>353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">
      <c r="A51" s="153"/>
      <c r="B51" s="154"/>
      <c r="C51" s="192" t="s">
        <v>1784</v>
      </c>
      <c r="D51" s="188"/>
      <c r="E51" s="189">
        <v>4.4543999999999997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353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3" x14ac:dyDescent="0.2">
      <c r="A52" s="153"/>
      <c r="B52" s="154"/>
      <c r="C52" s="192" t="s">
        <v>1785</v>
      </c>
      <c r="D52" s="188"/>
      <c r="E52" s="189">
        <v>4.08</v>
      </c>
      <c r="F52" s="157"/>
      <c r="G52" s="157"/>
      <c r="H52" s="157"/>
      <c r="I52" s="157"/>
      <c r="J52" s="157"/>
      <c r="K52" s="157"/>
      <c r="L52" s="157"/>
      <c r="M52" s="157"/>
      <c r="N52" s="156"/>
      <c r="O52" s="156"/>
      <c r="P52" s="156"/>
      <c r="Q52" s="156"/>
      <c r="R52" s="157"/>
      <c r="S52" s="157"/>
      <c r="T52" s="157"/>
      <c r="U52" s="157"/>
      <c r="V52" s="157"/>
      <c r="W52" s="157"/>
      <c r="X52" s="157"/>
      <c r="Y52" s="157"/>
      <c r="Z52" s="146"/>
      <c r="AA52" s="146"/>
      <c r="AB52" s="146"/>
      <c r="AC52" s="146"/>
      <c r="AD52" s="146"/>
      <c r="AE52" s="146"/>
      <c r="AF52" s="146"/>
      <c r="AG52" s="146" t="s">
        <v>353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">
      <c r="A53" s="153"/>
      <c r="B53" s="154"/>
      <c r="C53" s="192" t="s">
        <v>1786</v>
      </c>
      <c r="D53" s="188"/>
      <c r="E53" s="189">
        <v>1.98</v>
      </c>
      <c r="F53" s="157"/>
      <c r="G53" s="1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353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ht="22.5" outlineLevel="1" x14ac:dyDescent="0.2">
      <c r="A54" s="167">
        <v>19</v>
      </c>
      <c r="B54" s="168" t="s">
        <v>1787</v>
      </c>
      <c r="C54" s="184" t="s">
        <v>1788</v>
      </c>
      <c r="D54" s="169" t="s">
        <v>350</v>
      </c>
      <c r="E54" s="170">
        <v>27.1416</v>
      </c>
      <c r="F54" s="171"/>
      <c r="G54" s="172">
        <f>ROUND(E54*F54,2)</f>
        <v>0</v>
      </c>
      <c r="H54" s="171"/>
      <c r="I54" s="172">
        <f>ROUND(E54*H54,2)</f>
        <v>0</v>
      </c>
      <c r="J54" s="171"/>
      <c r="K54" s="172">
        <f>ROUND(E54*J54,2)</f>
        <v>0</v>
      </c>
      <c r="L54" s="172">
        <v>21</v>
      </c>
      <c r="M54" s="172">
        <f>G54*(1+L54/100)</f>
        <v>0</v>
      </c>
      <c r="N54" s="170">
        <v>0</v>
      </c>
      <c r="O54" s="170">
        <f>ROUND(E54*N54,2)</f>
        <v>0</v>
      </c>
      <c r="P54" s="170">
        <v>0</v>
      </c>
      <c r="Q54" s="170">
        <f>ROUND(E54*P54,2)</f>
        <v>0</v>
      </c>
      <c r="R54" s="172"/>
      <c r="S54" s="172" t="s">
        <v>302</v>
      </c>
      <c r="T54" s="173" t="s">
        <v>351</v>
      </c>
      <c r="U54" s="157">
        <v>0.35</v>
      </c>
      <c r="V54" s="157">
        <f>ROUND(E54*U54,2)</f>
        <v>9.5</v>
      </c>
      <c r="W54" s="157"/>
      <c r="X54" s="157" t="s">
        <v>288</v>
      </c>
      <c r="Y54" s="157" t="s">
        <v>289</v>
      </c>
      <c r="Z54" s="146"/>
      <c r="AA54" s="146"/>
      <c r="AB54" s="146"/>
      <c r="AC54" s="146"/>
      <c r="AD54" s="146"/>
      <c r="AE54" s="146"/>
      <c r="AF54" s="146"/>
      <c r="AG54" s="146" t="s">
        <v>290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2" x14ac:dyDescent="0.2">
      <c r="A55" s="153"/>
      <c r="B55" s="154"/>
      <c r="C55" s="192" t="s">
        <v>1789</v>
      </c>
      <c r="D55" s="188"/>
      <c r="E55" s="189">
        <v>27.1416</v>
      </c>
      <c r="F55" s="157"/>
      <c r="G55" s="1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57"/>
      <c r="Z55" s="146"/>
      <c r="AA55" s="146"/>
      <c r="AB55" s="146"/>
      <c r="AC55" s="146"/>
      <c r="AD55" s="146"/>
      <c r="AE55" s="146"/>
      <c r="AF55" s="146"/>
      <c r="AG55" s="146" t="s">
        <v>353</v>
      </c>
      <c r="AH55" s="146">
        <v>5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ht="22.5" outlineLevel="1" x14ac:dyDescent="0.2">
      <c r="A56" s="167">
        <v>20</v>
      </c>
      <c r="B56" s="168" t="s">
        <v>690</v>
      </c>
      <c r="C56" s="184" t="s">
        <v>691</v>
      </c>
      <c r="D56" s="169" t="s">
        <v>400</v>
      </c>
      <c r="E56" s="170">
        <v>0.47238999999999998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0">
        <v>1.0210999999999999</v>
      </c>
      <c r="O56" s="170">
        <f>ROUND(E56*N56,2)</f>
        <v>0.48</v>
      </c>
      <c r="P56" s="170">
        <v>0</v>
      </c>
      <c r="Q56" s="170">
        <f>ROUND(E56*P56,2)</f>
        <v>0</v>
      </c>
      <c r="R56" s="172"/>
      <c r="S56" s="172" t="s">
        <v>302</v>
      </c>
      <c r="T56" s="173" t="s">
        <v>351</v>
      </c>
      <c r="U56" s="157">
        <v>25.27</v>
      </c>
      <c r="V56" s="157">
        <f>ROUND(E56*U56,2)</f>
        <v>11.94</v>
      </c>
      <c r="W56" s="157"/>
      <c r="X56" s="157" t="s">
        <v>288</v>
      </c>
      <c r="Y56" s="157" t="s">
        <v>289</v>
      </c>
      <c r="Z56" s="146"/>
      <c r="AA56" s="146"/>
      <c r="AB56" s="146"/>
      <c r="AC56" s="146"/>
      <c r="AD56" s="146"/>
      <c r="AE56" s="146"/>
      <c r="AF56" s="146"/>
      <c r="AG56" s="146" t="s">
        <v>290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2" x14ac:dyDescent="0.2">
      <c r="A57" s="153"/>
      <c r="B57" s="154"/>
      <c r="C57" s="192" t="s">
        <v>1790</v>
      </c>
      <c r="D57" s="188"/>
      <c r="E57" s="189">
        <v>0.43740000000000001</v>
      </c>
      <c r="F57" s="157"/>
      <c r="G57" s="157"/>
      <c r="H57" s="157"/>
      <c r="I57" s="157"/>
      <c r="J57" s="157"/>
      <c r="K57" s="157"/>
      <c r="L57" s="157"/>
      <c r="M57" s="157"/>
      <c r="N57" s="156"/>
      <c r="O57" s="156"/>
      <c r="P57" s="156"/>
      <c r="Q57" s="156"/>
      <c r="R57" s="157"/>
      <c r="S57" s="157"/>
      <c r="T57" s="157"/>
      <c r="U57" s="157"/>
      <c r="V57" s="157"/>
      <c r="W57" s="157"/>
      <c r="X57" s="157"/>
      <c r="Y57" s="157"/>
      <c r="Z57" s="146"/>
      <c r="AA57" s="146"/>
      <c r="AB57" s="146"/>
      <c r="AC57" s="146"/>
      <c r="AD57" s="146"/>
      <c r="AE57" s="146"/>
      <c r="AF57" s="146"/>
      <c r="AG57" s="146" t="s">
        <v>353</v>
      </c>
      <c r="AH57" s="146">
        <v>0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3" x14ac:dyDescent="0.2">
      <c r="A58" s="153"/>
      <c r="B58" s="154"/>
      <c r="C58" s="193" t="s">
        <v>1174</v>
      </c>
      <c r="D58" s="190"/>
      <c r="E58" s="191">
        <v>3.499E-2</v>
      </c>
      <c r="F58" s="157"/>
      <c r="G58" s="1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57"/>
      <c r="Z58" s="146"/>
      <c r="AA58" s="146"/>
      <c r="AB58" s="146"/>
      <c r="AC58" s="146"/>
      <c r="AD58" s="146"/>
      <c r="AE58" s="146"/>
      <c r="AF58" s="146"/>
      <c r="AG58" s="146" t="s">
        <v>353</v>
      </c>
      <c r="AH58" s="146">
        <v>4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x14ac:dyDescent="0.2">
      <c r="A59" s="160" t="s">
        <v>281</v>
      </c>
      <c r="B59" s="161" t="s">
        <v>172</v>
      </c>
      <c r="C59" s="182" t="s">
        <v>173</v>
      </c>
      <c r="D59" s="162"/>
      <c r="E59" s="163"/>
      <c r="F59" s="164"/>
      <c r="G59" s="164">
        <f>SUMIF(AG60:AG68,"&lt;&gt;NOR",G60:G68)</f>
        <v>0</v>
      </c>
      <c r="H59" s="164"/>
      <c r="I59" s="164">
        <f>SUM(I60:I68)</f>
        <v>0</v>
      </c>
      <c r="J59" s="164"/>
      <c r="K59" s="164">
        <f>SUM(K60:K68)</f>
        <v>0</v>
      </c>
      <c r="L59" s="164"/>
      <c r="M59" s="164">
        <f>SUM(M60:M68)</f>
        <v>0</v>
      </c>
      <c r="N59" s="163"/>
      <c r="O59" s="163">
        <f>SUM(O60:O68)</f>
        <v>4.08</v>
      </c>
      <c r="P59" s="163"/>
      <c r="Q59" s="163">
        <f>SUM(Q60:Q68)</f>
        <v>0</v>
      </c>
      <c r="R59" s="164"/>
      <c r="S59" s="164"/>
      <c r="T59" s="165"/>
      <c r="U59" s="159"/>
      <c r="V59" s="159">
        <f>SUM(V60:V68)</f>
        <v>12.84</v>
      </c>
      <c r="W59" s="159"/>
      <c r="X59" s="159"/>
      <c r="Y59" s="159"/>
      <c r="AG59" t="s">
        <v>282</v>
      </c>
    </row>
    <row r="60" spans="1:60" ht="22.5" outlineLevel="1" x14ac:dyDescent="0.2">
      <c r="A60" s="167">
        <v>21</v>
      </c>
      <c r="B60" s="168" t="s">
        <v>1791</v>
      </c>
      <c r="C60" s="184" t="s">
        <v>1792</v>
      </c>
      <c r="D60" s="169" t="s">
        <v>356</v>
      </c>
      <c r="E60" s="170">
        <v>1.4219999999999999</v>
      </c>
      <c r="F60" s="171"/>
      <c r="G60" s="172">
        <f>ROUND(E60*F60,2)</f>
        <v>0</v>
      </c>
      <c r="H60" s="171"/>
      <c r="I60" s="172">
        <f>ROUND(E60*H60,2)</f>
        <v>0</v>
      </c>
      <c r="J60" s="171"/>
      <c r="K60" s="172">
        <f>ROUND(E60*J60,2)</f>
        <v>0</v>
      </c>
      <c r="L60" s="172">
        <v>21</v>
      </c>
      <c r="M60" s="172">
        <f>G60*(1+L60/100)</f>
        <v>0</v>
      </c>
      <c r="N60" s="170">
        <v>2.5251399999999999</v>
      </c>
      <c r="O60" s="170">
        <f>ROUND(E60*N60,2)</f>
        <v>3.59</v>
      </c>
      <c r="P60" s="170">
        <v>0</v>
      </c>
      <c r="Q60" s="170">
        <f>ROUND(E60*P60,2)</f>
        <v>0</v>
      </c>
      <c r="R60" s="172"/>
      <c r="S60" s="172" t="s">
        <v>302</v>
      </c>
      <c r="T60" s="173" t="s">
        <v>351</v>
      </c>
      <c r="U60" s="157">
        <v>0.98699999999999999</v>
      </c>
      <c r="V60" s="157">
        <f>ROUND(E60*U60,2)</f>
        <v>1.4</v>
      </c>
      <c r="W60" s="157"/>
      <c r="X60" s="157" t="s">
        <v>288</v>
      </c>
      <c r="Y60" s="157" t="s">
        <v>289</v>
      </c>
      <c r="Z60" s="146"/>
      <c r="AA60" s="146"/>
      <c r="AB60" s="146"/>
      <c r="AC60" s="146"/>
      <c r="AD60" s="146"/>
      <c r="AE60" s="146"/>
      <c r="AF60" s="146"/>
      <c r="AG60" s="146" t="s">
        <v>290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2" x14ac:dyDescent="0.2">
      <c r="A61" s="153"/>
      <c r="B61" s="154"/>
      <c r="C61" s="192" t="s">
        <v>1793</v>
      </c>
      <c r="D61" s="188"/>
      <c r="E61" s="189">
        <v>1.4219999999999999</v>
      </c>
      <c r="F61" s="157"/>
      <c r="G61" s="157"/>
      <c r="H61" s="157"/>
      <c r="I61" s="157"/>
      <c r="J61" s="157"/>
      <c r="K61" s="157"/>
      <c r="L61" s="157"/>
      <c r="M61" s="157"/>
      <c r="N61" s="156"/>
      <c r="O61" s="156"/>
      <c r="P61" s="156"/>
      <c r="Q61" s="156"/>
      <c r="R61" s="157"/>
      <c r="S61" s="157"/>
      <c r="T61" s="157"/>
      <c r="U61" s="157"/>
      <c r="V61" s="157"/>
      <c r="W61" s="157"/>
      <c r="X61" s="157"/>
      <c r="Y61" s="157"/>
      <c r="Z61" s="146"/>
      <c r="AA61" s="146"/>
      <c r="AB61" s="146"/>
      <c r="AC61" s="146"/>
      <c r="AD61" s="146"/>
      <c r="AE61" s="146"/>
      <c r="AF61" s="146"/>
      <c r="AG61" s="146" t="s">
        <v>353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ht="22.5" outlineLevel="1" x14ac:dyDescent="0.2">
      <c r="A62" s="167">
        <v>22</v>
      </c>
      <c r="B62" s="168" t="s">
        <v>998</v>
      </c>
      <c r="C62" s="184" t="s">
        <v>999</v>
      </c>
      <c r="D62" s="169" t="s">
        <v>350</v>
      </c>
      <c r="E62" s="170">
        <v>6.32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0">
        <v>3.3910000000000003E-2</v>
      </c>
      <c r="O62" s="170">
        <f>ROUND(E62*N62,2)</f>
        <v>0.21</v>
      </c>
      <c r="P62" s="170">
        <v>0</v>
      </c>
      <c r="Q62" s="170">
        <f>ROUND(E62*P62,2)</f>
        <v>0</v>
      </c>
      <c r="R62" s="172"/>
      <c r="S62" s="172" t="s">
        <v>302</v>
      </c>
      <c r="T62" s="173" t="s">
        <v>351</v>
      </c>
      <c r="U62" s="157">
        <v>0.79100000000000004</v>
      </c>
      <c r="V62" s="157">
        <f>ROUND(E62*U62,2)</f>
        <v>5</v>
      </c>
      <c r="W62" s="157"/>
      <c r="X62" s="157" t="s">
        <v>288</v>
      </c>
      <c r="Y62" s="157" t="s">
        <v>289</v>
      </c>
      <c r="Z62" s="146"/>
      <c r="AA62" s="146"/>
      <c r="AB62" s="146"/>
      <c r="AC62" s="146"/>
      <c r="AD62" s="146"/>
      <c r="AE62" s="146"/>
      <c r="AF62" s="146"/>
      <c r="AG62" s="146" t="s">
        <v>290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2" x14ac:dyDescent="0.2">
      <c r="A63" s="153"/>
      <c r="B63" s="154"/>
      <c r="C63" s="192" t="s">
        <v>1763</v>
      </c>
      <c r="D63" s="188"/>
      <c r="E63" s="189">
        <v>6.32</v>
      </c>
      <c r="F63" s="157"/>
      <c r="G63" s="157"/>
      <c r="H63" s="157"/>
      <c r="I63" s="157"/>
      <c r="J63" s="157"/>
      <c r="K63" s="157"/>
      <c r="L63" s="157"/>
      <c r="M63" s="157"/>
      <c r="N63" s="156"/>
      <c r="O63" s="156"/>
      <c r="P63" s="156"/>
      <c r="Q63" s="156"/>
      <c r="R63" s="157"/>
      <c r="S63" s="157"/>
      <c r="T63" s="157"/>
      <c r="U63" s="157"/>
      <c r="V63" s="157"/>
      <c r="W63" s="157"/>
      <c r="X63" s="157"/>
      <c r="Y63" s="157"/>
      <c r="Z63" s="146"/>
      <c r="AA63" s="146"/>
      <c r="AB63" s="146"/>
      <c r="AC63" s="146"/>
      <c r="AD63" s="146"/>
      <c r="AE63" s="146"/>
      <c r="AF63" s="146"/>
      <c r="AG63" s="146" t="s">
        <v>353</v>
      </c>
      <c r="AH63" s="146">
        <v>0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ht="22.5" outlineLevel="1" x14ac:dyDescent="0.2">
      <c r="A64" s="167">
        <v>23</v>
      </c>
      <c r="B64" s="168" t="s">
        <v>1000</v>
      </c>
      <c r="C64" s="184" t="s">
        <v>1001</v>
      </c>
      <c r="D64" s="169" t="s">
        <v>350</v>
      </c>
      <c r="E64" s="170">
        <v>6.32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0">
        <v>0</v>
      </c>
      <c r="O64" s="170">
        <f>ROUND(E64*N64,2)</f>
        <v>0</v>
      </c>
      <c r="P64" s="170">
        <v>0</v>
      </c>
      <c r="Q64" s="170">
        <f>ROUND(E64*P64,2)</f>
        <v>0</v>
      </c>
      <c r="R64" s="172"/>
      <c r="S64" s="172" t="s">
        <v>302</v>
      </c>
      <c r="T64" s="173" t="s">
        <v>351</v>
      </c>
      <c r="U64" s="157">
        <v>0.39600000000000002</v>
      </c>
      <c r="V64" s="157">
        <f>ROUND(E64*U64,2)</f>
        <v>2.5</v>
      </c>
      <c r="W64" s="157"/>
      <c r="X64" s="157" t="s">
        <v>288</v>
      </c>
      <c r="Y64" s="157" t="s">
        <v>289</v>
      </c>
      <c r="Z64" s="146"/>
      <c r="AA64" s="146"/>
      <c r="AB64" s="146"/>
      <c r="AC64" s="146"/>
      <c r="AD64" s="146"/>
      <c r="AE64" s="146"/>
      <c r="AF64" s="146"/>
      <c r="AG64" s="146" t="s">
        <v>290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2" x14ac:dyDescent="0.2">
      <c r="A65" s="153"/>
      <c r="B65" s="154"/>
      <c r="C65" s="192" t="s">
        <v>1794</v>
      </c>
      <c r="D65" s="188"/>
      <c r="E65" s="189">
        <v>6.32</v>
      </c>
      <c r="F65" s="157"/>
      <c r="G65" s="157"/>
      <c r="H65" s="157"/>
      <c r="I65" s="157"/>
      <c r="J65" s="157"/>
      <c r="K65" s="157"/>
      <c r="L65" s="157"/>
      <c r="M65" s="157"/>
      <c r="N65" s="156"/>
      <c r="O65" s="156"/>
      <c r="P65" s="156"/>
      <c r="Q65" s="156"/>
      <c r="R65" s="157"/>
      <c r="S65" s="157"/>
      <c r="T65" s="157"/>
      <c r="U65" s="157"/>
      <c r="V65" s="157"/>
      <c r="W65" s="157"/>
      <c r="X65" s="157"/>
      <c r="Y65" s="157"/>
      <c r="Z65" s="146"/>
      <c r="AA65" s="146"/>
      <c r="AB65" s="146"/>
      <c r="AC65" s="146"/>
      <c r="AD65" s="146"/>
      <c r="AE65" s="146"/>
      <c r="AF65" s="146"/>
      <c r="AG65" s="146" t="s">
        <v>353</v>
      </c>
      <c r="AH65" s="146">
        <v>5</v>
      </c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ht="22.5" outlineLevel="1" x14ac:dyDescent="0.2">
      <c r="A66" s="167">
        <v>24</v>
      </c>
      <c r="B66" s="168" t="s">
        <v>1795</v>
      </c>
      <c r="C66" s="184" t="s">
        <v>1796</v>
      </c>
      <c r="D66" s="169" t="s">
        <v>400</v>
      </c>
      <c r="E66" s="170">
        <v>0.25897999999999999</v>
      </c>
      <c r="F66" s="171"/>
      <c r="G66" s="172">
        <f>ROUND(E66*F66,2)</f>
        <v>0</v>
      </c>
      <c r="H66" s="171"/>
      <c r="I66" s="172">
        <f>ROUND(E66*H66,2)</f>
        <v>0</v>
      </c>
      <c r="J66" s="171"/>
      <c r="K66" s="172">
        <f>ROUND(E66*J66,2)</f>
        <v>0</v>
      </c>
      <c r="L66" s="172">
        <v>21</v>
      </c>
      <c r="M66" s="172">
        <f>G66*(1+L66/100)</f>
        <v>0</v>
      </c>
      <c r="N66" s="170">
        <v>1.0897399999999999</v>
      </c>
      <c r="O66" s="170">
        <f>ROUND(E66*N66,2)</f>
        <v>0.28000000000000003</v>
      </c>
      <c r="P66" s="170">
        <v>0</v>
      </c>
      <c r="Q66" s="170">
        <f>ROUND(E66*P66,2)</f>
        <v>0</v>
      </c>
      <c r="R66" s="172"/>
      <c r="S66" s="172" t="s">
        <v>302</v>
      </c>
      <c r="T66" s="173" t="s">
        <v>351</v>
      </c>
      <c r="U66" s="157">
        <v>15.211</v>
      </c>
      <c r="V66" s="157">
        <f>ROUND(E66*U66,2)</f>
        <v>3.94</v>
      </c>
      <c r="W66" s="157"/>
      <c r="X66" s="157" t="s">
        <v>288</v>
      </c>
      <c r="Y66" s="157" t="s">
        <v>289</v>
      </c>
      <c r="Z66" s="146"/>
      <c r="AA66" s="146"/>
      <c r="AB66" s="146"/>
      <c r="AC66" s="146"/>
      <c r="AD66" s="146"/>
      <c r="AE66" s="146"/>
      <c r="AF66" s="146"/>
      <c r="AG66" s="146" t="s">
        <v>290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">
      <c r="A67" s="153"/>
      <c r="B67" s="154"/>
      <c r="C67" s="192" t="s">
        <v>1797</v>
      </c>
      <c r="D67" s="188"/>
      <c r="E67" s="189">
        <v>0.23980000000000001</v>
      </c>
      <c r="F67" s="157"/>
      <c r="G67" s="157"/>
      <c r="H67" s="157"/>
      <c r="I67" s="157"/>
      <c r="J67" s="157"/>
      <c r="K67" s="157"/>
      <c r="L67" s="157"/>
      <c r="M67" s="157"/>
      <c r="N67" s="156"/>
      <c r="O67" s="156"/>
      <c r="P67" s="156"/>
      <c r="Q67" s="156"/>
      <c r="R67" s="157"/>
      <c r="S67" s="157"/>
      <c r="T67" s="157"/>
      <c r="U67" s="157"/>
      <c r="V67" s="157"/>
      <c r="W67" s="157"/>
      <c r="X67" s="157"/>
      <c r="Y67" s="157"/>
      <c r="Z67" s="146"/>
      <c r="AA67" s="146"/>
      <c r="AB67" s="146"/>
      <c r="AC67" s="146"/>
      <c r="AD67" s="146"/>
      <c r="AE67" s="146"/>
      <c r="AF67" s="146"/>
      <c r="AG67" s="146" t="s">
        <v>353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3" x14ac:dyDescent="0.2">
      <c r="A68" s="153"/>
      <c r="B68" s="154"/>
      <c r="C68" s="193" t="s">
        <v>1174</v>
      </c>
      <c r="D68" s="190"/>
      <c r="E68" s="191">
        <v>1.9179999999999999E-2</v>
      </c>
      <c r="F68" s="157"/>
      <c r="G68" s="157"/>
      <c r="H68" s="157"/>
      <c r="I68" s="157"/>
      <c r="J68" s="157"/>
      <c r="K68" s="157"/>
      <c r="L68" s="157"/>
      <c r="M68" s="157"/>
      <c r="N68" s="156"/>
      <c r="O68" s="156"/>
      <c r="P68" s="156"/>
      <c r="Q68" s="156"/>
      <c r="R68" s="157"/>
      <c r="S68" s="157"/>
      <c r="T68" s="157"/>
      <c r="U68" s="157"/>
      <c r="V68" s="157"/>
      <c r="W68" s="157"/>
      <c r="X68" s="157"/>
      <c r="Y68" s="157"/>
      <c r="Z68" s="146"/>
      <c r="AA68" s="146"/>
      <c r="AB68" s="146"/>
      <c r="AC68" s="146"/>
      <c r="AD68" s="146"/>
      <c r="AE68" s="146"/>
      <c r="AF68" s="146"/>
      <c r="AG68" s="146" t="s">
        <v>353</v>
      </c>
      <c r="AH68" s="146">
        <v>4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x14ac:dyDescent="0.2">
      <c r="A69" s="160" t="s">
        <v>281</v>
      </c>
      <c r="B69" s="161" t="s">
        <v>176</v>
      </c>
      <c r="C69" s="182" t="s">
        <v>177</v>
      </c>
      <c r="D69" s="162"/>
      <c r="E69" s="163"/>
      <c r="F69" s="164"/>
      <c r="G69" s="164">
        <f>SUMIF(AG70:AG80,"&lt;&gt;NOR",G70:G80)</f>
        <v>0</v>
      </c>
      <c r="H69" s="164"/>
      <c r="I69" s="164">
        <f>SUM(I70:I80)</f>
        <v>0</v>
      </c>
      <c r="J69" s="164"/>
      <c r="K69" s="164">
        <f>SUM(K70:K80)</f>
        <v>0</v>
      </c>
      <c r="L69" s="164"/>
      <c r="M69" s="164">
        <f>SUM(M70:M80)</f>
        <v>0</v>
      </c>
      <c r="N69" s="163"/>
      <c r="O69" s="163">
        <f>SUM(O70:O80)</f>
        <v>5.13</v>
      </c>
      <c r="P69" s="163"/>
      <c r="Q69" s="163">
        <f>SUM(Q70:Q80)</f>
        <v>0</v>
      </c>
      <c r="R69" s="164"/>
      <c r="S69" s="164"/>
      <c r="T69" s="165"/>
      <c r="U69" s="159"/>
      <c r="V69" s="159">
        <f>SUM(V70:V80)</f>
        <v>35.099999999999994</v>
      </c>
      <c r="W69" s="159"/>
      <c r="X69" s="159"/>
      <c r="Y69" s="159"/>
      <c r="AG69" t="s">
        <v>282</v>
      </c>
    </row>
    <row r="70" spans="1:60" ht="22.5" outlineLevel="1" x14ac:dyDescent="0.2">
      <c r="A70" s="167">
        <v>25</v>
      </c>
      <c r="B70" s="168" t="s">
        <v>1798</v>
      </c>
      <c r="C70" s="184" t="s">
        <v>1799</v>
      </c>
      <c r="D70" s="169" t="s">
        <v>423</v>
      </c>
      <c r="E70" s="170">
        <v>21.4</v>
      </c>
      <c r="F70" s="171"/>
      <c r="G70" s="172">
        <f>ROUND(E70*F70,2)</f>
        <v>0</v>
      </c>
      <c r="H70" s="171"/>
      <c r="I70" s="172">
        <f>ROUND(E70*H70,2)</f>
        <v>0</v>
      </c>
      <c r="J70" s="171"/>
      <c r="K70" s="172">
        <f>ROUND(E70*J70,2)</f>
        <v>0</v>
      </c>
      <c r="L70" s="172">
        <v>21</v>
      </c>
      <c r="M70" s="172">
        <f>G70*(1+L70/100)</f>
        <v>0</v>
      </c>
      <c r="N70" s="170">
        <v>3.4610000000000002E-2</v>
      </c>
      <c r="O70" s="170">
        <f>ROUND(E70*N70,2)</f>
        <v>0.74</v>
      </c>
      <c r="P70" s="170">
        <v>0</v>
      </c>
      <c r="Q70" s="170">
        <f>ROUND(E70*P70,2)</f>
        <v>0</v>
      </c>
      <c r="R70" s="172"/>
      <c r="S70" s="172" t="s">
        <v>302</v>
      </c>
      <c r="T70" s="173" t="s">
        <v>351</v>
      </c>
      <c r="U70" s="157">
        <v>1</v>
      </c>
      <c r="V70" s="157">
        <f>ROUND(E70*U70,2)</f>
        <v>21.4</v>
      </c>
      <c r="W70" s="157"/>
      <c r="X70" s="157" t="s">
        <v>288</v>
      </c>
      <c r="Y70" s="157" t="s">
        <v>289</v>
      </c>
      <c r="Z70" s="146"/>
      <c r="AA70" s="146"/>
      <c r="AB70" s="146"/>
      <c r="AC70" s="146"/>
      <c r="AD70" s="146"/>
      <c r="AE70" s="146"/>
      <c r="AF70" s="146"/>
      <c r="AG70" s="146" t="s">
        <v>290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">
      <c r="A71" s="153"/>
      <c r="B71" s="154"/>
      <c r="C71" s="192" t="s">
        <v>1800</v>
      </c>
      <c r="D71" s="188"/>
      <c r="E71" s="189">
        <v>19.2</v>
      </c>
      <c r="F71" s="157"/>
      <c r="G71" s="157"/>
      <c r="H71" s="157"/>
      <c r="I71" s="157"/>
      <c r="J71" s="157"/>
      <c r="K71" s="157"/>
      <c r="L71" s="157"/>
      <c r="M71" s="157"/>
      <c r="N71" s="156"/>
      <c r="O71" s="156"/>
      <c r="P71" s="156"/>
      <c r="Q71" s="156"/>
      <c r="R71" s="157"/>
      <c r="S71" s="157"/>
      <c r="T71" s="157"/>
      <c r="U71" s="157"/>
      <c r="V71" s="157"/>
      <c r="W71" s="157"/>
      <c r="X71" s="157"/>
      <c r="Y71" s="157"/>
      <c r="Z71" s="146"/>
      <c r="AA71" s="146"/>
      <c r="AB71" s="146"/>
      <c r="AC71" s="146"/>
      <c r="AD71" s="146"/>
      <c r="AE71" s="146"/>
      <c r="AF71" s="146"/>
      <c r="AG71" s="146" t="s">
        <v>353</v>
      </c>
      <c r="AH71" s="146">
        <v>0</v>
      </c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3" x14ac:dyDescent="0.2">
      <c r="A72" s="153"/>
      <c r="B72" s="154"/>
      <c r="C72" s="192" t="s">
        <v>1801</v>
      </c>
      <c r="D72" s="188"/>
      <c r="E72" s="189">
        <v>1.2</v>
      </c>
      <c r="F72" s="157"/>
      <c r="G72" s="157"/>
      <c r="H72" s="157"/>
      <c r="I72" s="157"/>
      <c r="J72" s="157"/>
      <c r="K72" s="157"/>
      <c r="L72" s="157"/>
      <c r="M72" s="157"/>
      <c r="N72" s="156"/>
      <c r="O72" s="156"/>
      <c r="P72" s="156"/>
      <c r="Q72" s="156"/>
      <c r="R72" s="157"/>
      <c r="S72" s="157"/>
      <c r="T72" s="157"/>
      <c r="U72" s="157"/>
      <c r="V72" s="157"/>
      <c r="W72" s="157"/>
      <c r="X72" s="157"/>
      <c r="Y72" s="157"/>
      <c r="Z72" s="146"/>
      <c r="AA72" s="146"/>
      <c r="AB72" s="146"/>
      <c r="AC72" s="146"/>
      <c r="AD72" s="146"/>
      <c r="AE72" s="146"/>
      <c r="AF72" s="146"/>
      <c r="AG72" s="146" t="s">
        <v>353</v>
      </c>
      <c r="AH72" s="146">
        <v>0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3" x14ac:dyDescent="0.2">
      <c r="A73" s="153"/>
      <c r="B73" s="154"/>
      <c r="C73" s="192" t="s">
        <v>1802</v>
      </c>
      <c r="D73" s="188"/>
      <c r="E73" s="189">
        <v>1</v>
      </c>
      <c r="F73" s="157"/>
      <c r="G73" s="157"/>
      <c r="H73" s="157"/>
      <c r="I73" s="157"/>
      <c r="J73" s="157"/>
      <c r="K73" s="157"/>
      <c r="L73" s="157"/>
      <c r="M73" s="157"/>
      <c r="N73" s="156"/>
      <c r="O73" s="156"/>
      <c r="P73" s="156"/>
      <c r="Q73" s="156"/>
      <c r="R73" s="157"/>
      <c r="S73" s="157"/>
      <c r="T73" s="157"/>
      <c r="U73" s="157"/>
      <c r="V73" s="157"/>
      <c r="W73" s="157"/>
      <c r="X73" s="157"/>
      <c r="Y73" s="157"/>
      <c r="Z73" s="146"/>
      <c r="AA73" s="146"/>
      <c r="AB73" s="146"/>
      <c r="AC73" s="146"/>
      <c r="AD73" s="146"/>
      <c r="AE73" s="146"/>
      <c r="AF73" s="146"/>
      <c r="AG73" s="146" t="s">
        <v>353</v>
      </c>
      <c r="AH73" s="146">
        <v>0</v>
      </c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1" x14ac:dyDescent="0.2">
      <c r="A74" s="174">
        <v>26</v>
      </c>
      <c r="B74" s="175" t="s">
        <v>1803</v>
      </c>
      <c r="C74" s="183" t="s">
        <v>1804</v>
      </c>
      <c r="D74" s="176" t="s">
        <v>423</v>
      </c>
      <c r="E74" s="177">
        <v>21.4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0.12683</v>
      </c>
      <c r="O74" s="177">
        <f>ROUND(E74*N74,2)</f>
        <v>2.71</v>
      </c>
      <c r="P74" s="177">
        <v>0</v>
      </c>
      <c r="Q74" s="177">
        <f>ROUND(E74*P74,2)</f>
        <v>0</v>
      </c>
      <c r="R74" s="179"/>
      <c r="S74" s="179" t="s">
        <v>302</v>
      </c>
      <c r="T74" s="180" t="s">
        <v>351</v>
      </c>
      <c r="U74" s="157">
        <v>0.64</v>
      </c>
      <c r="V74" s="157">
        <f>ROUND(E74*U74,2)</f>
        <v>13.7</v>
      </c>
      <c r="W74" s="157"/>
      <c r="X74" s="157" t="s">
        <v>288</v>
      </c>
      <c r="Y74" s="157" t="s">
        <v>289</v>
      </c>
      <c r="Z74" s="146"/>
      <c r="AA74" s="146"/>
      <c r="AB74" s="146"/>
      <c r="AC74" s="146"/>
      <c r="AD74" s="146"/>
      <c r="AE74" s="146"/>
      <c r="AF74" s="146"/>
      <c r="AG74" s="146" t="s">
        <v>290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1" x14ac:dyDescent="0.2">
      <c r="A75" s="167">
        <v>27</v>
      </c>
      <c r="B75" s="168" t="s">
        <v>1805</v>
      </c>
      <c r="C75" s="184" t="s">
        <v>1806</v>
      </c>
      <c r="D75" s="169" t="s">
        <v>457</v>
      </c>
      <c r="E75" s="170">
        <v>12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0">
        <v>0.105</v>
      </c>
      <c r="O75" s="170">
        <f>ROUND(E75*N75,2)</f>
        <v>1.26</v>
      </c>
      <c r="P75" s="170">
        <v>0</v>
      </c>
      <c r="Q75" s="170">
        <f>ROUND(E75*P75,2)</f>
        <v>0</v>
      </c>
      <c r="R75" s="172"/>
      <c r="S75" s="172" t="s">
        <v>286</v>
      </c>
      <c r="T75" s="173" t="s">
        <v>287</v>
      </c>
      <c r="U75" s="157">
        <v>0</v>
      </c>
      <c r="V75" s="157">
        <f>ROUND(E75*U75,2)</f>
        <v>0</v>
      </c>
      <c r="W75" s="157"/>
      <c r="X75" s="157" t="s">
        <v>402</v>
      </c>
      <c r="Y75" s="157" t="s">
        <v>289</v>
      </c>
      <c r="Z75" s="146"/>
      <c r="AA75" s="146"/>
      <c r="AB75" s="146"/>
      <c r="AC75" s="146"/>
      <c r="AD75" s="146"/>
      <c r="AE75" s="146"/>
      <c r="AF75" s="146"/>
      <c r="AG75" s="146" t="s">
        <v>403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2" x14ac:dyDescent="0.2">
      <c r="A76" s="153"/>
      <c r="B76" s="154"/>
      <c r="C76" s="192" t="s">
        <v>1807</v>
      </c>
      <c r="D76" s="188"/>
      <c r="E76" s="189">
        <v>12</v>
      </c>
      <c r="F76" s="157"/>
      <c r="G76" s="1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57"/>
      <c r="Z76" s="146"/>
      <c r="AA76" s="146"/>
      <c r="AB76" s="146"/>
      <c r="AC76" s="146"/>
      <c r="AD76" s="146"/>
      <c r="AE76" s="146"/>
      <c r="AF76" s="146"/>
      <c r="AG76" s="146" t="s">
        <v>353</v>
      </c>
      <c r="AH76" s="146">
        <v>0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1" x14ac:dyDescent="0.2">
      <c r="A77" s="167">
        <v>28</v>
      </c>
      <c r="B77" s="168" t="s">
        <v>1808</v>
      </c>
      <c r="C77" s="184" t="s">
        <v>1809</v>
      </c>
      <c r="D77" s="169" t="s">
        <v>457</v>
      </c>
      <c r="E77" s="170">
        <v>2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0">
        <v>0.105</v>
      </c>
      <c r="O77" s="170">
        <f>ROUND(E77*N77,2)</f>
        <v>0.21</v>
      </c>
      <c r="P77" s="170">
        <v>0</v>
      </c>
      <c r="Q77" s="170">
        <f>ROUND(E77*P77,2)</f>
        <v>0</v>
      </c>
      <c r="R77" s="172"/>
      <c r="S77" s="172" t="s">
        <v>286</v>
      </c>
      <c r="T77" s="173" t="s">
        <v>287</v>
      </c>
      <c r="U77" s="157">
        <v>0</v>
      </c>
      <c r="V77" s="157">
        <f>ROUND(E77*U77,2)</f>
        <v>0</v>
      </c>
      <c r="W77" s="157"/>
      <c r="X77" s="157" t="s">
        <v>402</v>
      </c>
      <c r="Y77" s="157" t="s">
        <v>289</v>
      </c>
      <c r="Z77" s="146"/>
      <c r="AA77" s="146"/>
      <c r="AB77" s="146"/>
      <c r="AC77" s="146"/>
      <c r="AD77" s="146"/>
      <c r="AE77" s="146"/>
      <c r="AF77" s="146"/>
      <c r="AG77" s="146" t="s">
        <v>403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2" x14ac:dyDescent="0.2">
      <c r="A78" s="153"/>
      <c r="B78" s="154"/>
      <c r="C78" s="192" t="s">
        <v>164</v>
      </c>
      <c r="D78" s="188"/>
      <c r="E78" s="189">
        <v>2</v>
      </c>
      <c r="F78" s="157"/>
      <c r="G78" s="157"/>
      <c r="H78" s="157"/>
      <c r="I78" s="157"/>
      <c r="J78" s="157"/>
      <c r="K78" s="157"/>
      <c r="L78" s="157"/>
      <c r="M78" s="157"/>
      <c r="N78" s="156"/>
      <c r="O78" s="156"/>
      <c r="P78" s="156"/>
      <c r="Q78" s="156"/>
      <c r="R78" s="157"/>
      <c r="S78" s="157"/>
      <c r="T78" s="157"/>
      <c r="U78" s="157"/>
      <c r="V78" s="157"/>
      <c r="W78" s="157"/>
      <c r="X78" s="157"/>
      <c r="Y78" s="157"/>
      <c r="Z78" s="146"/>
      <c r="AA78" s="146"/>
      <c r="AB78" s="146"/>
      <c r="AC78" s="146"/>
      <c r="AD78" s="146"/>
      <c r="AE78" s="146"/>
      <c r="AF78" s="146"/>
      <c r="AG78" s="146" t="s">
        <v>353</v>
      </c>
      <c r="AH78" s="146">
        <v>0</v>
      </c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1" x14ac:dyDescent="0.2">
      <c r="A79" s="167">
        <v>29</v>
      </c>
      <c r="B79" s="168" t="s">
        <v>1810</v>
      </c>
      <c r="C79" s="184" t="s">
        <v>1811</v>
      </c>
      <c r="D79" s="169" t="s">
        <v>457</v>
      </c>
      <c r="E79" s="170">
        <v>2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0">
        <v>0.105</v>
      </c>
      <c r="O79" s="170">
        <f>ROUND(E79*N79,2)</f>
        <v>0.21</v>
      </c>
      <c r="P79" s="170">
        <v>0</v>
      </c>
      <c r="Q79" s="170">
        <f>ROUND(E79*P79,2)</f>
        <v>0</v>
      </c>
      <c r="R79" s="172"/>
      <c r="S79" s="172" t="s">
        <v>286</v>
      </c>
      <c r="T79" s="173" t="s">
        <v>287</v>
      </c>
      <c r="U79" s="157">
        <v>0</v>
      </c>
      <c r="V79" s="157">
        <f>ROUND(E79*U79,2)</f>
        <v>0</v>
      </c>
      <c r="W79" s="157"/>
      <c r="X79" s="157" t="s">
        <v>402</v>
      </c>
      <c r="Y79" s="157" t="s">
        <v>289</v>
      </c>
      <c r="Z79" s="146"/>
      <c r="AA79" s="146"/>
      <c r="AB79" s="146"/>
      <c r="AC79" s="146"/>
      <c r="AD79" s="146"/>
      <c r="AE79" s="146"/>
      <c r="AF79" s="146"/>
      <c r="AG79" s="146" t="s">
        <v>403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">
      <c r="A80" s="153"/>
      <c r="B80" s="154"/>
      <c r="C80" s="192" t="s">
        <v>164</v>
      </c>
      <c r="D80" s="188"/>
      <c r="E80" s="189">
        <v>2</v>
      </c>
      <c r="F80" s="157"/>
      <c r="G80" s="157"/>
      <c r="H80" s="157"/>
      <c r="I80" s="157"/>
      <c r="J80" s="157"/>
      <c r="K80" s="157"/>
      <c r="L80" s="157"/>
      <c r="M80" s="157"/>
      <c r="N80" s="156"/>
      <c r="O80" s="156"/>
      <c r="P80" s="156"/>
      <c r="Q80" s="156"/>
      <c r="R80" s="157"/>
      <c r="S80" s="157"/>
      <c r="T80" s="157"/>
      <c r="U80" s="157"/>
      <c r="V80" s="157"/>
      <c r="W80" s="157"/>
      <c r="X80" s="157"/>
      <c r="Y80" s="157"/>
      <c r="Z80" s="146"/>
      <c r="AA80" s="146"/>
      <c r="AB80" s="146"/>
      <c r="AC80" s="146"/>
      <c r="AD80" s="146"/>
      <c r="AE80" s="146"/>
      <c r="AF80" s="146"/>
      <c r="AG80" s="146" t="s">
        <v>353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x14ac:dyDescent="0.2">
      <c r="A81" s="160" t="s">
        <v>281</v>
      </c>
      <c r="B81" s="161" t="s">
        <v>178</v>
      </c>
      <c r="C81" s="182" t="s">
        <v>179</v>
      </c>
      <c r="D81" s="162"/>
      <c r="E81" s="163"/>
      <c r="F81" s="164"/>
      <c r="G81" s="164">
        <f>SUMIF(AG82:AG93,"&lt;&gt;NOR",G82:G93)</f>
        <v>0</v>
      </c>
      <c r="H81" s="164"/>
      <c r="I81" s="164">
        <f>SUM(I82:I93)</f>
        <v>0</v>
      </c>
      <c r="J81" s="164"/>
      <c r="K81" s="164">
        <f>SUM(K82:K93)</f>
        <v>0</v>
      </c>
      <c r="L81" s="164"/>
      <c r="M81" s="164">
        <f>SUM(M82:M93)</f>
        <v>0</v>
      </c>
      <c r="N81" s="163"/>
      <c r="O81" s="163">
        <f>SUM(O82:O93)</f>
        <v>35.520000000000003</v>
      </c>
      <c r="P81" s="163"/>
      <c r="Q81" s="163">
        <f>SUM(Q82:Q93)</f>
        <v>0</v>
      </c>
      <c r="R81" s="164"/>
      <c r="S81" s="164"/>
      <c r="T81" s="165"/>
      <c r="U81" s="159"/>
      <c r="V81" s="159">
        <f>SUM(V82:V93)</f>
        <v>15.98</v>
      </c>
      <c r="W81" s="159"/>
      <c r="X81" s="159"/>
      <c r="Y81" s="159"/>
      <c r="AG81" t="s">
        <v>282</v>
      </c>
    </row>
    <row r="82" spans="1:60" outlineLevel="1" x14ac:dyDescent="0.2">
      <c r="A82" s="167">
        <v>30</v>
      </c>
      <c r="B82" s="168" t="s">
        <v>1812</v>
      </c>
      <c r="C82" s="184" t="s">
        <v>1813</v>
      </c>
      <c r="D82" s="169" t="s">
        <v>356</v>
      </c>
      <c r="E82" s="170">
        <v>1.5960000000000001</v>
      </c>
      <c r="F82" s="171"/>
      <c r="G82" s="172">
        <f>ROUND(E82*F82,2)</f>
        <v>0</v>
      </c>
      <c r="H82" s="171"/>
      <c r="I82" s="172">
        <f>ROUND(E82*H82,2)</f>
        <v>0</v>
      </c>
      <c r="J82" s="171"/>
      <c r="K82" s="172">
        <f>ROUND(E82*J82,2)</f>
        <v>0</v>
      </c>
      <c r="L82" s="172">
        <v>21</v>
      </c>
      <c r="M82" s="172">
        <f>G82*(1+L82/100)</f>
        <v>0</v>
      </c>
      <c r="N82" s="170">
        <v>2.16</v>
      </c>
      <c r="O82" s="170">
        <f>ROUND(E82*N82,2)</f>
        <v>3.45</v>
      </c>
      <c r="P82" s="170">
        <v>0</v>
      </c>
      <c r="Q82" s="170">
        <f>ROUND(E82*P82,2)</f>
        <v>0</v>
      </c>
      <c r="R82" s="172"/>
      <c r="S82" s="172" t="s">
        <v>302</v>
      </c>
      <c r="T82" s="173" t="s">
        <v>351</v>
      </c>
      <c r="U82" s="157">
        <v>1.0900000000000001</v>
      </c>
      <c r="V82" s="157">
        <f>ROUND(E82*U82,2)</f>
        <v>1.74</v>
      </c>
      <c r="W82" s="157"/>
      <c r="X82" s="157" t="s">
        <v>288</v>
      </c>
      <c r="Y82" s="157" t="s">
        <v>289</v>
      </c>
      <c r="Z82" s="146"/>
      <c r="AA82" s="146"/>
      <c r="AB82" s="146"/>
      <c r="AC82" s="146"/>
      <c r="AD82" s="146"/>
      <c r="AE82" s="146"/>
      <c r="AF82" s="146"/>
      <c r="AG82" s="146" t="s">
        <v>290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192" t="s">
        <v>1814</v>
      </c>
      <c r="D83" s="188"/>
      <c r="E83" s="189">
        <v>1.5960000000000001</v>
      </c>
      <c r="F83" s="157"/>
      <c r="G83" s="157"/>
      <c r="H83" s="157"/>
      <c r="I83" s="157"/>
      <c r="J83" s="157"/>
      <c r="K83" s="157"/>
      <c r="L83" s="157"/>
      <c r="M83" s="157"/>
      <c r="N83" s="156"/>
      <c r="O83" s="156"/>
      <c r="P83" s="156"/>
      <c r="Q83" s="156"/>
      <c r="R83" s="157"/>
      <c r="S83" s="157"/>
      <c r="T83" s="157"/>
      <c r="U83" s="157"/>
      <c r="V83" s="157"/>
      <c r="W83" s="157"/>
      <c r="X83" s="157"/>
      <c r="Y83" s="157"/>
      <c r="Z83" s="146"/>
      <c r="AA83" s="146"/>
      <c r="AB83" s="146"/>
      <c r="AC83" s="146"/>
      <c r="AD83" s="146"/>
      <c r="AE83" s="146"/>
      <c r="AF83" s="146"/>
      <c r="AG83" s="146" t="s">
        <v>353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">
      <c r="A84" s="167">
        <v>31</v>
      </c>
      <c r="B84" s="168" t="s">
        <v>1815</v>
      </c>
      <c r="C84" s="184" t="s">
        <v>1816</v>
      </c>
      <c r="D84" s="169" t="s">
        <v>356</v>
      </c>
      <c r="E84" s="170">
        <v>1.5960000000000001</v>
      </c>
      <c r="F84" s="171"/>
      <c r="G84" s="172">
        <f>ROUND(E84*F84,2)</f>
        <v>0</v>
      </c>
      <c r="H84" s="171"/>
      <c r="I84" s="172">
        <f>ROUND(E84*H84,2)</f>
        <v>0</v>
      </c>
      <c r="J84" s="171"/>
      <c r="K84" s="172">
        <f>ROUND(E84*J84,2)</f>
        <v>0</v>
      </c>
      <c r="L84" s="172">
        <v>21</v>
      </c>
      <c r="M84" s="172">
        <f>G84*(1+L84/100)</f>
        <v>0</v>
      </c>
      <c r="N84" s="170">
        <v>2.0874999999999999</v>
      </c>
      <c r="O84" s="170">
        <f>ROUND(E84*N84,2)</f>
        <v>3.33</v>
      </c>
      <c r="P84" s="170">
        <v>0</v>
      </c>
      <c r="Q84" s="170">
        <f>ROUND(E84*P84,2)</f>
        <v>0</v>
      </c>
      <c r="R84" s="172"/>
      <c r="S84" s="172" t="s">
        <v>302</v>
      </c>
      <c r="T84" s="173" t="s">
        <v>351</v>
      </c>
      <c r="U84" s="157">
        <v>0.15</v>
      </c>
      <c r="V84" s="157">
        <f>ROUND(E84*U84,2)</f>
        <v>0.24</v>
      </c>
      <c r="W84" s="157"/>
      <c r="X84" s="157" t="s">
        <v>288</v>
      </c>
      <c r="Y84" s="157" t="s">
        <v>289</v>
      </c>
      <c r="Z84" s="146"/>
      <c r="AA84" s="146"/>
      <c r="AB84" s="146"/>
      <c r="AC84" s="146"/>
      <c r="AD84" s="146"/>
      <c r="AE84" s="146"/>
      <c r="AF84" s="146"/>
      <c r="AG84" s="146" t="s">
        <v>290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outlineLevel="2" x14ac:dyDescent="0.2">
      <c r="A85" s="153"/>
      <c r="B85" s="154"/>
      <c r="C85" s="192" t="s">
        <v>1814</v>
      </c>
      <c r="D85" s="188"/>
      <c r="E85" s="189">
        <v>1.5960000000000001</v>
      </c>
      <c r="F85" s="157"/>
      <c r="G85" s="157"/>
      <c r="H85" s="157"/>
      <c r="I85" s="157"/>
      <c r="J85" s="157"/>
      <c r="K85" s="157"/>
      <c r="L85" s="157"/>
      <c r="M85" s="157"/>
      <c r="N85" s="156"/>
      <c r="O85" s="156"/>
      <c r="P85" s="156"/>
      <c r="Q85" s="156"/>
      <c r="R85" s="157"/>
      <c r="S85" s="157"/>
      <c r="T85" s="157"/>
      <c r="U85" s="157"/>
      <c r="V85" s="157"/>
      <c r="W85" s="157"/>
      <c r="X85" s="157"/>
      <c r="Y85" s="157"/>
      <c r="Z85" s="146"/>
      <c r="AA85" s="146"/>
      <c r="AB85" s="146"/>
      <c r="AC85" s="146"/>
      <c r="AD85" s="146"/>
      <c r="AE85" s="146"/>
      <c r="AF85" s="146"/>
      <c r="AG85" s="146" t="s">
        <v>353</v>
      </c>
      <c r="AH85" s="146">
        <v>0</v>
      </c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ht="22.5" outlineLevel="1" x14ac:dyDescent="0.2">
      <c r="A86" s="167">
        <v>32</v>
      </c>
      <c r="B86" s="168" t="s">
        <v>1817</v>
      </c>
      <c r="C86" s="184" t="s">
        <v>1818</v>
      </c>
      <c r="D86" s="169" t="s">
        <v>356</v>
      </c>
      <c r="E86" s="170">
        <v>7.5347999999999997</v>
      </c>
      <c r="F86" s="171"/>
      <c r="G86" s="172">
        <f>ROUND(E86*F86,2)</f>
        <v>0</v>
      </c>
      <c r="H86" s="171"/>
      <c r="I86" s="172">
        <f>ROUND(E86*H86,2)</f>
        <v>0</v>
      </c>
      <c r="J86" s="171"/>
      <c r="K86" s="172">
        <f>ROUND(E86*J86,2)</f>
        <v>0</v>
      </c>
      <c r="L86" s="172">
        <v>21</v>
      </c>
      <c r="M86" s="172">
        <f>G86*(1+L86/100)</f>
        <v>0</v>
      </c>
      <c r="N86" s="170">
        <v>2.2654999999999998</v>
      </c>
      <c r="O86" s="170">
        <f>ROUND(E86*N86,2)</f>
        <v>17.07</v>
      </c>
      <c r="P86" s="170">
        <v>0</v>
      </c>
      <c r="Q86" s="170">
        <f>ROUND(E86*P86,2)</f>
        <v>0</v>
      </c>
      <c r="R86" s="172"/>
      <c r="S86" s="172" t="s">
        <v>302</v>
      </c>
      <c r="T86" s="173" t="s">
        <v>351</v>
      </c>
      <c r="U86" s="157">
        <v>1.75</v>
      </c>
      <c r="V86" s="157">
        <f>ROUND(E86*U86,2)</f>
        <v>13.19</v>
      </c>
      <c r="W86" s="157"/>
      <c r="X86" s="157" t="s">
        <v>288</v>
      </c>
      <c r="Y86" s="157" t="s">
        <v>289</v>
      </c>
      <c r="Z86" s="146"/>
      <c r="AA86" s="146"/>
      <c r="AB86" s="146"/>
      <c r="AC86" s="146"/>
      <c r="AD86" s="146"/>
      <c r="AE86" s="146"/>
      <c r="AF86" s="146"/>
      <c r="AG86" s="146" t="s">
        <v>290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outlineLevel="2" x14ac:dyDescent="0.2">
      <c r="A87" s="153"/>
      <c r="B87" s="154"/>
      <c r="C87" s="192" t="s">
        <v>1819</v>
      </c>
      <c r="D87" s="188"/>
      <c r="E87" s="189">
        <v>7.5347999999999997</v>
      </c>
      <c r="F87" s="157"/>
      <c r="G87" s="157"/>
      <c r="H87" s="157"/>
      <c r="I87" s="157"/>
      <c r="J87" s="157"/>
      <c r="K87" s="157"/>
      <c r="L87" s="157"/>
      <c r="M87" s="157"/>
      <c r="N87" s="156"/>
      <c r="O87" s="156"/>
      <c r="P87" s="156"/>
      <c r="Q87" s="156"/>
      <c r="R87" s="157"/>
      <c r="S87" s="157"/>
      <c r="T87" s="157"/>
      <c r="U87" s="157"/>
      <c r="V87" s="157"/>
      <c r="W87" s="157"/>
      <c r="X87" s="157"/>
      <c r="Y87" s="157"/>
      <c r="Z87" s="146"/>
      <c r="AA87" s="146"/>
      <c r="AB87" s="146"/>
      <c r="AC87" s="146"/>
      <c r="AD87" s="146"/>
      <c r="AE87" s="146"/>
      <c r="AF87" s="146"/>
      <c r="AG87" s="146" t="s">
        <v>353</v>
      </c>
      <c r="AH87" s="146">
        <v>0</v>
      </c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1" x14ac:dyDescent="0.2">
      <c r="A88" s="167">
        <v>33</v>
      </c>
      <c r="B88" s="168" t="s">
        <v>693</v>
      </c>
      <c r="C88" s="184" t="s">
        <v>694</v>
      </c>
      <c r="D88" s="169" t="s">
        <v>350</v>
      </c>
      <c r="E88" s="170">
        <v>16.72</v>
      </c>
      <c r="F88" s="171"/>
      <c r="G88" s="172">
        <f>ROUND(E88*F88,2)</f>
        <v>0</v>
      </c>
      <c r="H88" s="171"/>
      <c r="I88" s="172">
        <f>ROUND(E88*H88,2)</f>
        <v>0</v>
      </c>
      <c r="J88" s="171"/>
      <c r="K88" s="172">
        <f>ROUND(E88*J88,2)</f>
        <v>0</v>
      </c>
      <c r="L88" s="172">
        <v>21</v>
      </c>
      <c r="M88" s="172">
        <f>G88*(1+L88/100)</f>
        <v>0</v>
      </c>
      <c r="N88" s="170">
        <v>0.43</v>
      </c>
      <c r="O88" s="170">
        <f>ROUND(E88*N88,2)</f>
        <v>7.19</v>
      </c>
      <c r="P88" s="170">
        <v>0</v>
      </c>
      <c r="Q88" s="170">
        <f>ROUND(E88*P88,2)</f>
        <v>0</v>
      </c>
      <c r="R88" s="172"/>
      <c r="S88" s="172" t="s">
        <v>302</v>
      </c>
      <c r="T88" s="173" t="s">
        <v>351</v>
      </c>
      <c r="U88" s="157">
        <v>0.03</v>
      </c>
      <c r="V88" s="157">
        <f>ROUND(E88*U88,2)</f>
        <v>0.5</v>
      </c>
      <c r="W88" s="157"/>
      <c r="X88" s="157" t="s">
        <v>288</v>
      </c>
      <c r="Y88" s="157" t="s">
        <v>289</v>
      </c>
      <c r="Z88" s="146"/>
      <c r="AA88" s="146"/>
      <c r="AB88" s="146"/>
      <c r="AC88" s="146"/>
      <c r="AD88" s="146"/>
      <c r="AE88" s="146"/>
      <c r="AF88" s="146"/>
      <c r="AG88" s="146" t="s">
        <v>290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2" x14ac:dyDescent="0.2">
      <c r="A89" s="153"/>
      <c r="B89" s="154"/>
      <c r="C89" s="192" t="s">
        <v>1820</v>
      </c>
      <c r="D89" s="188"/>
      <c r="E89" s="189">
        <v>16.72</v>
      </c>
      <c r="F89" s="157"/>
      <c r="G89" s="157"/>
      <c r="H89" s="157"/>
      <c r="I89" s="157"/>
      <c r="J89" s="157"/>
      <c r="K89" s="157"/>
      <c r="L89" s="157"/>
      <c r="M89" s="157"/>
      <c r="N89" s="156"/>
      <c r="O89" s="156"/>
      <c r="P89" s="156"/>
      <c r="Q89" s="156"/>
      <c r="R89" s="157"/>
      <c r="S89" s="157"/>
      <c r="T89" s="157"/>
      <c r="U89" s="157"/>
      <c r="V89" s="157"/>
      <c r="W89" s="157"/>
      <c r="X89" s="157"/>
      <c r="Y89" s="157"/>
      <c r="Z89" s="146"/>
      <c r="AA89" s="146"/>
      <c r="AB89" s="146"/>
      <c r="AC89" s="146"/>
      <c r="AD89" s="146"/>
      <c r="AE89" s="146"/>
      <c r="AF89" s="146"/>
      <c r="AG89" s="146" t="s">
        <v>353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ht="22.5" outlineLevel="1" x14ac:dyDescent="0.2">
      <c r="A90" s="167">
        <v>34</v>
      </c>
      <c r="B90" s="168" t="s">
        <v>1821</v>
      </c>
      <c r="C90" s="184" t="s">
        <v>1822</v>
      </c>
      <c r="D90" s="169" t="s">
        <v>350</v>
      </c>
      <c r="E90" s="170">
        <v>8.4</v>
      </c>
      <c r="F90" s="171"/>
      <c r="G90" s="172">
        <f>ROUND(E90*F90,2)</f>
        <v>0</v>
      </c>
      <c r="H90" s="171"/>
      <c r="I90" s="172">
        <f>ROUND(E90*H90,2)</f>
        <v>0</v>
      </c>
      <c r="J90" s="171"/>
      <c r="K90" s="172">
        <f>ROUND(E90*J90,2)</f>
        <v>0</v>
      </c>
      <c r="L90" s="172">
        <v>21</v>
      </c>
      <c r="M90" s="172">
        <f>G90*(1+L90/100)</f>
        <v>0</v>
      </c>
      <c r="N90" s="170">
        <v>0.52900000000000003</v>
      </c>
      <c r="O90" s="170">
        <f>ROUND(E90*N90,2)</f>
        <v>4.4400000000000004</v>
      </c>
      <c r="P90" s="170">
        <v>0</v>
      </c>
      <c r="Q90" s="170">
        <f>ROUND(E90*P90,2)</f>
        <v>0</v>
      </c>
      <c r="R90" s="172"/>
      <c r="S90" s="172" t="s">
        <v>302</v>
      </c>
      <c r="T90" s="173" t="s">
        <v>351</v>
      </c>
      <c r="U90" s="157">
        <v>3.1E-2</v>
      </c>
      <c r="V90" s="157">
        <f>ROUND(E90*U90,2)</f>
        <v>0.26</v>
      </c>
      <c r="W90" s="157"/>
      <c r="X90" s="157" t="s">
        <v>288</v>
      </c>
      <c r="Y90" s="157" t="s">
        <v>289</v>
      </c>
      <c r="Z90" s="146"/>
      <c r="AA90" s="146"/>
      <c r="AB90" s="146"/>
      <c r="AC90" s="146"/>
      <c r="AD90" s="146"/>
      <c r="AE90" s="146"/>
      <c r="AF90" s="146"/>
      <c r="AG90" s="146" t="s">
        <v>290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2" x14ac:dyDescent="0.2">
      <c r="A91" s="153"/>
      <c r="B91" s="154"/>
      <c r="C91" s="192" t="s">
        <v>1823</v>
      </c>
      <c r="D91" s="188"/>
      <c r="E91" s="189">
        <v>8.4</v>
      </c>
      <c r="F91" s="157"/>
      <c r="G91" s="157"/>
      <c r="H91" s="157"/>
      <c r="I91" s="157"/>
      <c r="J91" s="157"/>
      <c r="K91" s="157"/>
      <c r="L91" s="157"/>
      <c r="M91" s="157"/>
      <c r="N91" s="156"/>
      <c r="O91" s="156"/>
      <c r="P91" s="156"/>
      <c r="Q91" s="156"/>
      <c r="R91" s="157"/>
      <c r="S91" s="157"/>
      <c r="T91" s="157"/>
      <c r="U91" s="157"/>
      <c r="V91" s="157"/>
      <c r="W91" s="157"/>
      <c r="X91" s="157"/>
      <c r="Y91" s="157"/>
      <c r="Z91" s="146"/>
      <c r="AA91" s="146"/>
      <c r="AB91" s="146"/>
      <c r="AC91" s="146"/>
      <c r="AD91" s="146"/>
      <c r="AE91" s="146"/>
      <c r="AF91" s="146"/>
      <c r="AG91" s="146" t="s">
        <v>353</v>
      </c>
      <c r="AH91" s="146">
        <v>0</v>
      </c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ht="22.5" outlineLevel="1" x14ac:dyDescent="0.2">
      <c r="A92" s="167">
        <v>35</v>
      </c>
      <c r="B92" s="168" t="s">
        <v>1824</v>
      </c>
      <c r="C92" s="184" t="s">
        <v>1825</v>
      </c>
      <c r="D92" s="169" t="s">
        <v>356</v>
      </c>
      <c r="E92" s="170">
        <v>0.432</v>
      </c>
      <c r="F92" s="171"/>
      <c r="G92" s="172">
        <f>ROUND(E92*F92,2)</f>
        <v>0</v>
      </c>
      <c r="H92" s="171"/>
      <c r="I92" s="172">
        <f>ROUND(E92*H92,2)</f>
        <v>0</v>
      </c>
      <c r="J92" s="171"/>
      <c r="K92" s="172">
        <f>ROUND(E92*J92,2)</f>
        <v>0</v>
      </c>
      <c r="L92" s="172">
        <v>21</v>
      </c>
      <c r="M92" s="172">
        <f>G92*(1+L92/100)</f>
        <v>0</v>
      </c>
      <c r="N92" s="170">
        <v>0.10353999999999999</v>
      </c>
      <c r="O92" s="170">
        <f>ROUND(E92*N92,2)</f>
        <v>0.04</v>
      </c>
      <c r="P92" s="170">
        <v>0</v>
      </c>
      <c r="Q92" s="170">
        <f>ROUND(E92*P92,2)</f>
        <v>0</v>
      </c>
      <c r="R92" s="172"/>
      <c r="S92" s="172" t="s">
        <v>286</v>
      </c>
      <c r="T92" s="173" t="s">
        <v>287</v>
      </c>
      <c r="U92" s="157">
        <v>0.12</v>
      </c>
      <c r="V92" s="157">
        <f>ROUND(E92*U92,2)</f>
        <v>0.05</v>
      </c>
      <c r="W92" s="157"/>
      <c r="X92" s="157" t="s">
        <v>288</v>
      </c>
      <c r="Y92" s="157" t="s">
        <v>289</v>
      </c>
      <c r="Z92" s="146"/>
      <c r="AA92" s="146"/>
      <c r="AB92" s="146"/>
      <c r="AC92" s="146"/>
      <c r="AD92" s="146"/>
      <c r="AE92" s="146"/>
      <c r="AF92" s="146"/>
      <c r="AG92" s="146" t="s">
        <v>290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2" x14ac:dyDescent="0.2">
      <c r="A93" s="153"/>
      <c r="B93" s="154"/>
      <c r="C93" s="192" t="s">
        <v>1826</v>
      </c>
      <c r="D93" s="188"/>
      <c r="E93" s="189">
        <v>0.432</v>
      </c>
      <c r="F93" s="157"/>
      <c r="G93" s="157"/>
      <c r="H93" s="157"/>
      <c r="I93" s="157"/>
      <c r="J93" s="157"/>
      <c r="K93" s="157"/>
      <c r="L93" s="157"/>
      <c r="M93" s="157"/>
      <c r="N93" s="156"/>
      <c r="O93" s="156"/>
      <c r="P93" s="156"/>
      <c r="Q93" s="156"/>
      <c r="R93" s="157"/>
      <c r="S93" s="157"/>
      <c r="T93" s="157"/>
      <c r="U93" s="157"/>
      <c r="V93" s="157"/>
      <c r="W93" s="157"/>
      <c r="X93" s="157"/>
      <c r="Y93" s="157"/>
      <c r="Z93" s="146"/>
      <c r="AA93" s="146"/>
      <c r="AB93" s="146"/>
      <c r="AC93" s="146"/>
      <c r="AD93" s="146"/>
      <c r="AE93" s="146"/>
      <c r="AF93" s="146"/>
      <c r="AG93" s="146" t="s">
        <v>353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x14ac:dyDescent="0.2">
      <c r="A94" s="160" t="s">
        <v>281</v>
      </c>
      <c r="B94" s="161" t="s">
        <v>184</v>
      </c>
      <c r="C94" s="182" t="s">
        <v>185</v>
      </c>
      <c r="D94" s="162"/>
      <c r="E94" s="163"/>
      <c r="F94" s="164"/>
      <c r="G94" s="164">
        <f>SUMIF(AG95:AG96,"&lt;&gt;NOR",G95:G96)</f>
        <v>0</v>
      </c>
      <c r="H94" s="164"/>
      <c r="I94" s="164">
        <f>SUM(I95:I96)</f>
        <v>0</v>
      </c>
      <c r="J94" s="164"/>
      <c r="K94" s="164">
        <f>SUM(K95:K96)</f>
        <v>0</v>
      </c>
      <c r="L94" s="164"/>
      <c r="M94" s="164">
        <f>SUM(M95:M96)</f>
        <v>0</v>
      </c>
      <c r="N94" s="163"/>
      <c r="O94" s="163">
        <f>SUM(O95:O96)</f>
        <v>0.04</v>
      </c>
      <c r="P94" s="163"/>
      <c r="Q94" s="163">
        <f>SUM(Q95:Q96)</f>
        <v>0</v>
      </c>
      <c r="R94" s="164"/>
      <c r="S94" s="164"/>
      <c r="T94" s="165"/>
      <c r="U94" s="159"/>
      <c r="V94" s="159">
        <f>SUM(V95:V96)</f>
        <v>2.4700000000000002</v>
      </c>
      <c r="W94" s="159"/>
      <c r="X94" s="159"/>
      <c r="Y94" s="159"/>
      <c r="AG94" t="s">
        <v>282</v>
      </c>
    </row>
    <row r="95" spans="1:60" ht="22.5" outlineLevel="1" x14ac:dyDescent="0.2">
      <c r="A95" s="167">
        <v>36</v>
      </c>
      <c r="B95" s="168" t="s">
        <v>1827</v>
      </c>
      <c r="C95" s="184" t="s">
        <v>1828</v>
      </c>
      <c r="D95" s="169" t="s">
        <v>350</v>
      </c>
      <c r="E95" s="170">
        <v>5</v>
      </c>
      <c r="F95" s="171"/>
      <c r="G95" s="172">
        <f>ROUND(E95*F95,2)</f>
        <v>0</v>
      </c>
      <c r="H95" s="171"/>
      <c r="I95" s="172">
        <f>ROUND(E95*H95,2)</f>
        <v>0</v>
      </c>
      <c r="J95" s="171"/>
      <c r="K95" s="172">
        <f>ROUND(E95*J95,2)</f>
        <v>0</v>
      </c>
      <c r="L95" s="172">
        <v>21</v>
      </c>
      <c r="M95" s="172">
        <f>G95*(1+L95/100)</f>
        <v>0</v>
      </c>
      <c r="N95" s="170">
        <v>8.1799999999999998E-3</v>
      </c>
      <c r="O95" s="170">
        <f>ROUND(E95*N95,2)</f>
        <v>0.04</v>
      </c>
      <c r="P95" s="170">
        <v>0</v>
      </c>
      <c r="Q95" s="170">
        <f>ROUND(E95*P95,2)</f>
        <v>0</v>
      </c>
      <c r="R95" s="172"/>
      <c r="S95" s="172" t="s">
        <v>286</v>
      </c>
      <c r="T95" s="173" t="s">
        <v>351</v>
      </c>
      <c r="U95" s="157">
        <v>0.49299999999999999</v>
      </c>
      <c r="V95" s="157">
        <f>ROUND(E95*U95,2)</f>
        <v>2.4700000000000002</v>
      </c>
      <c r="W95" s="157"/>
      <c r="X95" s="157" t="s">
        <v>288</v>
      </c>
      <c r="Y95" s="157" t="s">
        <v>289</v>
      </c>
      <c r="Z95" s="146"/>
      <c r="AA95" s="146"/>
      <c r="AB95" s="146"/>
      <c r="AC95" s="146"/>
      <c r="AD95" s="146"/>
      <c r="AE95" s="146"/>
      <c r="AF95" s="146"/>
      <c r="AG95" s="146" t="s">
        <v>290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2" x14ac:dyDescent="0.2">
      <c r="A96" s="153"/>
      <c r="B96" s="154"/>
      <c r="C96" s="192" t="s">
        <v>1829</v>
      </c>
      <c r="D96" s="188"/>
      <c r="E96" s="189">
        <v>5</v>
      </c>
      <c r="F96" s="157"/>
      <c r="G96" s="157"/>
      <c r="H96" s="157"/>
      <c r="I96" s="157"/>
      <c r="J96" s="157"/>
      <c r="K96" s="157"/>
      <c r="L96" s="157"/>
      <c r="M96" s="157"/>
      <c r="N96" s="156"/>
      <c r="O96" s="156"/>
      <c r="P96" s="156"/>
      <c r="Q96" s="156"/>
      <c r="R96" s="157"/>
      <c r="S96" s="157"/>
      <c r="T96" s="157"/>
      <c r="U96" s="157"/>
      <c r="V96" s="157"/>
      <c r="W96" s="157"/>
      <c r="X96" s="157"/>
      <c r="Y96" s="157"/>
      <c r="Z96" s="146"/>
      <c r="AA96" s="146"/>
      <c r="AB96" s="146"/>
      <c r="AC96" s="146"/>
      <c r="AD96" s="146"/>
      <c r="AE96" s="146"/>
      <c r="AF96" s="146"/>
      <c r="AG96" s="146" t="s">
        <v>353</v>
      </c>
      <c r="AH96" s="146">
        <v>0</v>
      </c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x14ac:dyDescent="0.2">
      <c r="A97" s="160" t="s">
        <v>281</v>
      </c>
      <c r="B97" s="161" t="s">
        <v>195</v>
      </c>
      <c r="C97" s="182" t="s">
        <v>196</v>
      </c>
      <c r="D97" s="162"/>
      <c r="E97" s="163"/>
      <c r="F97" s="164"/>
      <c r="G97" s="164">
        <f>SUMIF(AG98:AG101,"&lt;&gt;NOR",G98:G101)</f>
        <v>0</v>
      </c>
      <c r="H97" s="164"/>
      <c r="I97" s="164">
        <f>SUM(I98:I101)</f>
        <v>0</v>
      </c>
      <c r="J97" s="164"/>
      <c r="K97" s="164">
        <f>SUM(K98:K101)</f>
        <v>0</v>
      </c>
      <c r="L97" s="164"/>
      <c r="M97" s="164">
        <f>SUM(M98:M101)</f>
        <v>0</v>
      </c>
      <c r="N97" s="163"/>
      <c r="O97" s="163">
        <f>SUM(O98:O101)</f>
        <v>5.98</v>
      </c>
      <c r="P97" s="163"/>
      <c r="Q97" s="163">
        <f>SUM(Q98:Q101)</f>
        <v>0</v>
      </c>
      <c r="R97" s="164"/>
      <c r="S97" s="164"/>
      <c r="T97" s="165"/>
      <c r="U97" s="159"/>
      <c r="V97" s="159">
        <f>SUM(V98:V101)</f>
        <v>12.25</v>
      </c>
      <c r="W97" s="159"/>
      <c r="X97" s="159"/>
      <c r="Y97" s="159"/>
      <c r="AG97" t="s">
        <v>282</v>
      </c>
    </row>
    <row r="98" spans="1:60" ht="22.5" outlineLevel="1" x14ac:dyDescent="0.2">
      <c r="A98" s="167">
        <v>37</v>
      </c>
      <c r="B98" s="168" t="s">
        <v>1830</v>
      </c>
      <c r="C98" s="184" t="s">
        <v>1831</v>
      </c>
      <c r="D98" s="169" t="s">
        <v>423</v>
      </c>
      <c r="E98" s="170">
        <v>8.6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0">
        <v>0.12471</v>
      </c>
      <c r="O98" s="170">
        <f>ROUND(E98*N98,2)</f>
        <v>1.07</v>
      </c>
      <c r="P98" s="170">
        <v>0</v>
      </c>
      <c r="Q98" s="170">
        <f>ROUND(E98*P98,2)</f>
        <v>0</v>
      </c>
      <c r="R98" s="172"/>
      <c r="S98" s="172" t="s">
        <v>302</v>
      </c>
      <c r="T98" s="173" t="s">
        <v>351</v>
      </c>
      <c r="U98" s="157">
        <v>0.11899999999999999</v>
      </c>
      <c r="V98" s="157">
        <f>ROUND(E98*U98,2)</f>
        <v>1.02</v>
      </c>
      <c r="W98" s="157"/>
      <c r="X98" s="157" t="s">
        <v>288</v>
      </c>
      <c r="Y98" s="157" t="s">
        <v>289</v>
      </c>
      <c r="Z98" s="146"/>
      <c r="AA98" s="146"/>
      <c r="AB98" s="146"/>
      <c r="AC98" s="146"/>
      <c r="AD98" s="146"/>
      <c r="AE98" s="146"/>
      <c r="AF98" s="146"/>
      <c r="AG98" s="146" t="s">
        <v>290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92" t="s">
        <v>1832</v>
      </c>
      <c r="D99" s="188"/>
      <c r="E99" s="189">
        <v>8.6</v>
      </c>
      <c r="F99" s="157"/>
      <c r="G99" s="157"/>
      <c r="H99" s="157"/>
      <c r="I99" s="157"/>
      <c r="J99" s="157"/>
      <c r="K99" s="157"/>
      <c r="L99" s="157"/>
      <c r="M99" s="157"/>
      <c r="N99" s="156"/>
      <c r="O99" s="156"/>
      <c r="P99" s="156"/>
      <c r="Q99" s="156"/>
      <c r="R99" s="157"/>
      <c r="S99" s="157"/>
      <c r="T99" s="157"/>
      <c r="U99" s="157"/>
      <c r="V99" s="157"/>
      <c r="W99" s="157"/>
      <c r="X99" s="157"/>
      <c r="Y99" s="157"/>
      <c r="Z99" s="146"/>
      <c r="AA99" s="146"/>
      <c r="AB99" s="146"/>
      <c r="AC99" s="146"/>
      <c r="AD99" s="146"/>
      <c r="AE99" s="146"/>
      <c r="AF99" s="146"/>
      <c r="AG99" s="146" t="s">
        <v>353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ht="33.75" outlineLevel="1" x14ac:dyDescent="0.2">
      <c r="A100" s="167">
        <v>38</v>
      </c>
      <c r="B100" s="168" t="s">
        <v>1833</v>
      </c>
      <c r="C100" s="184" t="s">
        <v>1834</v>
      </c>
      <c r="D100" s="169" t="s">
        <v>423</v>
      </c>
      <c r="E100" s="170">
        <v>43.2</v>
      </c>
      <c r="F100" s="171"/>
      <c r="G100" s="172">
        <f>ROUND(E100*F100,2)</f>
        <v>0</v>
      </c>
      <c r="H100" s="171"/>
      <c r="I100" s="172">
        <f>ROUND(E100*H100,2)</f>
        <v>0</v>
      </c>
      <c r="J100" s="171"/>
      <c r="K100" s="172">
        <f>ROUND(E100*J100,2)</f>
        <v>0</v>
      </c>
      <c r="L100" s="172">
        <v>21</v>
      </c>
      <c r="M100" s="172">
        <f>G100*(1+L100/100)</f>
        <v>0</v>
      </c>
      <c r="N100" s="170">
        <v>0.11359</v>
      </c>
      <c r="O100" s="170">
        <f>ROUND(E100*N100,2)</f>
        <v>4.91</v>
      </c>
      <c r="P100" s="170">
        <v>0</v>
      </c>
      <c r="Q100" s="170">
        <f>ROUND(E100*P100,2)</f>
        <v>0</v>
      </c>
      <c r="R100" s="172"/>
      <c r="S100" s="172" t="s">
        <v>286</v>
      </c>
      <c r="T100" s="173" t="s">
        <v>287</v>
      </c>
      <c r="U100" s="157">
        <v>0.26</v>
      </c>
      <c r="V100" s="157">
        <f>ROUND(E100*U100,2)</f>
        <v>11.23</v>
      </c>
      <c r="W100" s="157"/>
      <c r="X100" s="157" t="s">
        <v>288</v>
      </c>
      <c r="Y100" s="157" t="s">
        <v>289</v>
      </c>
      <c r="Z100" s="146"/>
      <c r="AA100" s="146"/>
      <c r="AB100" s="146"/>
      <c r="AC100" s="146"/>
      <c r="AD100" s="146"/>
      <c r="AE100" s="146"/>
      <c r="AF100" s="146"/>
      <c r="AG100" s="146" t="s">
        <v>290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2" x14ac:dyDescent="0.2">
      <c r="A101" s="153"/>
      <c r="B101" s="154"/>
      <c r="C101" s="192" t="s">
        <v>1835</v>
      </c>
      <c r="D101" s="188"/>
      <c r="E101" s="189">
        <v>43.2</v>
      </c>
      <c r="F101" s="157"/>
      <c r="G101" s="157"/>
      <c r="H101" s="157"/>
      <c r="I101" s="157"/>
      <c r="J101" s="157"/>
      <c r="K101" s="157"/>
      <c r="L101" s="157"/>
      <c r="M101" s="157"/>
      <c r="N101" s="156"/>
      <c r="O101" s="156"/>
      <c r="P101" s="156"/>
      <c r="Q101" s="156"/>
      <c r="R101" s="157"/>
      <c r="S101" s="157"/>
      <c r="T101" s="157"/>
      <c r="U101" s="157"/>
      <c r="V101" s="157"/>
      <c r="W101" s="157"/>
      <c r="X101" s="157"/>
      <c r="Y101" s="157"/>
      <c r="Z101" s="146"/>
      <c r="AA101" s="146"/>
      <c r="AB101" s="146"/>
      <c r="AC101" s="146"/>
      <c r="AD101" s="146"/>
      <c r="AE101" s="146"/>
      <c r="AF101" s="146"/>
      <c r="AG101" s="146" t="s">
        <v>353</v>
      </c>
      <c r="AH101" s="146">
        <v>0</v>
      </c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x14ac:dyDescent="0.2">
      <c r="A102" s="160" t="s">
        <v>281</v>
      </c>
      <c r="B102" s="161" t="s">
        <v>203</v>
      </c>
      <c r="C102" s="182" t="s">
        <v>204</v>
      </c>
      <c r="D102" s="162"/>
      <c r="E102" s="163"/>
      <c r="F102" s="164"/>
      <c r="G102" s="164">
        <f>SUMIF(AG103:AG103,"&lt;&gt;NOR",G103:G103)</f>
        <v>0</v>
      </c>
      <c r="H102" s="164"/>
      <c r="I102" s="164">
        <f>SUM(I103:I103)</f>
        <v>0</v>
      </c>
      <c r="J102" s="164"/>
      <c r="K102" s="164">
        <f>SUM(K103:K103)</f>
        <v>0</v>
      </c>
      <c r="L102" s="164"/>
      <c r="M102" s="164">
        <f>SUM(M103:M103)</f>
        <v>0</v>
      </c>
      <c r="N102" s="163"/>
      <c r="O102" s="163">
        <f>SUM(O103:O103)</f>
        <v>0</v>
      </c>
      <c r="P102" s="163"/>
      <c r="Q102" s="163">
        <f>SUM(Q103:Q103)</f>
        <v>0</v>
      </c>
      <c r="R102" s="164"/>
      <c r="S102" s="164"/>
      <c r="T102" s="165"/>
      <c r="U102" s="159"/>
      <c r="V102" s="159">
        <f>SUM(V103:V103)</f>
        <v>96.86</v>
      </c>
      <c r="W102" s="159"/>
      <c r="X102" s="159"/>
      <c r="Y102" s="159"/>
      <c r="AG102" t="s">
        <v>282</v>
      </c>
    </row>
    <row r="103" spans="1:60" outlineLevel="1" x14ac:dyDescent="0.2">
      <c r="A103" s="174">
        <v>39</v>
      </c>
      <c r="B103" s="175" t="s">
        <v>1836</v>
      </c>
      <c r="C103" s="183" t="s">
        <v>1837</v>
      </c>
      <c r="D103" s="176" t="s">
        <v>400</v>
      </c>
      <c r="E103" s="177">
        <v>76.626480000000001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0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302</v>
      </c>
      <c r="T103" s="180" t="s">
        <v>351</v>
      </c>
      <c r="U103" s="157">
        <v>1.264</v>
      </c>
      <c r="V103" s="157">
        <f>ROUND(E103*U103,2)</f>
        <v>96.86</v>
      </c>
      <c r="W103" s="157"/>
      <c r="X103" s="157" t="s">
        <v>496</v>
      </c>
      <c r="Y103" s="157" t="s">
        <v>289</v>
      </c>
      <c r="Z103" s="146"/>
      <c r="AA103" s="146"/>
      <c r="AB103" s="146"/>
      <c r="AC103" s="146"/>
      <c r="AD103" s="146"/>
      <c r="AE103" s="146"/>
      <c r="AF103" s="146"/>
      <c r="AG103" s="146" t="s">
        <v>497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x14ac:dyDescent="0.2">
      <c r="A104" s="160" t="s">
        <v>281</v>
      </c>
      <c r="B104" s="161" t="s">
        <v>205</v>
      </c>
      <c r="C104" s="182" t="s">
        <v>206</v>
      </c>
      <c r="D104" s="162"/>
      <c r="E104" s="163"/>
      <c r="F104" s="164"/>
      <c r="G104" s="164">
        <f>SUMIF(AG105:AG107,"&lt;&gt;NOR",G105:G107)</f>
        <v>0</v>
      </c>
      <c r="H104" s="164"/>
      <c r="I104" s="164">
        <f>SUM(I105:I107)</f>
        <v>0</v>
      </c>
      <c r="J104" s="164"/>
      <c r="K104" s="164">
        <f>SUM(K105:K107)</f>
        <v>0</v>
      </c>
      <c r="L104" s="164"/>
      <c r="M104" s="164">
        <f>SUM(M105:M107)</f>
        <v>0</v>
      </c>
      <c r="N104" s="163"/>
      <c r="O104" s="163">
        <f>SUM(O105:O107)</f>
        <v>0</v>
      </c>
      <c r="P104" s="163"/>
      <c r="Q104" s="163">
        <f>SUM(Q105:Q107)</f>
        <v>0</v>
      </c>
      <c r="R104" s="164"/>
      <c r="S104" s="164"/>
      <c r="T104" s="165"/>
      <c r="U104" s="159"/>
      <c r="V104" s="159">
        <f>SUM(V105:V107)</f>
        <v>0.8</v>
      </c>
      <c r="W104" s="159"/>
      <c r="X104" s="159"/>
      <c r="Y104" s="159"/>
      <c r="AG104" t="s">
        <v>282</v>
      </c>
    </row>
    <row r="105" spans="1:60" outlineLevel="1" x14ac:dyDescent="0.2">
      <c r="A105" s="167">
        <v>40</v>
      </c>
      <c r="B105" s="168" t="s">
        <v>1145</v>
      </c>
      <c r="C105" s="184" t="s">
        <v>1146</v>
      </c>
      <c r="D105" s="169" t="s">
        <v>350</v>
      </c>
      <c r="E105" s="170">
        <v>5</v>
      </c>
      <c r="F105" s="171"/>
      <c r="G105" s="172">
        <f>ROUND(E105*F105,2)</f>
        <v>0</v>
      </c>
      <c r="H105" s="171"/>
      <c r="I105" s="172">
        <f>ROUND(E105*H105,2)</f>
        <v>0</v>
      </c>
      <c r="J105" s="171"/>
      <c r="K105" s="172">
        <f>ROUND(E105*J105,2)</f>
        <v>0</v>
      </c>
      <c r="L105" s="172">
        <v>21</v>
      </c>
      <c r="M105" s="172">
        <f>G105*(1+L105/100)</f>
        <v>0</v>
      </c>
      <c r="N105" s="170">
        <v>1.7000000000000001E-4</v>
      </c>
      <c r="O105" s="170">
        <f>ROUND(E105*N105,2)</f>
        <v>0</v>
      </c>
      <c r="P105" s="170">
        <v>0</v>
      </c>
      <c r="Q105" s="170">
        <f>ROUND(E105*P105,2)</f>
        <v>0</v>
      </c>
      <c r="R105" s="172"/>
      <c r="S105" s="172" t="s">
        <v>302</v>
      </c>
      <c r="T105" s="173" t="s">
        <v>351</v>
      </c>
      <c r="U105" s="157">
        <v>0.16</v>
      </c>
      <c r="V105" s="157">
        <f>ROUND(E105*U105,2)</f>
        <v>0.8</v>
      </c>
      <c r="W105" s="157"/>
      <c r="X105" s="157" t="s">
        <v>288</v>
      </c>
      <c r="Y105" s="157" t="s">
        <v>289</v>
      </c>
      <c r="Z105" s="146"/>
      <c r="AA105" s="146"/>
      <c r="AB105" s="146"/>
      <c r="AC105" s="146"/>
      <c r="AD105" s="146"/>
      <c r="AE105" s="146"/>
      <c r="AF105" s="146"/>
      <c r="AG105" s="146" t="s">
        <v>290</v>
      </c>
      <c r="AH105" s="146"/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2" x14ac:dyDescent="0.2">
      <c r="A106" s="153"/>
      <c r="B106" s="154"/>
      <c r="C106" s="192" t="s">
        <v>1829</v>
      </c>
      <c r="D106" s="188"/>
      <c r="E106" s="189">
        <v>5</v>
      </c>
      <c r="F106" s="157"/>
      <c r="G106" s="157"/>
      <c r="H106" s="157"/>
      <c r="I106" s="157"/>
      <c r="J106" s="157"/>
      <c r="K106" s="157"/>
      <c r="L106" s="157"/>
      <c r="M106" s="157"/>
      <c r="N106" s="156"/>
      <c r="O106" s="156"/>
      <c r="P106" s="156"/>
      <c r="Q106" s="156"/>
      <c r="R106" s="157"/>
      <c r="S106" s="157"/>
      <c r="T106" s="157"/>
      <c r="U106" s="157"/>
      <c r="V106" s="157"/>
      <c r="W106" s="157"/>
      <c r="X106" s="157"/>
      <c r="Y106" s="157"/>
      <c r="Z106" s="146"/>
      <c r="AA106" s="146"/>
      <c r="AB106" s="146"/>
      <c r="AC106" s="146"/>
      <c r="AD106" s="146"/>
      <c r="AE106" s="146"/>
      <c r="AF106" s="146"/>
      <c r="AG106" s="146" t="s">
        <v>353</v>
      </c>
      <c r="AH106" s="146">
        <v>0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">
      <c r="A107" s="153">
        <v>41</v>
      </c>
      <c r="B107" s="154" t="s">
        <v>1151</v>
      </c>
      <c r="C107" s="195" t="s">
        <v>1152</v>
      </c>
      <c r="D107" s="155" t="s">
        <v>0</v>
      </c>
      <c r="E107" s="194"/>
      <c r="F107" s="158"/>
      <c r="G107" s="157">
        <f>ROUND(E107*F107,2)</f>
        <v>0</v>
      </c>
      <c r="H107" s="158"/>
      <c r="I107" s="157">
        <f>ROUND(E107*H107,2)</f>
        <v>0</v>
      </c>
      <c r="J107" s="158"/>
      <c r="K107" s="157">
        <f>ROUND(E107*J107,2)</f>
        <v>0</v>
      </c>
      <c r="L107" s="157">
        <v>21</v>
      </c>
      <c r="M107" s="157">
        <f>G107*(1+L107/100)</f>
        <v>0</v>
      </c>
      <c r="N107" s="156">
        <v>0</v>
      </c>
      <c r="O107" s="156">
        <f>ROUND(E107*N107,2)</f>
        <v>0</v>
      </c>
      <c r="P107" s="156">
        <v>0</v>
      </c>
      <c r="Q107" s="156">
        <f>ROUND(E107*P107,2)</f>
        <v>0</v>
      </c>
      <c r="R107" s="157"/>
      <c r="S107" s="157" t="s">
        <v>302</v>
      </c>
      <c r="T107" s="157" t="s">
        <v>351</v>
      </c>
      <c r="U107" s="157">
        <v>0</v>
      </c>
      <c r="V107" s="157">
        <f>ROUND(E107*U107,2)</f>
        <v>0</v>
      </c>
      <c r="W107" s="157"/>
      <c r="X107" s="157" t="s">
        <v>496</v>
      </c>
      <c r="Y107" s="157" t="s">
        <v>289</v>
      </c>
      <c r="Z107" s="146"/>
      <c r="AA107" s="146"/>
      <c r="AB107" s="146"/>
      <c r="AC107" s="146"/>
      <c r="AD107" s="146"/>
      <c r="AE107" s="146"/>
      <c r="AF107" s="146"/>
      <c r="AG107" s="146" t="s">
        <v>497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x14ac:dyDescent="0.2">
      <c r="A108" s="160" t="s">
        <v>281</v>
      </c>
      <c r="B108" s="161" t="s">
        <v>222</v>
      </c>
      <c r="C108" s="182" t="s">
        <v>223</v>
      </c>
      <c r="D108" s="162"/>
      <c r="E108" s="163"/>
      <c r="F108" s="164"/>
      <c r="G108" s="164">
        <f>SUMIF(AG109:AG114,"&lt;&gt;NOR",G109:G114)</f>
        <v>0</v>
      </c>
      <c r="H108" s="164"/>
      <c r="I108" s="164">
        <f>SUM(I109:I114)</f>
        <v>0</v>
      </c>
      <c r="J108" s="164"/>
      <c r="K108" s="164">
        <f>SUM(K109:K114)</f>
        <v>0</v>
      </c>
      <c r="L108" s="164"/>
      <c r="M108" s="164">
        <f>SUM(M109:M114)</f>
        <v>0</v>
      </c>
      <c r="N108" s="163"/>
      <c r="O108" s="163">
        <f>SUM(O109:O114)</f>
        <v>0.38</v>
      </c>
      <c r="P108" s="163"/>
      <c r="Q108" s="163">
        <f>SUM(Q109:Q114)</f>
        <v>0</v>
      </c>
      <c r="R108" s="164"/>
      <c r="S108" s="164"/>
      <c r="T108" s="165"/>
      <c r="U108" s="159"/>
      <c r="V108" s="159">
        <f>SUM(V109:V114)</f>
        <v>19.96</v>
      </c>
      <c r="W108" s="159"/>
      <c r="X108" s="159"/>
      <c r="Y108" s="159"/>
      <c r="AG108" t="s">
        <v>282</v>
      </c>
    </row>
    <row r="109" spans="1:60" ht="22.5" outlineLevel="1" x14ac:dyDescent="0.2">
      <c r="A109" s="167">
        <v>42</v>
      </c>
      <c r="B109" s="168" t="s">
        <v>1196</v>
      </c>
      <c r="C109" s="184" t="s">
        <v>1838</v>
      </c>
      <c r="D109" s="169" t="s">
        <v>350</v>
      </c>
      <c r="E109" s="170">
        <v>15.12</v>
      </c>
      <c r="F109" s="171"/>
      <c r="G109" s="172">
        <f>ROUND(E109*F109,2)</f>
        <v>0</v>
      </c>
      <c r="H109" s="171"/>
      <c r="I109" s="172">
        <f>ROUND(E109*H109,2)</f>
        <v>0</v>
      </c>
      <c r="J109" s="171"/>
      <c r="K109" s="172">
        <f>ROUND(E109*J109,2)</f>
        <v>0</v>
      </c>
      <c r="L109" s="172">
        <v>21</v>
      </c>
      <c r="M109" s="172">
        <f>G109*(1+L109/100)</f>
        <v>0</v>
      </c>
      <c r="N109" s="170">
        <v>2.5000000000000001E-4</v>
      </c>
      <c r="O109" s="170">
        <f>ROUND(E109*N109,2)</f>
        <v>0</v>
      </c>
      <c r="P109" s="170">
        <v>0</v>
      </c>
      <c r="Q109" s="170">
        <f>ROUND(E109*P109,2)</f>
        <v>0</v>
      </c>
      <c r="R109" s="172"/>
      <c r="S109" s="172" t="s">
        <v>286</v>
      </c>
      <c r="T109" s="173" t="s">
        <v>287</v>
      </c>
      <c r="U109" s="157">
        <v>1.32</v>
      </c>
      <c r="V109" s="157">
        <f>ROUND(E109*U109,2)</f>
        <v>19.96</v>
      </c>
      <c r="W109" s="157"/>
      <c r="X109" s="157" t="s">
        <v>288</v>
      </c>
      <c r="Y109" s="157" t="s">
        <v>289</v>
      </c>
      <c r="Z109" s="146"/>
      <c r="AA109" s="146"/>
      <c r="AB109" s="146"/>
      <c r="AC109" s="146"/>
      <c r="AD109" s="146"/>
      <c r="AE109" s="146"/>
      <c r="AF109" s="146"/>
      <c r="AG109" s="146" t="s">
        <v>290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outlineLevel="2" x14ac:dyDescent="0.2">
      <c r="A110" s="153"/>
      <c r="B110" s="154"/>
      <c r="C110" s="192" t="s">
        <v>1839</v>
      </c>
      <c r="D110" s="188"/>
      <c r="E110" s="189">
        <v>15.12</v>
      </c>
      <c r="F110" s="157"/>
      <c r="G110" s="157"/>
      <c r="H110" s="157"/>
      <c r="I110" s="157"/>
      <c r="J110" s="157"/>
      <c r="K110" s="157"/>
      <c r="L110" s="157"/>
      <c r="M110" s="157"/>
      <c r="N110" s="156"/>
      <c r="O110" s="156"/>
      <c r="P110" s="156"/>
      <c r="Q110" s="156"/>
      <c r="R110" s="157"/>
      <c r="S110" s="157"/>
      <c r="T110" s="157"/>
      <c r="U110" s="157"/>
      <c r="V110" s="157"/>
      <c r="W110" s="157"/>
      <c r="X110" s="157"/>
      <c r="Y110" s="157"/>
      <c r="Z110" s="146"/>
      <c r="AA110" s="146"/>
      <c r="AB110" s="146"/>
      <c r="AC110" s="146"/>
      <c r="AD110" s="146"/>
      <c r="AE110" s="146"/>
      <c r="AF110" s="146"/>
      <c r="AG110" s="146" t="s">
        <v>353</v>
      </c>
      <c r="AH110" s="146">
        <v>0</v>
      </c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46"/>
      <c r="BB110" s="146"/>
      <c r="BC110" s="146"/>
      <c r="BD110" s="146"/>
      <c r="BE110" s="146"/>
      <c r="BF110" s="146"/>
      <c r="BG110" s="146"/>
      <c r="BH110" s="146"/>
    </row>
    <row r="111" spans="1:60" outlineLevel="1" x14ac:dyDescent="0.2">
      <c r="A111" s="167">
        <v>43</v>
      </c>
      <c r="B111" s="168" t="s">
        <v>1199</v>
      </c>
      <c r="C111" s="184" t="s">
        <v>1200</v>
      </c>
      <c r="D111" s="169" t="s">
        <v>350</v>
      </c>
      <c r="E111" s="170">
        <v>16.329599999999999</v>
      </c>
      <c r="F111" s="171"/>
      <c r="G111" s="172">
        <f>ROUND(E111*F111,2)</f>
        <v>0</v>
      </c>
      <c r="H111" s="171"/>
      <c r="I111" s="172">
        <f>ROUND(E111*H111,2)</f>
        <v>0</v>
      </c>
      <c r="J111" s="171"/>
      <c r="K111" s="172">
        <f>ROUND(E111*J111,2)</f>
        <v>0</v>
      </c>
      <c r="L111" s="172">
        <v>21</v>
      </c>
      <c r="M111" s="172">
        <f>G111*(1+L111/100)</f>
        <v>0</v>
      </c>
      <c r="N111" s="170">
        <v>2.3E-2</v>
      </c>
      <c r="O111" s="170">
        <f>ROUND(E111*N111,2)</f>
        <v>0.38</v>
      </c>
      <c r="P111" s="170">
        <v>0</v>
      </c>
      <c r="Q111" s="170">
        <f>ROUND(E111*P111,2)</f>
        <v>0</v>
      </c>
      <c r="R111" s="172" t="s">
        <v>401</v>
      </c>
      <c r="S111" s="172" t="s">
        <v>302</v>
      </c>
      <c r="T111" s="173" t="s">
        <v>351</v>
      </c>
      <c r="U111" s="157">
        <v>0</v>
      </c>
      <c r="V111" s="157">
        <f>ROUND(E111*U111,2)</f>
        <v>0</v>
      </c>
      <c r="W111" s="157"/>
      <c r="X111" s="157" t="s">
        <v>402</v>
      </c>
      <c r="Y111" s="157" t="s">
        <v>289</v>
      </c>
      <c r="Z111" s="146"/>
      <c r="AA111" s="146"/>
      <c r="AB111" s="146"/>
      <c r="AC111" s="146"/>
      <c r="AD111" s="146"/>
      <c r="AE111" s="146"/>
      <c r="AF111" s="146"/>
      <c r="AG111" s="146" t="s">
        <v>403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">
      <c r="A112" s="153"/>
      <c r="B112" s="154"/>
      <c r="C112" s="192" t="s">
        <v>1840</v>
      </c>
      <c r="D112" s="188"/>
      <c r="E112" s="189">
        <v>15.12</v>
      </c>
      <c r="F112" s="157"/>
      <c r="G112" s="157"/>
      <c r="H112" s="157"/>
      <c r="I112" s="157"/>
      <c r="J112" s="157"/>
      <c r="K112" s="157"/>
      <c r="L112" s="157"/>
      <c r="M112" s="157"/>
      <c r="N112" s="156"/>
      <c r="O112" s="156"/>
      <c r="P112" s="156"/>
      <c r="Q112" s="156"/>
      <c r="R112" s="157"/>
      <c r="S112" s="157"/>
      <c r="T112" s="157"/>
      <c r="U112" s="157"/>
      <c r="V112" s="157"/>
      <c r="W112" s="157"/>
      <c r="X112" s="157"/>
      <c r="Y112" s="157"/>
      <c r="Z112" s="146"/>
      <c r="AA112" s="146"/>
      <c r="AB112" s="146"/>
      <c r="AC112" s="146"/>
      <c r="AD112" s="146"/>
      <c r="AE112" s="146"/>
      <c r="AF112" s="146"/>
      <c r="AG112" s="146" t="s">
        <v>353</v>
      </c>
      <c r="AH112" s="146">
        <v>5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3" x14ac:dyDescent="0.2">
      <c r="A113" s="153"/>
      <c r="B113" s="154"/>
      <c r="C113" s="193" t="s">
        <v>1174</v>
      </c>
      <c r="D113" s="190"/>
      <c r="E113" s="191">
        <v>1.2096</v>
      </c>
      <c r="F113" s="157"/>
      <c r="G113" s="157"/>
      <c r="H113" s="157"/>
      <c r="I113" s="157"/>
      <c r="J113" s="157"/>
      <c r="K113" s="157"/>
      <c r="L113" s="157"/>
      <c r="M113" s="157"/>
      <c r="N113" s="156"/>
      <c r="O113" s="156"/>
      <c r="P113" s="156"/>
      <c r="Q113" s="156"/>
      <c r="R113" s="157"/>
      <c r="S113" s="157"/>
      <c r="T113" s="157"/>
      <c r="U113" s="157"/>
      <c r="V113" s="157"/>
      <c r="W113" s="157"/>
      <c r="X113" s="157"/>
      <c r="Y113" s="157"/>
      <c r="Z113" s="146"/>
      <c r="AA113" s="146"/>
      <c r="AB113" s="146"/>
      <c r="AC113" s="146"/>
      <c r="AD113" s="146"/>
      <c r="AE113" s="146"/>
      <c r="AF113" s="146"/>
      <c r="AG113" s="146" t="s">
        <v>353</v>
      </c>
      <c r="AH113" s="146">
        <v>4</v>
      </c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1" x14ac:dyDescent="0.2">
      <c r="A114" s="153">
        <v>44</v>
      </c>
      <c r="B114" s="154" t="s">
        <v>1202</v>
      </c>
      <c r="C114" s="195" t="s">
        <v>1203</v>
      </c>
      <c r="D114" s="155" t="s">
        <v>0</v>
      </c>
      <c r="E114" s="194"/>
      <c r="F114" s="158"/>
      <c r="G114" s="157">
        <f>ROUND(E114*F114,2)</f>
        <v>0</v>
      </c>
      <c r="H114" s="158"/>
      <c r="I114" s="157">
        <f>ROUND(E114*H114,2)</f>
        <v>0</v>
      </c>
      <c r="J114" s="158"/>
      <c r="K114" s="157">
        <f>ROUND(E114*J114,2)</f>
        <v>0</v>
      </c>
      <c r="L114" s="157">
        <v>21</v>
      </c>
      <c r="M114" s="157">
        <f>G114*(1+L114/100)</f>
        <v>0</v>
      </c>
      <c r="N114" s="156">
        <v>0</v>
      </c>
      <c r="O114" s="156">
        <f>ROUND(E114*N114,2)</f>
        <v>0</v>
      </c>
      <c r="P114" s="156">
        <v>0</v>
      </c>
      <c r="Q114" s="156">
        <f>ROUND(E114*P114,2)</f>
        <v>0</v>
      </c>
      <c r="R114" s="157"/>
      <c r="S114" s="157" t="s">
        <v>302</v>
      </c>
      <c r="T114" s="157" t="s">
        <v>351</v>
      </c>
      <c r="U114" s="157">
        <v>0</v>
      </c>
      <c r="V114" s="157">
        <f>ROUND(E114*U114,2)</f>
        <v>0</v>
      </c>
      <c r="W114" s="157"/>
      <c r="X114" s="157" t="s">
        <v>496</v>
      </c>
      <c r="Y114" s="157" t="s">
        <v>289</v>
      </c>
      <c r="Z114" s="146"/>
      <c r="AA114" s="146"/>
      <c r="AB114" s="146"/>
      <c r="AC114" s="146"/>
      <c r="AD114" s="146"/>
      <c r="AE114" s="146"/>
      <c r="AF114" s="146"/>
      <c r="AG114" s="146" t="s">
        <v>497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x14ac:dyDescent="0.2">
      <c r="A115" s="160" t="s">
        <v>281</v>
      </c>
      <c r="B115" s="161" t="s">
        <v>224</v>
      </c>
      <c r="C115" s="182" t="s">
        <v>225</v>
      </c>
      <c r="D115" s="162"/>
      <c r="E115" s="163"/>
      <c r="F115" s="164"/>
      <c r="G115" s="164">
        <f>SUMIF(AG116:AG122,"&lt;&gt;NOR",G116:G122)</f>
        <v>0</v>
      </c>
      <c r="H115" s="164"/>
      <c r="I115" s="164">
        <f>SUM(I116:I122)</f>
        <v>0</v>
      </c>
      <c r="J115" s="164"/>
      <c r="K115" s="164">
        <f>SUM(K116:K122)</f>
        <v>0</v>
      </c>
      <c r="L115" s="164"/>
      <c r="M115" s="164">
        <f>SUM(M116:M122)</f>
        <v>0</v>
      </c>
      <c r="N115" s="163"/>
      <c r="O115" s="163">
        <f>SUM(O116:O122)</f>
        <v>0</v>
      </c>
      <c r="P115" s="163"/>
      <c r="Q115" s="163">
        <f>SUM(Q116:Q122)</f>
        <v>0</v>
      </c>
      <c r="R115" s="164"/>
      <c r="S115" s="164"/>
      <c r="T115" s="165"/>
      <c r="U115" s="159"/>
      <c r="V115" s="159">
        <f>SUM(V116:V122)</f>
        <v>0</v>
      </c>
      <c r="W115" s="159"/>
      <c r="X115" s="159"/>
      <c r="Y115" s="159"/>
      <c r="AG115" t="s">
        <v>282</v>
      </c>
    </row>
    <row r="116" spans="1:60" ht="22.5" outlineLevel="1" x14ac:dyDescent="0.2">
      <c r="A116" s="167">
        <v>45</v>
      </c>
      <c r="B116" s="168" t="s">
        <v>1841</v>
      </c>
      <c r="C116" s="184" t="s">
        <v>1842</v>
      </c>
      <c r="D116" s="169" t="s">
        <v>350</v>
      </c>
      <c r="E116" s="170">
        <v>8.24</v>
      </c>
      <c r="F116" s="171"/>
      <c r="G116" s="172">
        <f>ROUND(E116*F116,2)</f>
        <v>0</v>
      </c>
      <c r="H116" s="171"/>
      <c r="I116" s="172">
        <f>ROUND(E116*H116,2)</f>
        <v>0</v>
      </c>
      <c r="J116" s="171"/>
      <c r="K116" s="172">
        <f>ROUND(E116*J116,2)</f>
        <v>0</v>
      </c>
      <c r="L116" s="172">
        <v>21</v>
      </c>
      <c r="M116" s="172">
        <f>G116*(1+L116/100)</f>
        <v>0</v>
      </c>
      <c r="N116" s="170">
        <v>0</v>
      </c>
      <c r="O116" s="170">
        <f>ROUND(E116*N116,2)</f>
        <v>0</v>
      </c>
      <c r="P116" s="170">
        <v>0</v>
      </c>
      <c r="Q116" s="170">
        <f>ROUND(E116*P116,2)</f>
        <v>0</v>
      </c>
      <c r="R116" s="172"/>
      <c r="S116" s="172" t="s">
        <v>286</v>
      </c>
      <c r="T116" s="173" t="s">
        <v>287</v>
      </c>
      <c r="U116" s="157">
        <v>0</v>
      </c>
      <c r="V116" s="157">
        <f>ROUND(E116*U116,2)</f>
        <v>0</v>
      </c>
      <c r="W116" s="157"/>
      <c r="X116" s="157" t="s">
        <v>288</v>
      </c>
      <c r="Y116" s="157" t="s">
        <v>289</v>
      </c>
      <c r="Z116" s="146"/>
      <c r="AA116" s="146"/>
      <c r="AB116" s="146"/>
      <c r="AC116" s="146"/>
      <c r="AD116" s="146"/>
      <c r="AE116" s="146"/>
      <c r="AF116" s="146"/>
      <c r="AG116" s="146" t="s">
        <v>290</v>
      </c>
      <c r="AH116" s="146"/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ht="22.5" outlineLevel="2" x14ac:dyDescent="0.2">
      <c r="A117" s="153"/>
      <c r="B117" s="154"/>
      <c r="C117" s="749" t="s">
        <v>1843</v>
      </c>
      <c r="D117" s="750"/>
      <c r="E117" s="750"/>
      <c r="F117" s="750"/>
      <c r="G117" s="750"/>
      <c r="H117" s="157"/>
      <c r="I117" s="157"/>
      <c r="J117" s="157"/>
      <c r="K117" s="157"/>
      <c r="L117" s="157"/>
      <c r="M117" s="157"/>
      <c r="N117" s="156"/>
      <c r="O117" s="156"/>
      <c r="P117" s="156"/>
      <c r="Q117" s="156"/>
      <c r="R117" s="157"/>
      <c r="S117" s="157"/>
      <c r="T117" s="157"/>
      <c r="U117" s="157"/>
      <c r="V117" s="157"/>
      <c r="W117" s="157"/>
      <c r="X117" s="157"/>
      <c r="Y117" s="157"/>
      <c r="Z117" s="146"/>
      <c r="AA117" s="146"/>
      <c r="AB117" s="146"/>
      <c r="AC117" s="146"/>
      <c r="AD117" s="146"/>
      <c r="AE117" s="146"/>
      <c r="AF117" s="146"/>
      <c r="AG117" s="146" t="s">
        <v>298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81" t="str">
        <f>C117</f>
        <v>Okenice s pevnou lamelou 68/24mm, sibiřský modřín s olejovou lazurou, OK Pz s lakováním, zámek s protikusem, pojezdový mechanizmus Pz kov s krycím plechem lakovaným vč. kování ke konstrukcím</v>
      </c>
      <c r="BB117" s="146"/>
      <c r="BC117" s="146"/>
      <c r="BD117" s="146"/>
      <c r="BE117" s="146"/>
      <c r="BF117" s="146"/>
      <c r="BG117" s="146"/>
      <c r="BH117" s="146"/>
    </row>
    <row r="118" spans="1:60" ht="22.5" outlineLevel="1" x14ac:dyDescent="0.2">
      <c r="A118" s="167">
        <v>46</v>
      </c>
      <c r="B118" s="168" t="s">
        <v>1844</v>
      </c>
      <c r="C118" s="184" t="s">
        <v>1845</v>
      </c>
      <c r="D118" s="169" t="s">
        <v>639</v>
      </c>
      <c r="E118" s="170">
        <v>1</v>
      </c>
      <c r="F118" s="171"/>
      <c r="G118" s="172">
        <f>ROUND(E118*F118,2)</f>
        <v>0</v>
      </c>
      <c r="H118" s="171"/>
      <c r="I118" s="172">
        <f>ROUND(E118*H118,2)</f>
        <v>0</v>
      </c>
      <c r="J118" s="171"/>
      <c r="K118" s="172">
        <f>ROUND(E118*J118,2)</f>
        <v>0</v>
      </c>
      <c r="L118" s="172">
        <v>21</v>
      </c>
      <c r="M118" s="172">
        <f>G118*(1+L118/100)</f>
        <v>0</v>
      </c>
      <c r="N118" s="170">
        <v>0</v>
      </c>
      <c r="O118" s="170">
        <f>ROUND(E118*N118,2)</f>
        <v>0</v>
      </c>
      <c r="P118" s="170">
        <v>0</v>
      </c>
      <c r="Q118" s="170">
        <f>ROUND(E118*P118,2)</f>
        <v>0</v>
      </c>
      <c r="R118" s="172"/>
      <c r="S118" s="172" t="s">
        <v>286</v>
      </c>
      <c r="T118" s="173" t="s">
        <v>287</v>
      </c>
      <c r="U118" s="157">
        <v>0</v>
      </c>
      <c r="V118" s="157">
        <f>ROUND(E118*U118,2)</f>
        <v>0</v>
      </c>
      <c r="W118" s="157"/>
      <c r="X118" s="157" t="s">
        <v>288</v>
      </c>
      <c r="Y118" s="157" t="s">
        <v>289</v>
      </c>
      <c r="Z118" s="146"/>
      <c r="AA118" s="146"/>
      <c r="AB118" s="146"/>
      <c r="AC118" s="146"/>
      <c r="AD118" s="146"/>
      <c r="AE118" s="146"/>
      <c r="AF118" s="146"/>
      <c r="AG118" s="146" t="s">
        <v>290</v>
      </c>
      <c r="AH118" s="146"/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2" x14ac:dyDescent="0.2">
      <c r="A119" s="153"/>
      <c r="B119" s="154"/>
      <c r="C119" s="192" t="s">
        <v>1846</v>
      </c>
      <c r="D119" s="188"/>
      <c r="E119" s="189">
        <v>1</v>
      </c>
      <c r="F119" s="157"/>
      <c r="G119" s="157"/>
      <c r="H119" s="157"/>
      <c r="I119" s="157"/>
      <c r="J119" s="157"/>
      <c r="K119" s="157"/>
      <c r="L119" s="157"/>
      <c r="M119" s="157"/>
      <c r="N119" s="156"/>
      <c r="O119" s="156"/>
      <c r="P119" s="156"/>
      <c r="Q119" s="156"/>
      <c r="R119" s="157"/>
      <c r="S119" s="157"/>
      <c r="T119" s="157"/>
      <c r="U119" s="157"/>
      <c r="V119" s="157"/>
      <c r="W119" s="157"/>
      <c r="X119" s="157"/>
      <c r="Y119" s="157"/>
      <c r="Z119" s="146"/>
      <c r="AA119" s="146"/>
      <c r="AB119" s="146"/>
      <c r="AC119" s="146"/>
      <c r="AD119" s="146"/>
      <c r="AE119" s="146"/>
      <c r="AF119" s="146"/>
      <c r="AG119" s="146" t="s">
        <v>353</v>
      </c>
      <c r="AH119" s="146">
        <v>0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ht="22.5" outlineLevel="1" x14ac:dyDescent="0.2">
      <c r="A120" s="174">
        <v>47</v>
      </c>
      <c r="B120" s="175" t="s">
        <v>1847</v>
      </c>
      <c r="C120" s="183" t="s">
        <v>1848</v>
      </c>
      <c r="D120" s="176" t="s">
        <v>1297</v>
      </c>
      <c r="E120" s="177">
        <v>177.58</v>
      </c>
      <c r="F120" s="178"/>
      <c r="G120" s="179">
        <f>ROUND(E120*F120,2)</f>
        <v>0</v>
      </c>
      <c r="H120" s="178"/>
      <c r="I120" s="179">
        <f>ROUND(E120*H120,2)</f>
        <v>0</v>
      </c>
      <c r="J120" s="178"/>
      <c r="K120" s="179">
        <f>ROUND(E120*J120,2)</f>
        <v>0</v>
      </c>
      <c r="L120" s="179">
        <v>21</v>
      </c>
      <c r="M120" s="179">
        <f>G120*(1+L120/100)</f>
        <v>0</v>
      </c>
      <c r="N120" s="177">
        <v>0</v>
      </c>
      <c r="O120" s="177">
        <f>ROUND(E120*N120,2)</f>
        <v>0</v>
      </c>
      <c r="P120" s="177">
        <v>0</v>
      </c>
      <c r="Q120" s="177">
        <f>ROUND(E120*P120,2)</f>
        <v>0</v>
      </c>
      <c r="R120" s="179"/>
      <c r="S120" s="179" t="s">
        <v>286</v>
      </c>
      <c r="T120" s="180" t="s">
        <v>287</v>
      </c>
      <c r="U120" s="157">
        <v>0</v>
      </c>
      <c r="V120" s="157">
        <f>ROUND(E120*U120,2)</f>
        <v>0</v>
      </c>
      <c r="W120" s="157"/>
      <c r="X120" s="157" t="s">
        <v>288</v>
      </c>
      <c r="Y120" s="157" t="s">
        <v>289</v>
      </c>
      <c r="Z120" s="146"/>
      <c r="AA120" s="146"/>
      <c r="AB120" s="146"/>
      <c r="AC120" s="146"/>
      <c r="AD120" s="146"/>
      <c r="AE120" s="146"/>
      <c r="AF120" s="146"/>
      <c r="AG120" s="146" t="s">
        <v>290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outlineLevel="1" x14ac:dyDescent="0.2">
      <c r="A121" s="167">
        <v>48</v>
      </c>
      <c r="B121" s="168" t="s">
        <v>1849</v>
      </c>
      <c r="C121" s="184" t="s">
        <v>1850</v>
      </c>
      <c r="D121" s="169" t="s">
        <v>350</v>
      </c>
      <c r="E121" s="170">
        <v>10.199999999999999</v>
      </c>
      <c r="F121" s="171"/>
      <c r="G121" s="172">
        <f>ROUND(E121*F121,2)</f>
        <v>0</v>
      </c>
      <c r="H121" s="171"/>
      <c r="I121" s="172">
        <f>ROUND(E121*H121,2)</f>
        <v>0</v>
      </c>
      <c r="J121" s="171"/>
      <c r="K121" s="172">
        <f>ROUND(E121*J121,2)</f>
        <v>0</v>
      </c>
      <c r="L121" s="172">
        <v>21</v>
      </c>
      <c r="M121" s="172">
        <f>G121*(1+L121/100)</f>
        <v>0</v>
      </c>
      <c r="N121" s="170">
        <v>0</v>
      </c>
      <c r="O121" s="170">
        <f>ROUND(E121*N121,2)</f>
        <v>0</v>
      </c>
      <c r="P121" s="170">
        <v>0</v>
      </c>
      <c r="Q121" s="170">
        <f>ROUND(E121*P121,2)</f>
        <v>0</v>
      </c>
      <c r="R121" s="172"/>
      <c r="S121" s="172" t="s">
        <v>286</v>
      </c>
      <c r="T121" s="173" t="s">
        <v>287</v>
      </c>
      <c r="U121" s="157">
        <v>0</v>
      </c>
      <c r="V121" s="157">
        <f>ROUND(E121*U121,2)</f>
        <v>0</v>
      </c>
      <c r="W121" s="157"/>
      <c r="X121" s="157" t="s">
        <v>288</v>
      </c>
      <c r="Y121" s="157" t="s">
        <v>289</v>
      </c>
      <c r="Z121" s="146"/>
      <c r="AA121" s="146"/>
      <c r="AB121" s="146"/>
      <c r="AC121" s="146"/>
      <c r="AD121" s="146"/>
      <c r="AE121" s="146"/>
      <c r="AF121" s="146"/>
      <c r="AG121" s="146" t="s">
        <v>290</v>
      </c>
      <c r="AH121" s="146"/>
      <c r="AI121" s="146"/>
      <c r="AJ121" s="146"/>
      <c r="AK121" s="146"/>
      <c r="AL121" s="146"/>
      <c r="AM121" s="146"/>
      <c r="AN121" s="146"/>
      <c r="AO121" s="146"/>
      <c r="AP121" s="146"/>
      <c r="AQ121" s="146"/>
      <c r="AR121" s="146"/>
      <c r="AS121" s="146"/>
      <c r="AT121" s="146"/>
      <c r="AU121" s="146"/>
      <c r="AV121" s="146"/>
      <c r="AW121" s="146"/>
      <c r="AX121" s="146"/>
      <c r="AY121" s="146"/>
      <c r="AZ121" s="146"/>
      <c r="BA121" s="146"/>
      <c r="BB121" s="146"/>
      <c r="BC121" s="146"/>
      <c r="BD121" s="146"/>
      <c r="BE121" s="146"/>
      <c r="BF121" s="146"/>
      <c r="BG121" s="146"/>
      <c r="BH121" s="146"/>
    </row>
    <row r="122" spans="1:60" outlineLevel="1" x14ac:dyDescent="0.2">
      <c r="A122" s="153">
        <v>49</v>
      </c>
      <c r="B122" s="154" t="s">
        <v>1251</v>
      </c>
      <c r="C122" s="195" t="s">
        <v>1252</v>
      </c>
      <c r="D122" s="155" t="s">
        <v>0</v>
      </c>
      <c r="E122" s="194"/>
      <c r="F122" s="158"/>
      <c r="G122" s="157">
        <f>ROUND(E122*F122,2)</f>
        <v>0</v>
      </c>
      <c r="H122" s="158"/>
      <c r="I122" s="157">
        <f>ROUND(E122*H122,2)</f>
        <v>0</v>
      </c>
      <c r="J122" s="158"/>
      <c r="K122" s="157">
        <f>ROUND(E122*J122,2)</f>
        <v>0</v>
      </c>
      <c r="L122" s="157">
        <v>21</v>
      </c>
      <c r="M122" s="157">
        <f>G122*(1+L122/100)</f>
        <v>0</v>
      </c>
      <c r="N122" s="156">
        <v>0</v>
      </c>
      <c r="O122" s="156">
        <f>ROUND(E122*N122,2)</f>
        <v>0</v>
      </c>
      <c r="P122" s="156">
        <v>0</v>
      </c>
      <c r="Q122" s="156">
        <f>ROUND(E122*P122,2)</f>
        <v>0</v>
      </c>
      <c r="R122" s="157"/>
      <c r="S122" s="157" t="s">
        <v>302</v>
      </c>
      <c r="T122" s="157" t="s">
        <v>351</v>
      </c>
      <c r="U122" s="157">
        <v>0</v>
      </c>
      <c r="V122" s="157">
        <f>ROUND(E122*U122,2)</f>
        <v>0</v>
      </c>
      <c r="W122" s="157"/>
      <c r="X122" s="157" t="s">
        <v>496</v>
      </c>
      <c r="Y122" s="157" t="s">
        <v>289</v>
      </c>
      <c r="Z122" s="146"/>
      <c r="AA122" s="146"/>
      <c r="AB122" s="146"/>
      <c r="AC122" s="146"/>
      <c r="AD122" s="146"/>
      <c r="AE122" s="146"/>
      <c r="AF122" s="146"/>
      <c r="AG122" s="146" t="s">
        <v>497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x14ac:dyDescent="0.2">
      <c r="A123" s="160" t="s">
        <v>281</v>
      </c>
      <c r="B123" s="161" t="s">
        <v>230</v>
      </c>
      <c r="C123" s="182" t="s">
        <v>231</v>
      </c>
      <c r="D123" s="162"/>
      <c r="E123" s="163"/>
      <c r="F123" s="164"/>
      <c r="G123" s="164">
        <f>SUMIF(AG124:AG124,"&lt;&gt;NOR",G124:G124)</f>
        <v>0</v>
      </c>
      <c r="H123" s="164"/>
      <c r="I123" s="164">
        <f>SUM(I124:I124)</f>
        <v>0</v>
      </c>
      <c r="J123" s="164"/>
      <c r="K123" s="164">
        <f>SUM(K124:K124)</f>
        <v>0</v>
      </c>
      <c r="L123" s="164"/>
      <c r="M123" s="164">
        <f>SUM(M124:M124)</f>
        <v>0</v>
      </c>
      <c r="N123" s="163"/>
      <c r="O123" s="163">
        <f>SUM(O124:O124)</f>
        <v>0.01</v>
      </c>
      <c r="P123" s="163"/>
      <c r="Q123" s="163">
        <f>SUM(Q124:Q124)</f>
        <v>0</v>
      </c>
      <c r="R123" s="164"/>
      <c r="S123" s="164"/>
      <c r="T123" s="165"/>
      <c r="U123" s="159"/>
      <c r="V123" s="159">
        <f>SUM(V124:V124)</f>
        <v>5.74</v>
      </c>
      <c r="W123" s="159"/>
      <c r="X123" s="159"/>
      <c r="Y123" s="159"/>
      <c r="AG123" t="s">
        <v>282</v>
      </c>
    </row>
    <row r="124" spans="1:60" outlineLevel="1" x14ac:dyDescent="0.2">
      <c r="A124" s="167">
        <v>50</v>
      </c>
      <c r="B124" s="168" t="s">
        <v>1851</v>
      </c>
      <c r="C124" s="184" t="s">
        <v>1852</v>
      </c>
      <c r="D124" s="169" t="s">
        <v>350</v>
      </c>
      <c r="E124" s="170">
        <v>63.8</v>
      </c>
      <c r="F124" s="171"/>
      <c r="G124" s="172">
        <f>ROUND(E124*F124,2)</f>
        <v>0</v>
      </c>
      <c r="H124" s="171"/>
      <c r="I124" s="172">
        <f>ROUND(E124*H124,2)</f>
        <v>0</v>
      </c>
      <c r="J124" s="171"/>
      <c r="K124" s="172">
        <f>ROUND(E124*J124,2)</f>
        <v>0</v>
      </c>
      <c r="L124" s="172">
        <v>21</v>
      </c>
      <c r="M124" s="172">
        <f>G124*(1+L124/100)</f>
        <v>0</v>
      </c>
      <c r="N124" s="170">
        <v>1.6000000000000001E-4</v>
      </c>
      <c r="O124" s="170">
        <f>ROUND(E124*N124,2)</f>
        <v>0.01</v>
      </c>
      <c r="P124" s="170">
        <v>0</v>
      </c>
      <c r="Q124" s="170">
        <f>ROUND(E124*P124,2)</f>
        <v>0</v>
      </c>
      <c r="R124" s="172"/>
      <c r="S124" s="172" t="s">
        <v>302</v>
      </c>
      <c r="T124" s="173" t="s">
        <v>351</v>
      </c>
      <c r="U124" s="157">
        <v>0.09</v>
      </c>
      <c r="V124" s="157">
        <f>ROUND(E124*U124,2)</f>
        <v>5.74</v>
      </c>
      <c r="W124" s="157"/>
      <c r="X124" s="157" t="s">
        <v>288</v>
      </c>
      <c r="Y124" s="157" t="s">
        <v>289</v>
      </c>
      <c r="Z124" s="146"/>
      <c r="AA124" s="146"/>
      <c r="AB124" s="146"/>
      <c r="AC124" s="146"/>
      <c r="AD124" s="146"/>
      <c r="AE124" s="146"/>
      <c r="AF124" s="146"/>
      <c r="AG124" s="146" t="s">
        <v>290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x14ac:dyDescent="0.2">
      <c r="A125" s="3"/>
      <c r="B125" s="4"/>
      <c r="C125" s="185"/>
      <c r="D125" s="6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AE125">
        <v>12</v>
      </c>
      <c r="AF125">
        <v>21</v>
      </c>
      <c r="AG125" t="s">
        <v>267</v>
      </c>
    </row>
    <row r="126" spans="1:60" x14ac:dyDescent="0.2">
      <c r="A126" s="149"/>
      <c r="B126" s="150" t="s">
        <v>31</v>
      </c>
      <c r="C126" s="186"/>
      <c r="D126" s="151"/>
      <c r="E126" s="152"/>
      <c r="F126" s="152"/>
      <c r="G126" s="166">
        <f>G8+G25+G42+G59+G69+G81+G94+G97+G102+G104+G108+G115+G123</f>
        <v>0</v>
      </c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AE126">
        <f>SUMIF(L7:L124,AE125,G7:G124)</f>
        <v>0</v>
      </c>
      <c r="AF126">
        <f>SUMIF(L7:L124,AF125,G7:G124)</f>
        <v>0</v>
      </c>
      <c r="AG126" t="s">
        <v>343</v>
      </c>
    </row>
    <row r="127" spans="1:60" x14ac:dyDescent="0.2">
      <c r="A127" s="3"/>
      <c r="B127" s="4"/>
      <c r="C127" s="185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60" x14ac:dyDescent="0.2">
      <c r="A128" s="3"/>
      <c r="B128" s="4"/>
      <c r="C128" s="185"/>
      <c r="D128" s="6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33" x14ac:dyDescent="0.2">
      <c r="A129" s="735" t="s">
        <v>344</v>
      </c>
      <c r="B129" s="735"/>
      <c r="C129" s="736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33" x14ac:dyDescent="0.2">
      <c r="A130" s="737"/>
      <c r="B130" s="738"/>
      <c r="C130" s="739"/>
      <c r="D130" s="738"/>
      <c r="E130" s="738"/>
      <c r="F130" s="738"/>
      <c r="G130" s="740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AG130" t="s">
        <v>345</v>
      </c>
    </row>
    <row r="131" spans="1:33" x14ac:dyDescent="0.2">
      <c r="A131" s="741"/>
      <c r="B131" s="742"/>
      <c r="C131" s="743"/>
      <c r="D131" s="742"/>
      <c r="E131" s="742"/>
      <c r="F131" s="742"/>
      <c r="G131" s="744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33" x14ac:dyDescent="0.2">
      <c r="A132" s="741"/>
      <c r="B132" s="742"/>
      <c r="C132" s="743"/>
      <c r="D132" s="742"/>
      <c r="E132" s="742"/>
      <c r="F132" s="742"/>
      <c r="G132" s="744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33" x14ac:dyDescent="0.2">
      <c r="A133" s="741"/>
      <c r="B133" s="742"/>
      <c r="C133" s="743"/>
      <c r="D133" s="742"/>
      <c r="E133" s="742"/>
      <c r="F133" s="742"/>
      <c r="G133" s="744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33" x14ac:dyDescent="0.2">
      <c r="A134" s="745"/>
      <c r="B134" s="746"/>
      <c r="C134" s="747"/>
      <c r="D134" s="746"/>
      <c r="E134" s="746"/>
      <c r="F134" s="746"/>
      <c r="G134" s="748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33" x14ac:dyDescent="0.2">
      <c r="A135" s="3"/>
      <c r="B135" s="4"/>
      <c r="C135" s="185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33" x14ac:dyDescent="0.2">
      <c r="C136" s="187"/>
      <c r="D136" s="10"/>
      <c r="AG136" t="s">
        <v>347</v>
      </c>
    </row>
    <row r="137" spans="1:33" x14ac:dyDescent="0.2">
      <c r="D137" s="10"/>
    </row>
    <row r="138" spans="1:33" x14ac:dyDescent="0.2">
      <c r="D138" s="10"/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tQZGKfAdYdEuMeHdf4Pr7g6FlERVPN4+i5d4sBwHEkgJJ+YK48GkDtF0yz6CAp7SnZFcSJqydtP4dFnuDgxfA==" saltValue="oZsE04U8RmX6dnqBKWNLkA==" spinCount="100000" sheet="1" formatRows="0"/>
  <mergeCells count="7">
    <mergeCell ref="A130:G134"/>
    <mergeCell ref="C117:G117"/>
    <mergeCell ref="A1:G1"/>
    <mergeCell ref="C2:G2"/>
    <mergeCell ref="C3:G3"/>
    <mergeCell ref="C4:G4"/>
    <mergeCell ref="A129:C129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110</v>
      </c>
      <c r="C3" s="754" t="s">
        <v>111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116</v>
      </c>
      <c r="C4" s="757" t="s">
        <v>117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SUMIF(AG9:AG24,"&lt;&gt;NOR",G9:G24)</f>
        <v>0</v>
      </c>
      <c r="H8" s="164"/>
      <c r="I8" s="164">
        <f>SUM(I9:I24)</f>
        <v>0</v>
      </c>
      <c r="J8" s="164"/>
      <c r="K8" s="164">
        <f>SUM(K9:K24)</f>
        <v>0</v>
      </c>
      <c r="L8" s="164"/>
      <c r="M8" s="164">
        <f>SUM(M9:M24)</f>
        <v>0</v>
      </c>
      <c r="N8" s="163"/>
      <c r="O8" s="163">
        <f>SUM(O9:O24)</f>
        <v>0</v>
      </c>
      <c r="P8" s="163"/>
      <c r="Q8" s="163">
        <f>SUM(Q9:Q24)</f>
        <v>0</v>
      </c>
      <c r="R8" s="164"/>
      <c r="S8" s="164"/>
      <c r="T8" s="165"/>
      <c r="U8" s="159"/>
      <c r="V8" s="159">
        <f>SUM(V9:V24)</f>
        <v>7.8599999999999994</v>
      </c>
      <c r="W8" s="159"/>
      <c r="X8" s="159"/>
      <c r="Y8" s="159"/>
      <c r="AG8" t="s">
        <v>282</v>
      </c>
    </row>
    <row r="9" spans="1:60" ht="22.5" outlineLevel="1" x14ac:dyDescent="0.2">
      <c r="A9" s="167">
        <v>1</v>
      </c>
      <c r="B9" s="168" t="s">
        <v>663</v>
      </c>
      <c r="C9" s="184" t="s">
        <v>664</v>
      </c>
      <c r="D9" s="169" t="s">
        <v>356</v>
      </c>
      <c r="E9" s="170">
        <v>7.3849999999999998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0.23</v>
      </c>
      <c r="V9" s="157">
        <f>ROUND(E9*U9,2)</f>
        <v>1.7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1853</v>
      </c>
      <c r="D10" s="188"/>
      <c r="E10" s="189">
        <v>5.9850000000000003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3" x14ac:dyDescent="0.2">
      <c r="A11" s="153"/>
      <c r="B11" s="154"/>
      <c r="C11" s="192" t="s">
        <v>1854</v>
      </c>
      <c r="D11" s="188"/>
      <c r="E11" s="189">
        <v>1.4</v>
      </c>
      <c r="F11" s="157"/>
      <c r="G11" s="157"/>
      <c r="H11" s="157"/>
      <c r="I11" s="157"/>
      <c r="J11" s="157"/>
      <c r="K11" s="157"/>
      <c r="L11" s="157"/>
      <c r="M11" s="157"/>
      <c r="N11" s="156"/>
      <c r="O11" s="156"/>
      <c r="P11" s="156"/>
      <c r="Q11" s="156"/>
      <c r="R11" s="157"/>
      <c r="S11" s="157"/>
      <c r="T11" s="157"/>
      <c r="U11" s="157"/>
      <c r="V11" s="157"/>
      <c r="W11" s="157"/>
      <c r="X11" s="157"/>
      <c r="Y11" s="157"/>
      <c r="Z11" s="146"/>
      <c r="AA11" s="146"/>
      <c r="AB11" s="146"/>
      <c r="AC11" s="146"/>
      <c r="AD11" s="146"/>
      <c r="AE11" s="146"/>
      <c r="AF11" s="146"/>
      <c r="AG11" s="146" t="s">
        <v>353</v>
      </c>
      <c r="AH11" s="146">
        <v>0</v>
      </c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67">
        <v>2</v>
      </c>
      <c r="B12" s="168" t="s">
        <v>666</v>
      </c>
      <c r="C12" s="184" t="s">
        <v>667</v>
      </c>
      <c r="D12" s="169" t="s">
        <v>356</v>
      </c>
      <c r="E12" s="170">
        <v>3.6924999999999999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0.38979999999999998</v>
      </c>
      <c r="V12" s="157">
        <f>ROUND(E12*U12,2)</f>
        <v>1.44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1855</v>
      </c>
      <c r="D13" s="188"/>
      <c r="E13" s="189">
        <v>3.6924999999999999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5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2.5" outlineLevel="1" x14ac:dyDescent="0.2">
      <c r="A14" s="167">
        <v>3</v>
      </c>
      <c r="B14" s="168" t="s">
        <v>1751</v>
      </c>
      <c r="C14" s="184" t="s">
        <v>1752</v>
      </c>
      <c r="D14" s="169" t="s">
        <v>356</v>
      </c>
      <c r="E14" s="170">
        <v>5.3949999999999996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0</v>
      </c>
      <c r="O14" s="170">
        <f>ROUND(E14*N14,2)</f>
        <v>0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0.01</v>
      </c>
      <c r="V14" s="157">
        <f>ROUND(E14*U14,2)</f>
        <v>0.05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290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1856</v>
      </c>
      <c r="D15" s="188"/>
      <c r="E15" s="189">
        <v>7.3849999999999998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3" x14ac:dyDescent="0.2">
      <c r="A16" s="153"/>
      <c r="B16" s="154"/>
      <c r="C16" s="192" t="s">
        <v>1857</v>
      </c>
      <c r="D16" s="188"/>
      <c r="E16" s="189">
        <v>-1.99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5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4</v>
      </c>
      <c r="B17" s="168" t="s">
        <v>385</v>
      </c>
      <c r="C17" s="184" t="s">
        <v>386</v>
      </c>
      <c r="D17" s="169" t="s">
        <v>356</v>
      </c>
      <c r="E17" s="170">
        <v>5.3949999999999996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8.9999999999999993E-3</v>
      </c>
      <c r="V17" s="157">
        <f>ROUND(E17*U17,2)</f>
        <v>0.05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1858</v>
      </c>
      <c r="D18" s="188"/>
      <c r="E18" s="189">
        <v>5.3949999999999996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74">
        <v>5</v>
      </c>
      <c r="B19" s="175" t="s">
        <v>580</v>
      </c>
      <c r="C19" s="183" t="s">
        <v>581</v>
      </c>
      <c r="D19" s="176" t="s">
        <v>356</v>
      </c>
      <c r="E19" s="177">
        <v>1.99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302</v>
      </c>
      <c r="T19" s="180" t="s">
        <v>351</v>
      </c>
      <c r="U19" s="157">
        <v>0.20200000000000001</v>
      </c>
      <c r="V19" s="157">
        <f>ROUND(E19*U19,2)</f>
        <v>0.4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290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4">
        <v>6</v>
      </c>
      <c r="B20" s="175" t="s">
        <v>679</v>
      </c>
      <c r="C20" s="183" t="s">
        <v>680</v>
      </c>
      <c r="D20" s="176" t="s">
        <v>350</v>
      </c>
      <c r="E20" s="177">
        <v>44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302</v>
      </c>
      <c r="T20" s="180" t="s">
        <v>351</v>
      </c>
      <c r="U20" s="157">
        <v>9.6000000000000002E-2</v>
      </c>
      <c r="V20" s="157">
        <f>ROUND(E20*U20,2)</f>
        <v>4.22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2.5" outlineLevel="1" x14ac:dyDescent="0.2">
      <c r="A21" s="167">
        <v>7</v>
      </c>
      <c r="B21" s="168" t="s">
        <v>392</v>
      </c>
      <c r="C21" s="184" t="s">
        <v>393</v>
      </c>
      <c r="D21" s="169" t="s">
        <v>356</v>
      </c>
      <c r="E21" s="170">
        <v>0.53949999999999998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0">
        <v>0</v>
      </c>
      <c r="O21" s="170">
        <f>ROUND(E21*N21,2)</f>
        <v>0</v>
      </c>
      <c r="P21" s="170">
        <v>0</v>
      </c>
      <c r="Q21" s="170">
        <f>ROUND(E21*P21,2)</f>
        <v>0</v>
      </c>
      <c r="R21" s="172"/>
      <c r="S21" s="172" t="s">
        <v>302</v>
      </c>
      <c r="T21" s="173" t="s">
        <v>351</v>
      </c>
      <c r="U21" s="157">
        <v>0</v>
      </c>
      <c r="V21" s="157">
        <f>ROUND(E21*U21,2)</f>
        <v>0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290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2" x14ac:dyDescent="0.2">
      <c r="A22" s="153"/>
      <c r="B22" s="154"/>
      <c r="C22" s="192" t="s">
        <v>1859</v>
      </c>
      <c r="D22" s="188"/>
      <c r="E22" s="189">
        <v>0.53949999999999998</v>
      </c>
      <c r="F22" s="157"/>
      <c r="G22" s="157"/>
      <c r="H22" s="157"/>
      <c r="I22" s="157"/>
      <c r="J22" s="157"/>
      <c r="K22" s="157"/>
      <c r="L22" s="157"/>
      <c r="M22" s="157"/>
      <c r="N22" s="156"/>
      <c r="O22" s="156"/>
      <c r="P22" s="156"/>
      <c r="Q22" s="156"/>
      <c r="R22" s="157"/>
      <c r="S22" s="157"/>
      <c r="T22" s="157"/>
      <c r="U22" s="157"/>
      <c r="V22" s="157"/>
      <c r="W22" s="157"/>
      <c r="X22" s="157"/>
      <c r="Y22" s="157"/>
      <c r="Z22" s="146"/>
      <c r="AA22" s="146"/>
      <c r="AB22" s="146"/>
      <c r="AC22" s="146"/>
      <c r="AD22" s="146"/>
      <c r="AE22" s="146"/>
      <c r="AF22" s="146"/>
      <c r="AG22" s="146" t="s">
        <v>353</v>
      </c>
      <c r="AH22" s="146">
        <v>5</v>
      </c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67">
        <v>8</v>
      </c>
      <c r="B23" s="168" t="s">
        <v>395</v>
      </c>
      <c r="C23" s="184" t="s">
        <v>396</v>
      </c>
      <c r="D23" s="169" t="s">
        <v>356</v>
      </c>
      <c r="E23" s="170">
        <v>4.8555000000000001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0">
        <v>0</v>
      </c>
      <c r="O23" s="170">
        <f>ROUND(E23*N23,2)</f>
        <v>0</v>
      </c>
      <c r="P23" s="170">
        <v>0</v>
      </c>
      <c r="Q23" s="170">
        <f>ROUND(E23*P23,2)</f>
        <v>0</v>
      </c>
      <c r="R23" s="172"/>
      <c r="S23" s="172" t="s">
        <v>286</v>
      </c>
      <c r="T23" s="173" t="s">
        <v>351</v>
      </c>
      <c r="U23" s="157">
        <v>0</v>
      </c>
      <c r="V23" s="157">
        <f>ROUND(E23*U23,2)</f>
        <v>0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290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192" t="s">
        <v>1860</v>
      </c>
      <c r="D24" s="188"/>
      <c r="E24" s="189">
        <v>4.8555000000000001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5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x14ac:dyDescent="0.2">
      <c r="A25" s="160" t="s">
        <v>281</v>
      </c>
      <c r="B25" s="161" t="s">
        <v>164</v>
      </c>
      <c r="C25" s="182" t="s">
        <v>165</v>
      </c>
      <c r="D25" s="162"/>
      <c r="E25" s="163"/>
      <c r="F25" s="164"/>
      <c r="G25" s="164">
        <f>SUMIF(AG26:AG45,"&lt;&gt;NOR",G26:G45)</f>
        <v>0</v>
      </c>
      <c r="H25" s="164"/>
      <c r="I25" s="164">
        <f>SUM(I26:I45)</f>
        <v>0</v>
      </c>
      <c r="J25" s="164"/>
      <c r="K25" s="164">
        <f>SUM(K26:K45)</f>
        <v>0</v>
      </c>
      <c r="L25" s="164"/>
      <c r="M25" s="164">
        <f>SUM(M26:M45)</f>
        <v>0</v>
      </c>
      <c r="N25" s="163"/>
      <c r="O25" s="163">
        <f>SUM(O26:O45)</f>
        <v>19.03</v>
      </c>
      <c r="P25" s="163"/>
      <c r="Q25" s="163">
        <f>SUM(Q26:Q45)</f>
        <v>0</v>
      </c>
      <c r="R25" s="164"/>
      <c r="S25" s="164"/>
      <c r="T25" s="165"/>
      <c r="U25" s="159"/>
      <c r="V25" s="159">
        <f>SUM(V26:V45)</f>
        <v>54.660000000000004</v>
      </c>
      <c r="W25" s="159"/>
      <c r="X25" s="159"/>
      <c r="Y25" s="159"/>
      <c r="AG25" t="s">
        <v>282</v>
      </c>
    </row>
    <row r="26" spans="1:60" outlineLevel="1" x14ac:dyDescent="0.2">
      <c r="A26" s="167">
        <v>9</v>
      </c>
      <c r="B26" s="168" t="s">
        <v>1758</v>
      </c>
      <c r="C26" s="184" t="s">
        <v>1759</v>
      </c>
      <c r="D26" s="169" t="s">
        <v>356</v>
      </c>
      <c r="E26" s="170">
        <v>1.38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1.8180000000000001</v>
      </c>
      <c r="O26" s="170">
        <f>ROUND(E26*N26,2)</f>
        <v>2.5099999999999998</v>
      </c>
      <c r="P26" s="170">
        <v>0</v>
      </c>
      <c r="Q26" s="170">
        <f>ROUND(E26*P26,2)</f>
        <v>0</v>
      </c>
      <c r="R26" s="172"/>
      <c r="S26" s="172" t="s">
        <v>302</v>
      </c>
      <c r="T26" s="173" t="s">
        <v>351</v>
      </c>
      <c r="U26" s="157">
        <v>1.085</v>
      </c>
      <c r="V26" s="157">
        <f>ROUND(E26*U26,2)</f>
        <v>1.5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92" t="s">
        <v>1861</v>
      </c>
      <c r="D27" s="188"/>
      <c r="E27" s="189">
        <v>1.38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67">
        <v>10</v>
      </c>
      <c r="B28" s="168" t="s">
        <v>1760</v>
      </c>
      <c r="C28" s="184" t="s">
        <v>1761</v>
      </c>
      <c r="D28" s="169" t="s">
        <v>356</v>
      </c>
      <c r="E28" s="170">
        <v>2.0699999999999998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2.5249999999999999</v>
      </c>
      <c r="O28" s="170">
        <f>ROUND(E28*N28,2)</f>
        <v>5.23</v>
      </c>
      <c r="P28" s="170">
        <v>0</v>
      </c>
      <c r="Q28" s="170">
        <f>ROUND(E28*P28,2)</f>
        <v>0</v>
      </c>
      <c r="R28" s="172"/>
      <c r="S28" s="172" t="s">
        <v>302</v>
      </c>
      <c r="T28" s="173" t="s">
        <v>351</v>
      </c>
      <c r="U28" s="157">
        <v>0.48</v>
      </c>
      <c r="V28" s="157">
        <f>ROUND(E28*U28,2)</f>
        <v>0.99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192" t="s">
        <v>1862</v>
      </c>
      <c r="D29" s="188"/>
      <c r="E29" s="189">
        <v>2.0699999999999998</v>
      </c>
      <c r="F29" s="157"/>
      <c r="G29" s="157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353</v>
      </c>
      <c r="AH29" s="146">
        <v>0</v>
      </c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11</v>
      </c>
      <c r="B30" s="168" t="s">
        <v>926</v>
      </c>
      <c r="C30" s="184" t="s">
        <v>927</v>
      </c>
      <c r="D30" s="169" t="s">
        <v>350</v>
      </c>
      <c r="E30" s="170">
        <v>4.92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3.9199999999999999E-2</v>
      </c>
      <c r="O30" s="170">
        <f>ROUND(E30*N30,2)</f>
        <v>0.19</v>
      </c>
      <c r="P30" s="170">
        <v>0</v>
      </c>
      <c r="Q30" s="170">
        <f>ROUND(E30*P30,2)</f>
        <v>0</v>
      </c>
      <c r="R30" s="172"/>
      <c r="S30" s="172" t="s">
        <v>302</v>
      </c>
      <c r="T30" s="173" t="s">
        <v>351</v>
      </c>
      <c r="U30" s="157">
        <v>1.6</v>
      </c>
      <c r="V30" s="157">
        <f>ROUND(E30*U30,2)</f>
        <v>7.87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92" t="s">
        <v>1863</v>
      </c>
      <c r="D31" s="188"/>
      <c r="E31" s="189">
        <v>4.92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353</v>
      </c>
      <c r="AH31" s="146">
        <v>0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67">
        <v>12</v>
      </c>
      <c r="B32" s="168" t="s">
        <v>929</v>
      </c>
      <c r="C32" s="184" t="s">
        <v>930</v>
      </c>
      <c r="D32" s="169" t="s">
        <v>350</v>
      </c>
      <c r="E32" s="170">
        <v>4.92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0">
        <v>0</v>
      </c>
      <c r="O32" s="170">
        <f>ROUND(E32*N32,2)</f>
        <v>0</v>
      </c>
      <c r="P32" s="170">
        <v>0</v>
      </c>
      <c r="Q32" s="170">
        <f>ROUND(E32*P32,2)</f>
        <v>0</v>
      </c>
      <c r="R32" s="172"/>
      <c r="S32" s="172" t="s">
        <v>302</v>
      </c>
      <c r="T32" s="173" t="s">
        <v>351</v>
      </c>
      <c r="U32" s="157">
        <v>0.32</v>
      </c>
      <c r="V32" s="157">
        <f>ROUND(E32*U32,2)</f>
        <v>1.57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290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92" t="s">
        <v>1864</v>
      </c>
      <c r="D33" s="188"/>
      <c r="E33" s="189">
        <v>4.92</v>
      </c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57"/>
      <c r="Z33" s="146"/>
      <c r="AA33" s="146"/>
      <c r="AB33" s="146"/>
      <c r="AC33" s="146"/>
      <c r="AD33" s="146"/>
      <c r="AE33" s="146"/>
      <c r="AF33" s="146"/>
      <c r="AG33" s="146" t="s">
        <v>353</v>
      </c>
      <c r="AH33" s="146">
        <v>5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67">
        <v>13</v>
      </c>
      <c r="B34" s="168" t="s">
        <v>1765</v>
      </c>
      <c r="C34" s="184" t="s">
        <v>1766</v>
      </c>
      <c r="D34" s="169" t="s">
        <v>356</v>
      </c>
      <c r="E34" s="170">
        <v>3.9731999999999998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0">
        <v>2.5249999999999999</v>
      </c>
      <c r="O34" s="170">
        <f>ROUND(E34*N34,2)</f>
        <v>10.029999999999999</v>
      </c>
      <c r="P34" s="170">
        <v>0</v>
      </c>
      <c r="Q34" s="170">
        <f>ROUND(E34*P34,2)</f>
        <v>0</v>
      </c>
      <c r="R34" s="172"/>
      <c r="S34" s="172" t="s">
        <v>302</v>
      </c>
      <c r="T34" s="173" t="s">
        <v>351</v>
      </c>
      <c r="U34" s="157">
        <v>0.48</v>
      </c>
      <c r="V34" s="157">
        <f>ROUND(E34*U34,2)</f>
        <v>1.91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290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92" t="s">
        <v>1865</v>
      </c>
      <c r="D35" s="188"/>
      <c r="E35" s="189">
        <v>2.4443999999999999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3" x14ac:dyDescent="0.2">
      <c r="A36" s="153"/>
      <c r="B36" s="154"/>
      <c r="C36" s="192" t="s">
        <v>1866</v>
      </c>
      <c r="D36" s="188"/>
      <c r="E36" s="189">
        <v>0.67200000000000004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0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3" x14ac:dyDescent="0.2">
      <c r="A37" s="153"/>
      <c r="B37" s="154"/>
      <c r="C37" s="192" t="s">
        <v>1867</v>
      </c>
      <c r="D37" s="188"/>
      <c r="E37" s="189">
        <v>0.52080000000000004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92" t="s">
        <v>1868</v>
      </c>
      <c r="D38" s="188"/>
      <c r="E38" s="189">
        <v>0.33600000000000002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14</v>
      </c>
      <c r="B39" s="168" t="s">
        <v>942</v>
      </c>
      <c r="C39" s="184" t="s">
        <v>943</v>
      </c>
      <c r="D39" s="169" t="s">
        <v>350</v>
      </c>
      <c r="E39" s="170">
        <v>26.776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3.916E-2</v>
      </c>
      <c r="O39" s="170">
        <f>ROUND(E39*N39,2)</f>
        <v>1.05</v>
      </c>
      <c r="P39" s="170">
        <v>0</v>
      </c>
      <c r="Q39" s="170">
        <f>ROUND(E39*P39,2)</f>
        <v>0</v>
      </c>
      <c r="R39" s="172"/>
      <c r="S39" s="172" t="s">
        <v>302</v>
      </c>
      <c r="T39" s="173" t="s">
        <v>351</v>
      </c>
      <c r="U39" s="157">
        <v>1.05</v>
      </c>
      <c r="V39" s="157">
        <f>ROUND(E39*U39,2)</f>
        <v>28.11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290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92" t="s">
        <v>1869</v>
      </c>
      <c r="D40" s="188"/>
      <c r="E40" s="189">
        <v>16.295999999999999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3" x14ac:dyDescent="0.2">
      <c r="A41" s="153"/>
      <c r="B41" s="154"/>
      <c r="C41" s="192" t="s">
        <v>1870</v>
      </c>
      <c r="D41" s="188"/>
      <c r="E41" s="189">
        <v>5.04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353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3" x14ac:dyDescent="0.2">
      <c r="A42" s="153"/>
      <c r="B42" s="154"/>
      <c r="C42" s="192" t="s">
        <v>1871</v>
      </c>
      <c r="D42" s="188"/>
      <c r="E42" s="189">
        <v>5.44</v>
      </c>
      <c r="F42" s="157"/>
      <c r="G42" s="157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353</v>
      </c>
      <c r="AH42" s="146">
        <v>0</v>
      </c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67">
        <v>15</v>
      </c>
      <c r="B43" s="168" t="s">
        <v>945</v>
      </c>
      <c r="C43" s="184" t="s">
        <v>946</v>
      </c>
      <c r="D43" s="169" t="s">
        <v>350</v>
      </c>
      <c r="E43" s="170">
        <v>26.776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0</v>
      </c>
      <c r="O43" s="170">
        <f>ROUND(E43*N43,2)</f>
        <v>0</v>
      </c>
      <c r="P43" s="170">
        <v>0</v>
      </c>
      <c r="Q43" s="170">
        <f>ROUND(E43*P43,2)</f>
        <v>0</v>
      </c>
      <c r="R43" s="172"/>
      <c r="S43" s="172" t="s">
        <v>302</v>
      </c>
      <c r="T43" s="173" t="s">
        <v>351</v>
      </c>
      <c r="U43" s="157">
        <v>0.32</v>
      </c>
      <c r="V43" s="157">
        <f>ROUND(E43*U43,2)</f>
        <v>8.57</v>
      </c>
      <c r="W43" s="157"/>
      <c r="X43" s="157" t="s">
        <v>288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290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92" t="s">
        <v>1872</v>
      </c>
      <c r="D44" s="188"/>
      <c r="E44" s="189">
        <v>26.776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">
      <c r="A45" s="174">
        <v>16</v>
      </c>
      <c r="B45" s="175" t="s">
        <v>1772</v>
      </c>
      <c r="C45" s="183" t="s">
        <v>1773</v>
      </c>
      <c r="D45" s="176" t="s">
        <v>350</v>
      </c>
      <c r="E45" s="177">
        <v>44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5.0000000000000001E-4</v>
      </c>
      <c r="O45" s="177">
        <f>ROUND(E45*N45,2)</f>
        <v>0.02</v>
      </c>
      <c r="P45" s="177">
        <v>0</v>
      </c>
      <c r="Q45" s="177">
        <f>ROUND(E45*P45,2)</f>
        <v>0</v>
      </c>
      <c r="R45" s="179"/>
      <c r="S45" s="179" t="s">
        <v>302</v>
      </c>
      <c r="T45" s="180" t="s">
        <v>351</v>
      </c>
      <c r="U45" s="157">
        <v>9.4E-2</v>
      </c>
      <c r="V45" s="157">
        <f>ROUND(E45*U45,2)</f>
        <v>4.1399999999999997</v>
      </c>
      <c r="W45" s="157"/>
      <c r="X45" s="157" t="s">
        <v>288</v>
      </c>
      <c r="Y45" s="157" t="s">
        <v>289</v>
      </c>
      <c r="Z45" s="146"/>
      <c r="AA45" s="146"/>
      <c r="AB45" s="146"/>
      <c r="AC45" s="146"/>
      <c r="AD45" s="146"/>
      <c r="AE45" s="146"/>
      <c r="AF45" s="146"/>
      <c r="AG45" s="146" t="s">
        <v>290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x14ac:dyDescent="0.2">
      <c r="A46" s="160" t="s">
        <v>281</v>
      </c>
      <c r="B46" s="161" t="s">
        <v>170</v>
      </c>
      <c r="C46" s="182" t="s">
        <v>171</v>
      </c>
      <c r="D46" s="162"/>
      <c r="E46" s="163"/>
      <c r="F46" s="164"/>
      <c r="G46" s="164">
        <f>SUMIF(AG47:AG65,"&lt;&gt;NOR",G47:G65)</f>
        <v>0</v>
      </c>
      <c r="H46" s="164"/>
      <c r="I46" s="164">
        <f>SUM(I47:I65)</f>
        <v>0</v>
      </c>
      <c r="J46" s="164"/>
      <c r="K46" s="164">
        <f>SUM(K47:K65)</f>
        <v>0</v>
      </c>
      <c r="L46" s="164"/>
      <c r="M46" s="164">
        <f>SUM(M47:M65)</f>
        <v>0</v>
      </c>
      <c r="N46" s="163"/>
      <c r="O46" s="163">
        <f>SUM(O47:O65)</f>
        <v>16.32</v>
      </c>
      <c r="P46" s="163"/>
      <c r="Q46" s="163">
        <f>SUM(Q47:Q65)</f>
        <v>0</v>
      </c>
      <c r="R46" s="164"/>
      <c r="S46" s="164"/>
      <c r="T46" s="165"/>
      <c r="U46" s="159"/>
      <c r="V46" s="159">
        <f>SUM(V47:V65)</f>
        <v>48.42</v>
      </c>
      <c r="W46" s="159"/>
      <c r="X46" s="159"/>
      <c r="Y46" s="159"/>
      <c r="AG46" t="s">
        <v>282</v>
      </c>
    </row>
    <row r="47" spans="1:60" outlineLevel="1" x14ac:dyDescent="0.2">
      <c r="A47" s="167">
        <v>17</v>
      </c>
      <c r="B47" s="168" t="s">
        <v>1774</v>
      </c>
      <c r="C47" s="184" t="s">
        <v>1775</v>
      </c>
      <c r="D47" s="169" t="s">
        <v>356</v>
      </c>
      <c r="E47" s="170">
        <v>5.6985400000000004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0">
        <v>2.5301300000000002</v>
      </c>
      <c r="O47" s="170">
        <f>ROUND(E47*N47,2)</f>
        <v>14.42</v>
      </c>
      <c r="P47" s="170">
        <v>0</v>
      </c>
      <c r="Q47" s="170">
        <f>ROUND(E47*P47,2)</f>
        <v>0</v>
      </c>
      <c r="R47" s="172"/>
      <c r="S47" s="172" t="s">
        <v>302</v>
      </c>
      <c r="T47" s="173" t="s">
        <v>351</v>
      </c>
      <c r="U47" s="157">
        <v>1.212</v>
      </c>
      <c r="V47" s="157">
        <f>ROUND(E47*U47,2)</f>
        <v>6.91</v>
      </c>
      <c r="W47" s="157"/>
      <c r="X47" s="157" t="s">
        <v>288</v>
      </c>
      <c r="Y47" s="157" t="s">
        <v>289</v>
      </c>
      <c r="Z47" s="146"/>
      <c r="AA47" s="146"/>
      <c r="AB47" s="146"/>
      <c r="AC47" s="146"/>
      <c r="AD47" s="146"/>
      <c r="AE47" s="146"/>
      <c r="AF47" s="146"/>
      <c r="AG47" s="146" t="s">
        <v>290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2" x14ac:dyDescent="0.2">
      <c r="A48" s="153"/>
      <c r="B48" s="154"/>
      <c r="C48" s="192" t="s">
        <v>1873</v>
      </c>
      <c r="D48" s="188"/>
      <c r="E48" s="189">
        <v>3.0819999999999999</v>
      </c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57"/>
      <c r="Z48" s="146"/>
      <c r="AA48" s="146"/>
      <c r="AB48" s="146"/>
      <c r="AC48" s="146"/>
      <c r="AD48" s="146"/>
      <c r="AE48" s="146"/>
      <c r="AF48" s="146"/>
      <c r="AG48" s="146" t="s">
        <v>353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3" x14ac:dyDescent="0.2">
      <c r="A49" s="153"/>
      <c r="B49" s="154"/>
      <c r="C49" s="192" t="s">
        <v>1874</v>
      </c>
      <c r="D49" s="188"/>
      <c r="E49" s="189">
        <v>1.1135999999999999</v>
      </c>
      <c r="F49" s="157"/>
      <c r="G49" s="1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57"/>
      <c r="Z49" s="146"/>
      <c r="AA49" s="146"/>
      <c r="AB49" s="146"/>
      <c r="AC49" s="146"/>
      <c r="AD49" s="146"/>
      <c r="AE49" s="146"/>
      <c r="AF49" s="146"/>
      <c r="AG49" s="146" t="s">
        <v>353</v>
      </c>
      <c r="AH49" s="146">
        <v>0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3" x14ac:dyDescent="0.2">
      <c r="A50" s="153"/>
      <c r="B50" s="154"/>
      <c r="C50" s="192" t="s">
        <v>1875</v>
      </c>
      <c r="D50" s="188"/>
      <c r="E50" s="189">
        <v>1.9349400000000001</v>
      </c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57"/>
      <c r="Z50" s="146"/>
      <c r="AA50" s="146"/>
      <c r="AB50" s="146"/>
      <c r="AC50" s="146"/>
      <c r="AD50" s="146"/>
      <c r="AE50" s="146"/>
      <c r="AF50" s="146"/>
      <c r="AG50" s="146" t="s">
        <v>353</v>
      </c>
      <c r="AH50" s="146">
        <v>0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3" x14ac:dyDescent="0.2">
      <c r="A51" s="153"/>
      <c r="B51" s="154"/>
      <c r="C51" s="192" t="s">
        <v>1876</v>
      </c>
      <c r="D51" s="188"/>
      <c r="E51" s="189">
        <v>-0.432</v>
      </c>
      <c r="F51" s="157"/>
      <c r="G51" s="157"/>
      <c r="H51" s="157"/>
      <c r="I51" s="157"/>
      <c r="J51" s="157"/>
      <c r="K51" s="157"/>
      <c r="L51" s="157"/>
      <c r="M51" s="157"/>
      <c r="N51" s="156"/>
      <c r="O51" s="156"/>
      <c r="P51" s="156"/>
      <c r="Q51" s="156"/>
      <c r="R51" s="157"/>
      <c r="S51" s="157"/>
      <c r="T51" s="157"/>
      <c r="U51" s="157"/>
      <c r="V51" s="157"/>
      <c r="W51" s="157"/>
      <c r="X51" s="157"/>
      <c r="Y51" s="157"/>
      <c r="Z51" s="146"/>
      <c r="AA51" s="146"/>
      <c r="AB51" s="146"/>
      <c r="AC51" s="146"/>
      <c r="AD51" s="146"/>
      <c r="AE51" s="146"/>
      <c r="AF51" s="146"/>
      <c r="AG51" s="146" t="s">
        <v>353</v>
      </c>
      <c r="AH51" s="146">
        <v>0</v>
      </c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ht="22.5" outlineLevel="1" x14ac:dyDescent="0.2">
      <c r="A52" s="167">
        <v>18</v>
      </c>
      <c r="B52" s="168" t="s">
        <v>1780</v>
      </c>
      <c r="C52" s="184" t="s">
        <v>1781</v>
      </c>
      <c r="D52" s="169" t="s">
        <v>350</v>
      </c>
      <c r="E52" s="170">
        <v>18.975000000000001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0">
        <v>6.0310000000000002E-2</v>
      </c>
      <c r="O52" s="170">
        <f>ROUND(E52*N52,2)</f>
        <v>1.1399999999999999</v>
      </c>
      <c r="P52" s="170">
        <v>0</v>
      </c>
      <c r="Q52" s="170">
        <f>ROUND(E52*P52,2)</f>
        <v>0</v>
      </c>
      <c r="R52" s="172"/>
      <c r="S52" s="172" t="s">
        <v>302</v>
      </c>
      <c r="T52" s="173" t="s">
        <v>351</v>
      </c>
      <c r="U52" s="157">
        <v>0.85</v>
      </c>
      <c r="V52" s="157">
        <f>ROUND(E52*U52,2)</f>
        <v>16.13</v>
      </c>
      <c r="W52" s="157"/>
      <c r="X52" s="157" t="s">
        <v>288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290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2" x14ac:dyDescent="0.2">
      <c r="A53" s="153"/>
      <c r="B53" s="154"/>
      <c r="C53" s="192" t="s">
        <v>1877</v>
      </c>
      <c r="D53" s="188"/>
      <c r="E53" s="189">
        <v>8.33</v>
      </c>
      <c r="F53" s="157"/>
      <c r="G53" s="1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353</v>
      </c>
      <c r="AH53" s="146">
        <v>0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3" x14ac:dyDescent="0.2">
      <c r="A54" s="153"/>
      <c r="B54" s="154"/>
      <c r="C54" s="192" t="s">
        <v>1878</v>
      </c>
      <c r="D54" s="188"/>
      <c r="E54" s="189">
        <v>3.15</v>
      </c>
      <c r="F54" s="157"/>
      <c r="G54" s="157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57"/>
      <c r="Z54" s="146"/>
      <c r="AA54" s="146"/>
      <c r="AB54" s="146"/>
      <c r="AC54" s="146"/>
      <c r="AD54" s="146"/>
      <c r="AE54" s="146"/>
      <c r="AF54" s="146"/>
      <c r="AG54" s="146" t="s">
        <v>353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3" x14ac:dyDescent="0.2">
      <c r="A55" s="153"/>
      <c r="B55" s="154"/>
      <c r="C55" s="192" t="s">
        <v>1879</v>
      </c>
      <c r="D55" s="188"/>
      <c r="E55" s="189">
        <v>1.988</v>
      </c>
      <c r="F55" s="157"/>
      <c r="G55" s="1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57"/>
      <c r="Z55" s="146"/>
      <c r="AA55" s="146"/>
      <c r="AB55" s="146"/>
      <c r="AC55" s="146"/>
      <c r="AD55" s="146"/>
      <c r="AE55" s="146"/>
      <c r="AF55" s="146"/>
      <c r="AG55" s="146" t="s">
        <v>353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3" x14ac:dyDescent="0.2">
      <c r="A56" s="153"/>
      <c r="B56" s="154"/>
      <c r="C56" s="192" t="s">
        <v>1880</v>
      </c>
      <c r="D56" s="188"/>
      <c r="E56" s="189">
        <v>5.5069999999999997</v>
      </c>
      <c r="F56" s="157"/>
      <c r="G56" s="157"/>
      <c r="H56" s="157"/>
      <c r="I56" s="157"/>
      <c r="J56" s="157"/>
      <c r="K56" s="157"/>
      <c r="L56" s="157"/>
      <c r="M56" s="157"/>
      <c r="N56" s="156"/>
      <c r="O56" s="156"/>
      <c r="P56" s="156"/>
      <c r="Q56" s="156"/>
      <c r="R56" s="157"/>
      <c r="S56" s="157"/>
      <c r="T56" s="157"/>
      <c r="U56" s="157"/>
      <c r="V56" s="157"/>
      <c r="W56" s="157"/>
      <c r="X56" s="157"/>
      <c r="Y56" s="157"/>
      <c r="Z56" s="146"/>
      <c r="AA56" s="146"/>
      <c r="AB56" s="146"/>
      <c r="AC56" s="146"/>
      <c r="AD56" s="146"/>
      <c r="AE56" s="146"/>
      <c r="AF56" s="146"/>
      <c r="AG56" s="146" t="s">
        <v>353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ht="22.5" outlineLevel="1" x14ac:dyDescent="0.2">
      <c r="A57" s="167">
        <v>19</v>
      </c>
      <c r="B57" s="168" t="s">
        <v>1787</v>
      </c>
      <c r="C57" s="184" t="s">
        <v>1788</v>
      </c>
      <c r="D57" s="169" t="s">
        <v>350</v>
      </c>
      <c r="E57" s="170">
        <v>18.975000000000001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0">
        <v>0</v>
      </c>
      <c r="O57" s="170">
        <f>ROUND(E57*N57,2)</f>
        <v>0</v>
      </c>
      <c r="P57" s="170">
        <v>0</v>
      </c>
      <c r="Q57" s="170">
        <f>ROUND(E57*P57,2)</f>
        <v>0</v>
      </c>
      <c r="R57" s="172"/>
      <c r="S57" s="172" t="s">
        <v>302</v>
      </c>
      <c r="T57" s="173" t="s">
        <v>351</v>
      </c>
      <c r="U57" s="157">
        <v>0.35</v>
      </c>
      <c r="V57" s="157">
        <f>ROUND(E57*U57,2)</f>
        <v>6.64</v>
      </c>
      <c r="W57" s="157"/>
      <c r="X57" s="157" t="s">
        <v>288</v>
      </c>
      <c r="Y57" s="157" t="s">
        <v>289</v>
      </c>
      <c r="Z57" s="146"/>
      <c r="AA57" s="146"/>
      <c r="AB57" s="146"/>
      <c r="AC57" s="146"/>
      <c r="AD57" s="146"/>
      <c r="AE57" s="146"/>
      <c r="AF57" s="146"/>
      <c r="AG57" s="146" t="s">
        <v>290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">
      <c r="A58" s="153"/>
      <c r="B58" s="154"/>
      <c r="C58" s="192" t="s">
        <v>1881</v>
      </c>
      <c r="D58" s="188"/>
      <c r="E58" s="189">
        <v>18.975000000000001</v>
      </c>
      <c r="F58" s="157"/>
      <c r="G58" s="1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57"/>
      <c r="Z58" s="146"/>
      <c r="AA58" s="146"/>
      <c r="AB58" s="146"/>
      <c r="AC58" s="146"/>
      <c r="AD58" s="146"/>
      <c r="AE58" s="146"/>
      <c r="AF58" s="146"/>
      <c r="AG58" s="146" t="s">
        <v>353</v>
      </c>
      <c r="AH58" s="146">
        <v>5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ht="22.5" outlineLevel="1" x14ac:dyDescent="0.2">
      <c r="A59" s="167">
        <v>20</v>
      </c>
      <c r="B59" s="168" t="s">
        <v>690</v>
      </c>
      <c r="C59" s="184" t="s">
        <v>691</v>
      </c>
      <c r="D59" s="169" t="s">
        <v>400</v>
      </c>
      <c r="E59" s="170">
        <v>0.74141999999999997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0">
        <v>1.0210999999999999</v>
      </c>
      <c r="O59" s="170">
        <f>ROUND(E59*N59,2)</f>
        <v>0.76</v>
      </c>
      <c r="P59" s="170">
        <v>0</v>
      </c>
      <c r="Q59" s="170">
        <f>ROUND(E59*P59,2)</f>
        <v>0</v>
      </c>
      <c r="R59" s="172"/>
      <c r="S59" s="172" t="s">
        <v>302</v>
      </c>
      <c r="T59" s="173" t="s">
        <v>351</v>
      </c>
      <c r="U59" s="157">
        <v>25.27</v>
      </c>
      <c r="V59" s="157">
        <f>ROUND(E59*U59,2)</f>
        <v>18.739999999999998</v>
      </c>
      <c r="W59" s="157"/>
      <c r="X59" s="157" t="s">
        <v>288</v>
      </c>
      <c r="Y59" s="157" t="s">
        <v>289</v>
      </c>
      <c r="Z59" s="146"/>
      <c r="AA59" s="146"/>
      <c r="AB59" s="146"/>
      <c r="AC59" s="146"/>
      <c r="AD59" s="146"/>
      <c r="AE59" s="146"/>
      <c r="AF59" s="146"/>
      <c r="AG59" s="146" t="s">
        <v>290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">
      <c r="A60" s="153"/>
      <c r="B60" s="154"/>
      <c r="C60" s="192" t="s">
        <v>1882</v>
      </c>
      <c r="D60" s="188"/>
      <c r="E60" s="189">
        <v>0.60260000000000002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57"/>
      <c r="Z60" s="146"/>
      <c r="AA60" s="146"/>
      <c r="AB60" s="146"/>
      <c r="AC60" s="146"/>
      <c r="AD60" s="146"/>
      <c r="AE60" s="146"/>
      <c r="AF60" s="146"/>
      <c r="AG60" s="146" t="s">
        <v>353</v>
      </c>
      <c r="AH60" s="146">
        <v>0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3" x14ac:dyDescent="0.2">
      <c r="A61" s="153"/>
      <c r="B61" s="154"/>
      <c r="C61" s="192" t="s">
        <v>1883</v>
      </c>
      <c r="D61" s="188"/>
      <c r="E61" s="189">
        <v>8.3900000000000002E-2</v>
      </c>
      <c r="F61" s="157"/>
      <c r="G61" s="157"/>
      <c r="H61" s="157"/>
      <c r="I61" s="157"/>
      <c r="J61" s="157"/>
      <c r="K61" s="157"/>
      <c r="L61" s="157"/>
      <c r="M61" s="157"/>
      <c r="N61" s="156"/>
      <c r="O61" s="156"/>
      <c r="P61" s="156"/>
      <c r="Q61" s="156"/>
      <c r="R61" s="157"/>
      <c r="S61" s="157"/>
      <c r="T61" s="157"/>
      <c r="U61" s="157"/>
      <c r="V61" s="157"/>
      <c r="W61" s="157"/>
      <c r="X61" s="157"/>
      <c r="Y61" s="157"/>
      <c r="Z61" s="146"/>
      <c r="AA61" s="146"/>
      <c r="AB61" s="146"/>
      <c r="AC61" s="146"/>
      <c r="AD61" s="146"/>
      <c r="AE61" s="146"/>
      <c r="AF61" s="146"/>
      <c r="AG61" s="146" t="s">
        <v>353</v>
      </c>
      <c r="AH61" s="146">
        <v>0</v>
      </c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3" x14ac:dyDescent="0.2">
      <c r="A62" s="153"/>
      <c r="B62" s="154"/>
      <c r="C62" s="193" t="s">
        <v>1174</v>
      </c>
      <c r="D62" s="190"/>
      <c r="E62" s="191">
        <v>5.4919999999999997E-2</v>
      </c>
      <c r="F62" s="157"/>
      <c r="G62" s="1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57"/>
      <c r="Z62" s="146"/>
      <c r="AA62" s="146"/>
      <c r="AB62" s="146"/>
      <c r="AC62" s="146"/>
      <c r="AD62" s="146"/>
      <c r="AE62" s="146"/>
      <c r="AF62" s="146"/>
      <c r="AG62" s="146" t="s">
        <v>353</v>
      </c>
      <c r="AH62" s="146">
        <v>4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">
      <c r="A63" s="167">
        <v>21</v>
      </c>
      <c r="B63" s="168" t="s">
        <v>1884</v>
      </c>
      <c r="C63" s="184" t="s">
        <v>1885</v>
      </c>
      <c r="D63" s="169" t="s">
        <v>423</v>
      </c>
      <c r="E63" s="170">
        <v>4.5999999999999996</v>
      </c>
      <c r="F63" s="171"/>
      <c r="G63" s="172">
        <f>ROUND(E63*F63,2)</f>
        <v>0</v>
      </c>
      <c r="H63" s="171"/>
      <c r="I63" s="172">
        <f>ROUND(E63*H63,2)</f>
        <v>0</v>
      </c>
      <c r="J63" s="171"/>
      <c r="K63" s="172">
        <f>ROUND(E63*J63,2)</f>
        <v>0</v>
      </c>
      <c r="L63" s="172">
        <v>21</v>
      </c>
      <c r="M63" s="172">
        <f>G63*(1+L63/100)</f>
        <v>0</v>
      </c>
      <c r="N63" s="170">
        <v>0</v>
      </c>
      <c r="O63" s="170">
        <f>ROUND(E63*N63,2)</f>
        <v>0</v>
      </c>
      <c r="P63" s="170">
        <v>0</v>
      </c>
      <c r="Q63" s="170">
        <f>ROUND(E63*P63,2)</f>
        <v>0</v>
      </c>
      <c r="R63" s="172"/>
      <c r="S63" s="172" t="s">
        <v>286</v>
      </c>
      <c r="T63" s="173" t="s">
        <v>287</v>
      </c>
      <c r="U63" s="157">
        <v>0</v>
      </c>
      <c r="V63" s="157">
        <f>ROUND(E63*U63,2)</f>
        <v>0</v>
      </c>
      <c r="W63" s="157"/>
      <c r="X63" s="157" t="s">
        <v>288</v>
      </c>
      <c r="Y63" s="157" t="s">
        <v>289</v>
      </c>
      <c r="Z63" s="146"/>
      <c r="AA63" s="146"/>
      <c r="AB63" s="146"/>
      <c r="AC63" s="146"/>
      <c r="AD63" s="146"/>
      <c r="AE63" s="146"/>
      <c r="AF63" s="146"/>
      <c r="AG63" s="146" t="s">
        <v>290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outlineLevel="2" x14ac:dyDescent="0.2">
      <c r="A64" s="153"/>
      <c r="B64" s="154"/>
      <c r="C64" s="192" t="s">
        <v>1886</v>
      </c>
      <c r="D64" s="188"/>
      <c r="E64" s="189">
        <v>4.5999999999999996</v>
      </c>
      <c r="F64" s="157"/>
      <c r="G64" s="157"/>
      <c r="H64" s="157"/>
      <c r="I64" s="157"/>
      <c r="J64" s="157"/>
      <c r="K64" s="157"/>
      <c r="L64" s="157"/>
      <c r="M64" s="157"/>
      <c r="N64" s="156"/>
      <c r="O64" s="156"/>
      <c r="P64" s="156"/>
      <c r="Q64" s="156"/>
      <c r="R64" s="157"/>
      <c r="S64" s="157"/>
      <c r="T64" s="157"/>
      <c r="U64" s="157"/>
      <c r="V64" s="157"/>
      <c r="W64" s="157"/>
      <c r="X64" s="157"/>
      <c r="Y64" s="157"/>
      <c r="Z64" s="146"/>
      <c r="AA64" s="146"/>
      <c r="AB64" s="146"/>
      <c r="AC64" s="146"/>
      <c r="AD64" s="146"/>
      <c r="AE64" s="146"/>
      <c r="AF64" s="146"/>
      <c r="AG64" s="146" t="s">
        <v>353</v>
      </c>
      <c r="AH64" s="146">
        <v>0</v>
      </c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">
      <c r="A65" s="174">
        <v>22</v>
      </c>
      <c r="B65" s="175" t="s">
        <v>1887</v>
      </c>
      <c r="C65" s="183" t="s">
        <v>1888</v>
      </c>
      <c r="D65" s="176" t="s">
        <v>1889</v>
      </c>
      <c r="E65" s="177">
        <v>1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286</v>
      </c>
      <c r="T65" s="180" t="s">
        <v>287</v>
      </c>
      <c r="U65" s="157">
        <v>0</v>
      </c>
      <c r="V65" s="157">
        <f>ROUND(E65*U65,2)</f>
        <v>0</v>
      </c>
      <c r="W65" s="157"/>
      <c r="X65" s="157" t="s">
        <v>288</v>
      </c>
      <c r="Y65" s="157" t="s">
        <v>289</v>
      </c>
      <c r="Z65" s="146"/>
      <c r="AA65" s="146"/>
      <c r="AB65" s="146"/>
      <c r="AC65" s="146"/>
      <c r="AD65" s="146"/>
      <c r="AE65" s="146"/>
      <c r="AF65" s="146"/>
      <c r="AG65" s="146" t="s">
        <v>290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x14ac:dyDescent="0.2">
      <c r="A66" s="160" t="s">
        <v>281</v>
      </c>
      <c r="B66" s="161" t="s">
        <v>172</v>
      </c>
      <c r="C66" s="182" t="s">
        <v>173</v>
      </c>
      <c r="D66" s="162"/>
      <c r="E66" s="163"/>
      <c r="F66" s="164"/>
      <c r="G66" s="164">
        <f>SUMIF(AG67:AG76,"&lt;&gt;NOR",G67:G76)</f>
        <v>0</v>
      </c>
      <c r="H66" s="164"/>
      <c r="I66" s="164">
        <f>SUM(I67:I76)</f>
        <v>0</v>
      </c>
      <c r="J66" s="164"/>
      <c r="K66" s="164">
        <f>SUM(K67:K76)</f>
        <v>0</v>
      </c>
      <c r="L66" s="164"/>
      <c r="M66" s="164">
        <f>SUM(M67:M76)</f>
        <v>0</v>
      </c>
      <c r="N66" s="163"/>
      <c r="O66" s="163">
        <f>SUM(O67:O76)</f>
        <v>5.410000000000001</v>
      </c>
      <c r="P66" s="163"/>
      <c r="Q66" s="163">
        <f>SUM(Q67:Q76)</f>
        <v>0</v>
      </c>
      <c r="R66" s="164"/>
      <c r="S66" s="164"/>
      <c r="T66" s="165"/>
      <c r="U66" s="159"/>
      <c r="V66" s="159">
        <f>SUM(V67:V76)</f>
        <v>17.53</v>
      </c>
      <c r="W66" s="159"/>
      <c r="X66" s="159"/>
      <c r="Y66" s="159"/>
      <c r="AG66" t="s">
        <v>282</v>
      </c>
    </row>
    <row r="67" spans="1:60" ht="22.5" outlineLevel="1" x14ac:dyDescent="0.2">
      <c r="A67" s="167">
        <v>23</v>
      </c>
      <c r="B67" s="168" t="s">
        <v>1791</v>
      </c>
      <c r="C67" s="184" t="s">
        <v>1792</v>
      </c>
      <c r="D67" s="169" t="s">
        <v>356</v>
      </c>
      <c r="E67" s="170">
        <v>1.863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0">
        <v>2.5251399999999999</v>
      </c>
      <c r="O67" s="170">
        <f>ROUND(E67*N67,2)</f>
        <v>4.7</v>
      </c>
      <c r="P67" s="170">
        <v>0</v>
      </c>
      <c r="Q67" s="170">
        <f>ROUND(E67*P67,2)</f>
        <v>0</v>
      </c>
      <c r="R67" s="172"/>
      <c r="S67" s="172" t="s">
        <v>302</v>
      </c>
      <c r="T67" s="173" t="s">
        <v>351</v>
      </c>
      <c r="U67" s="157">
        <v>0.98699999999999999</v>
      </c>
      <c r="V67" s="157">
        <f>ROUND(E67*U67,2)</f>
        <v>1.84</v>
      </c>
      <c r="W67" s="157"/>
      <c r="X67" s="157" t="s">
        <v>288</v>
      </c>
      <c r="Y67" s="157" t="s">
        <v>289</v>
      </c>
      <c r="Z67" s="146"/>
      <c r="AA67" s="146"/>
      <c r="AB67" s="146"/>
      <c r="AC67" s="146"/>
      <c r="AD67" s="146"/>
      <c r="AE67" s="146"/>
      <c r="AF67" s="146"/>
      <c r="AG67" s="146" t="s">
        <v>290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2" x14ac:dyDescent="0.2">
      <c r="A68" s="153"/>
      <c r="B68" s="154"/>
      <c r="C68" s="192" t="s">
        <v>1890</v>
      </c>
      <c r="D68" s="188"/>
      <c r="E68" s="189">
        <v>1.863</v>
      </c>
      <c r="F68" s="157"/>
      <c r="G68" s="157"/>
      <c r="H68" s="157"/>
      <c r="I68" s="157"/>
      <c r="J68" s="157"/>
      <c r="K68" s="157"/>
      <c r="L68" s="157"/>
      <c r="M68" s="157"/>
      <c r="N68" s="156"/>
      <c r="O68" s="156"/>
      <c r="P68" s="156"/>
      <c r="Q68" s="156"/>
      <c r="R68" s="157"/>
      <c r="S68" s="157"/>
      <c r="T68" s="157"/>
      <c r="U68" s="157"/>
      <c r="V68" s="157"/>
      <c r="W68" s="157"/>
      <c r="X68" s="157"/>
      <c r="Y68" s="157"/>
      <c r="Z68" s="146"/>
      <c r="AA68" s="146"/>
      <c r="AB68" s="146"/>
      <c r="AC68" s="146"/>
      <c r="AD68" s="146"/>
      <c r="AE68" s="146"/>
      <c r="AF68" s="146"/>
      <c r="AG68" s="146" t="s">
        <v>353</v>
      </c>
      <c r="AH68" s="146">
        <v>0</v>
      </c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ht="22.5" outlineLevel="1" x14ac:dyDescent="0.2">
      <c r="A69" s="167">
        <v>24</v>
      </c>
      <c r="B69" s="168" t="s">
        <v>998</v>
      </c>
      <c r="C69" s="184" t="s">
        <v>999</v>
      </c>
      <c r="D69" s="169" t="s">
        <v>350</v>
      </c>
      <c r="E69" s="170">
        <v>8.0500000000000007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0">
        <v>3.3910000000000003E-2</v>
      </c>
      <c r="O69" s="170">
        <f>ROUND(E69*N69,2)</f>
        <v>0.27</v>
      </c>
      <c r="P69" s="170">
        <v>0</v>
      </c>
      <c r="Q69" s="170">
        <f>ROUND(E69*P69,2)</f>
        <v>0</v>
      </c>
      <c r="R69" s="172"/>
      <c r="S69" s="172" t="s">
        <v>302</v>
      </c>
      <c r="T69" s="173" t="s">
        <v>351</v>
      </c>
      <c r="U69" s="157">
        <v>0.79100000000000004</v>
      </c>
      <c r="V69" s="157">
        <f>ROUND(E69*U69,2)</f>
        <v>6.37</v>
      </c>
      <c r="W69" s="157"/>
      <c r="X69" s="157" t="s">
        <v>288</v>
      </c>
      <c r="Y69" s="157" t="s">
        <v>289</v>
      </c>
      <c r="Z69" s="146"/>
      <c r="AA69" s="146"/>
      <c r="AB69" s="146"/>
      <c r="AC69" s="146"/>
      <c r="AD69" s="146"/>
      <c r="AE69" s="146"/>
      <c r="AF69" s="146"/>
      <c r="AG69" s="146" t="s">
        <v>290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92" t="s">
        <v>1891</v>
      </c>
      <c r="D70" s="188"/>
      <c r="E70" s="189">
        <v>8.0500000000000007</v>
      </c>
      <c r="F70" s="157"/>
      <c r="G70" s="1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57"/>
      <c r="Z70" s="146"/>
      <c r="AA70" s="146"/>
      <c r="AB70" s="146"/>
      <c r="AC70" s="146"/>
      <c r="AD70" s="146"/>
      <c r="AE70" s="146"/>
      <c r="AF70" s="146"/>
      <c r="AG70" s="146" t="s">
        <v>353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ht="22.5" outlineLevel="1" x14ac:dyDescent="0.2">
      <c r="A71" s="167">
        <v>25</v>
      </c>
      <c r="B71" s="168" t="s">
        <v>1000</v>
      </c>
      <c r="C71" s="184" t="s">
        <v>1001</v>
      </c>
      <c r="D71" s="169" t="s">
        <v>350</v>
      </c>
      <c r="E71" s="170">
        <v>8.0500000000000007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0">
        <v>0</v>
      </c>
      <c r="O71" s="170">
        <f>ROUND(E71*N71,2)</f>
        <v>0</v>
      </c>
      <c r="P71" s="170">
        <v>0</v>
      </c>
      <c r="Q71" s="170">
        <f>ROUND(E71*P71,2)</f>
        <v>0</v>
      </c>
      <c r="R71" s="172"/>
      <c r="S71" s="172" t="s">
        <v>302</v>
      </c>
      <c r="T71" s="173" t="s">
        <v>351</v>
      </c>
      <c r="U71" s="157">
        <v>0.39600000000000002</v>
      </c>
      <c r="V71" s="157">
        <f>ROUND(E71*U71,2)</f>
        <v>3.19</v>
      </c>
      <c r="W71" s="157"/>
      <c r="X71" s="157" t="s">
        <v>288</v>
      </c>
      <c r="Y71" s="157" t="s">
        <v>289</v>
      </c>
      <c r="Z71" s="146"/>
      <c r="AA71" s="146"/>
      <c r="AB71" s="146"/>
      <c r="AC71" s="146"/>
      <c r="AD71" s="146"/>
      <c r="AE71" s="146"/>
      <c r="AF71" s="146"/>
      <c r="AG71" s="146" t="s">
        <v>290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2" x14ac:dyDescent="0.2">
      <c r="A72" s="153"/>
      <c r="B72" s="154"/>
      <c r="C72" s="192" t="s">
        <v>1892</v>
      </c>
      <c r="D72" s="188"/>
      <c r="E72" s="189">
        <v>8.0500000000000007</v>
      </c>
      <c r="F72" s="157"/>
      <c r="G72" s="157"/>
      <c r="H72" s="157"/>
      <c r="I72" s="157"/>
      <c r="J72" s="157"/>
      <c r="K72" s="157"/>
      <c r="L72" s="157"/>
      <c r="M72" s="157"/>
      <c r="N72" s="156"/>
      <c r="O72" s="156"/>
      <c r="P72" s="156"/>
      <c r="Q72" s="156"/>
      <c r="R72" s="157"/>
      <c r="S72" s="157"/>
      <c r="T72" s="157"/>
      <c r="U72" s="157"/>
      <c r="V72" s="157"/>
      <c r="W72" s="157"/>
      <c r="X72" s="157"/>
      <c r="Y72" s="157"/>
      <c r="Z72" s="146"/>
      <c r="AA72" s="146"/>
      <c r="AB72" s="146"/>
      <c r="AC72" s="146"/>
      <c r="AD72" s="146"/>
      <c r="AE72" s="146"/>
      <c r="AF72" s="146"/>
      <c r="AG72" s="146" t="s">
        <v>353</v>
      </c>
      <c r="AH72" s="146">
        <v>5</v>
      </c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2.5" outlineLevel="1" x14ac:dyDescent="0.2">
      <c r="A73" s="167">
        <v>26</v>
      </c>
      <c r="B73" s="168" t="s">
        <v>1795</v>
      </c>
      <c r="C73" s="184" t="s">
        <v>1796</v>
      </c>
      <c r="D73" s="169" t="s">
        <v>400</v>
      </c>
      <c r="E73" s="170">
        <v>0.40283999999999998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0">
        <v>1.0897399999999999</v>
      </c>
      <c r="O73" s="170">
        <f>ROUND(E73*N73,2)</f>
        <v>0.44</v>
      </c>
      <c r="P73" s="170">
        <v>0</v>
      </c>
      <c r="Q73" s="170">
        <f>ROUND(E73*P73,2)</f>
        <v>0</v>
      </c>
      <c r="R73" s="172"/>
      <c r="S73" s="172" t="s">
        <v>302</v>
      </c>
      <c r="T73" s="173" t="s">
        <v>351</v>
      </c>
      <c r="U73" s="157">
        <v>15.211</v>
      </c>
      <c r="V73" s="157">
        <f>ROUND(E73*U73,2)</f>
        <v>6.13</v>
      </c>
      <c r="W73" s="157"/>
      <c r="X73" s="157" t="s">
        <v>288</v>
      </c>
      <c r="Y73" s="157" t="s">
        <v>289</v>
      </c>
      <c r="Z73" s="146"/>
      <c r="AA73" s="146"/>
      <c r="AB73" s="146"/>
      <c r="AC73" s="146"/>
      <c r="AD73" s="146"/>
      <c r="AE73" s="146"/>
      <c r="AF73" s="146"/>
      <c r="AG73" s="146" t="s">
        <v>290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2" x14ac:dyDescent="0.2">
      <c r="A74" s="153"/>
      <c r="B74" s="154"/>
      <c r="C74" s="192" t="s">
        <v>1893</v>
      </c>
      <c r="D74" s="188"/>
      <c r="E74" s="189">
        <v>0.26640000000000003</v>
      </c>
      <c r="F74" s="157"/>
      <c r="G74" s="157"/>
      <c r="H74" s="157"/>
      <c r="I74" s="157"/>
      <c r="J74" s="157"/>
      <c r="K74" s="157"/>
      <c r="L74" s="157"/>
      <c r="M74" s="157"/>
      <c r="N74" s="156"/>
      <c r="O74" s="156"/>
      <c r="P74" s="156"/>
      <c r="Q74" s="156"/>
      <c r="R74" s="157"/>
      <c r="S74" s="157"/>
      <c r="T74" s="157"/>
      <c r="U74" s="157"/>
      <c r="V74" s="157"/>
      <c r="W74" s="157"/>
      <c r="X74" s="157"/>
      <c r="Y74" s="157"/>
      <c r="Z74" s="146"/>
      <c r="AA74" s="146"/>
      <c r="AB74" s="146"/>
      <c r="AC74" s="146"/>
      <c r="AD74" s="146"/>
      <c r="AE74" s="146"/>
      <c r="AF74" s="146"/>
      <c r="AG74" s="146" t="s">
        <v>353</v>
      </c>
      <c r="AH74" s="146">
        <v>0</v>
      </c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3" x14ac:dyDescent="0.2">
      <c r="A75" s="153"/>
      <c r="B75" s="154"/>
      <c r="C75" s="192" t="s">
        <v>1894</v>
      </c>
      <c r="D75" s="188"/>
      <c r="E75" s="189">
        <v>0.1066</v>
      </c>
      <c r="F75" s="157"/>
      <c r="G75" s="157"/>
      <c r="H75" s="157"/>
      <c r="I75" s="157"/>
      <c r="J75" s="157"/>
      <c r="K75" s="157"/>
      <c r="L75" s="157"/>
      <c r="M75" s="157"/>
      <c r="N75" s="156"/>
      <c r="O75" s="156"/>
      <c r="P75" s="156"/>
      <c r="Q75" s="156"/>
      <c r="R75" s="157"/>
      <c r="S75" s="157"/>
      <c r="T75" s="157"/>
      <c r="U75" s="157"/>
      <c r="V75" s="157"/>
      <c r="W75" s="157"/>
      <c r="X75" s="157"/>
      <c r="Y75" s="157"/>
      <c r="Z75" s="146"/>
      <c r="AA75" s="146"/>
      <c r="AB75" s="146"/>
      <c r="AC75" s="146"/>
      <c r="AD75" s="146"/>
      <c r="AE75" s="146"/>
      <c r="AF75" s="146"/>
      <c r="AG75" s="146" t="s">
        <v>353</v>
      </c>
      <c r="AH75" s="146">
        <v>0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3" x14ac:dyDescent="0.2">
      <c r="A76" s="153"/>
      <c r="B76" s="154"/>
      <c r="C76" s="193" t="s">
        <v>1174</v>
      </c>
      <c r="D76" s="190"/>
      <c r="E76" s="191">
        <v>2.9839999999999998E-2</v>
      </c>
      <c r="F76" s="157"/>
      <c r="G76" s="157"/>
      <c r="H76" s="157"/>
      <c r="I76" s="157"/>
      <c r="J76" s="157"/>
      <c r="K76" s="157"/>
      <c r="L76" s="157"/>
      <c r="M76" s="157"/>
      <c r="N76" s="156"/>
      <c r="O76" s="156"/>
      <c r="P76" s="156"/>
      <c r="Q76" s="156"/>
      <c r="R76" s="157"/>
      <c r="S76" s="157"/>
      <c r="T76" s="157"/>
      <c r="U76" s="157"/>
      <c r="V76" s="157"/>
      <c r="W76" s="157"/>
      <c r="X76" s="157"/>
      <c r="Y76" s="157"/>
      <c r="Z76" s="146"/>
      <c r="AA76" s="146"/>
      <c r="AB76" s="146"/>
      <c r="AC76" s="146"/>
      <c r="AD76" s="146"/>
      <c r="AE76" s="146"/>
      <c r="AF76" s="146"/>
      <c r="AG76" s="146" t="s">
        <v>353</v>
      </c>
      <c r="AH76" s="146">
        <v>4</v>
      </c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x14ac:dyDescent="0.2">
      <c r="A77" s="160" t="s">
        <v>281</v>
      </c>
      <c r="B77" s="161" t="s">
        <v>176</v>
      </c>
      <c r="C77" s="182" t="s">
        <v>177</v>
      </c>
      <c r="D77" s="162"/>
      <c r="E77" s="163"/>
      <c r="F77" s="164"/>
      <c r="G77" s="164">
        <f>SUMIF(AG78:AG85,"&lt;&gt;NOR",G78:G85)</f>
        <v>0</v>
      </c>
      <c r="H77" s="164"/>
      <c r="I77" s="164">
        <f>SUM(I78:I85)</f>
        <v>0</v>
      </c>
      <c r="J77" s="164"/>
      <c r="K77" s="164">
        <f>SUM(K78:K85)</f>
        <v>0</v>
      </c>
      <c r="L77" s="164"/>
      <c r="M77" s="164">
        <f>SUM(M78:M85)</f>
        <v>0</v>
      </c>
      <c r="N77" s="163"/>
      <c r="O77" s="163">
        <f>SUM(O78:O85)</f>
        <v>6.25</v>
      </c>
      <c r="P77" s="163"/>
      <c r="Q77" s="163">
        <f>SUM(Q78:Q85)</f>
        <v>0</v>
      </c>
      <c r="R77" s="164"/>
      <c r="S77" s="164"/>
      <c r="T77" s="165"/>
      <c r="U77" s="159"/>
      <c r="V77" s="159">
        <f>SUM(V78:V85)</f>
        <v>43.29</v>
      </c>
      <c r="W77" s="159"/>
      <c r="X77" s="159"/>
      <c r="Y77" s="159"/>
      <c r="AG77" t="s">
        <v>282</v>
      </c>
    </row>
    <row r="78" spans="1:60" outlineLevel="1" x14ac:dyDescent="0.2">
      <c r="A78" s="174">
        <v>27</v>
      </c>
      <c r="B78" s="175" t="s">
        <v>1895</v>
      </c>
      <c r="C78" s="183" t="s">
        <v>1896</v>
      </c>
      <c r="D78" s="176" t="s">
        <v>457</v>
      </c>
      <c r="E78" s="177">
        <v>2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6.8500000000000005E-2</v>
      </c>
      <c r="O78" s="177">
        <f>ROUND(E78*N78,2)</f>
        <v>0.14000000000000001</v>
      </c>
      <c r="P78" s="177">
        <v>0</v>
      </c>
      <c r="Q78" s="177">
        <f>ROUND(E78*P78,2)</f>
        <v>0</v>
      </c>
      <c r="R78" s="179"/>
      <c r="S78" s="179" t="s">
        <v>302</v>
      </c>
      <c r="T78" s="180" t="s">
        <v>287</v>
      </c>
      <c r="U78" s="157">
        <v>0.95</v>
      </c>
      <c r="V78" s="157">
        <f>ROUND(E78*U78,2)</f>
        <v>1.9</v>
      </c>
      <c r="W78" s="157"/>
      <c r="X78" s="157" t="s">
        <v>288</v>
      </c>
      <c r="Y78" s="157" t="s">
        <v>289</v>
      </c>
      <c r="Z78" s="146"/>
      <c r="AA78" s="146"/>
      <c r="AB78" s="146"/>
      <c r="AC78" s="146"/>
      <c r="AD78" s="146"/>
      <c r="AE78" s="146"/>
      <c r="AF78" s="146"/>
      <c r="AG78" s="146" t="s">
        <v>290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ht="22.5" outlineLevel="1" x14ac:dyDescent="0.2">
      <c r="A79" s="167">
        <v>28</v>
      </c>
      <c r="B79" s="168" t="s">
        <v>1798</v>
      </c>
      <c r="C79" s="184" t="s">
        <v>1799</v>
      </c>
      <c r="D79" s="169" t="s">
        <v>423</v>
      </c>
      <c r="E79" s="170">
        <v>22.4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0">
        <v>3.4610000000000002E-2</v>
      </c>
      <c r="O79" s="170">
        <f>ROUND(E79*N79,2)</f>
        <v>0.78</v>
      </c>
      <c r="P79" s="170">
        <v>0</v>
      </c>
      <c r="Q79" s="170">
        <f>ROUND(E79*P79,2)</f>
        <v>0</v>
      </c>
      <c r="R79" s="172"/>
      <c r="S79" s="172" t="s">
        <v>302</v>
      </c>
      <c r="T79" s="173" t="s">
        <v>351</v>
      </c>
      <c r="U79" s="157">
        <v>1</v>
      </c>
      <c r="V79" s="157">
        <f>ROUND(E79*U79,2)</f>
        <v>22.4</v>
      </c>
      <c r="W79" s="157"/>
      <c r="X79" s="157" t="s">
        <v>288</v>
      </c>
      <c r="Y79" s="157" t="s">
        <v>289</v>
      </c>
      <c r="Z79" s="146"/>
      <c r="AA79" s="146"/>
      <c r="AB79" s="146"/>
      <c r="AC79" s="146"/>
      <c r="AD79" s="146"/>
      <c r="AE79" s="146"/>
      <c r="AF79" s="146"/>
      <c r="AG79" s="146" t="s">
        <v>290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2" x14ac:dyDescent="0.2">
      <c r="A80" s="153"/>
      <c r="B80" s="154"/>
      <c r="C80" s="192" t="s">
        <v>1897</v>
      </c>
      <c r="D80" s="188"/>
      <c r="E80" s="189">
        <v>22.4</v>
      </c>
      <c r="F80" s="157"/>
      <c r="G80" s="157"/>
      <c r="H80" s="157"/>
      <c r="I80" s="157"/>
      <c r="J80" s="157"/>
      <c r="K80" s="157"/>
      <c r="L80" s="157"/>
      <c r="M80" s="157"/>
      <c r="N80" s="156"/>
      <c r="O80" s="156"/>
      <c r="P80" s="156"/>
      <c r="Q80" s="156"/>
      <c r="R80" s="157"/>
      <c r="S80" s="157"/>
      <c r="T80" s="157"/>
      <c r="U80" s="157"/>
      <c r="V80" s="157"/>
      <c r="W80" s="157"/>
      <c r="X80" s="157"/>
      <c r="Y80" s="157"/>
      <c r="Z80" s="146"/>
      <c r="AA80" s="146"/>
      <c r="AB80" s="146"/>
      <c r="AC80" s="146"/>
      <c r="AD80" s="146"/>
      <c r="AE80" s="146"/>
      <c r="AF80" s="146"/>
      <c r="AG80" s="146" t="s">
        <v>353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">
      <c r="A81" s="174">
        <v>29</v>
      </c>
      <c r="B81" s="175" t="s">
        <v>1803</v>
      </c>
      <c r="C81" s="183" t="s">
        <v>1804</v>
      </c>
      <c r="D81" s="176" t="s">
        <v>423</v>
      </c>
      <c r="E81" s="177">
        <v>22.4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0.12683</v>
      </c>
      <c r="O81" s="177">
        <f>ROUND(E81*N81,2)</f>
        <v>2.84</v>
      </c>
      <c r="P81" s="177">
        <v>0</v>
      </c>
      <c r="Q81" s="177">
        <f>ROUND(E81*P81,2)</f>
        <v>0</v>
      </c>
      <c r="R81" s="179"/>
      <c r="S81" s="179" t="s">
        <v>302</v>
      </c>
      <c r="T81" s="180" t="s">
        <v>351</v>
      </c>
      <c r="U81" s="157">
        <v>0.64</v>
      </c>
      <c r="V81" s="157">
        <f>ROUND(E81*U81,2)</f>
        <v>14.34</v>
      </c>
      <c r="W81" s="157"/>
      <c r="X81" s="157" t="s">
        <v>288</v>
      </c>
      <c r="Y81" s="157" t="s">
        <v>289</v>
      </c>
      <c r="Z81" s="146"/>
      <c r="AA81" s="146"/>
      <c r="AB81" s="146"/>
      <c r="AC81" s="146"/>
      <c r="AD81" s="146"/>
      <c r="AE81" s="146"/>
      <c r="AF81" s="146"/>
      <c r="AG81" s="146" t="s">
        <v>290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1" x14ac:dyDescent="0.2">
      <c r="A82" s="167">
        <v>30</v>
      </c>
      <c r="B82" s="168" t="s">
        <v>1898</v>
      </c>
      <c r="C82" s="184" t="s">
        <v>1899</v>
      </c>
      <c r="D82" s="169" t="s">
        <v>350</v>
      </c>
      <c r="E82" s="170">
        <v>4.2240000000000002</v>
      </c>
      <c r="F82" s="171"/>
      <c r="G82" s="172">
        <f>ROUND(E82*F82,2)</f>
        <v>0</v>
      </c>
      <c r="H82" s="171"/>
      <c r="I82" s="172">
        <f>ROUND(E82*H82,2)</f>
        <v>0</v>
      </c>
      <c r="J82" s="171"/>
      <c r="K82" s="172">
        <f>ROUND(E82*J82,2)</f>
        <v>0</v>
      </c>
      <c r="L82" s="172">
        <v>21</v>
      </c>
      <c r="M82" s="172">
        <f>G82*(1+L82/100)</f>
        <v>0</v>
      </c>
      <c r="N82" s="170">
        <v>0.19275999999999999</v>
      </c>
      <c r="O82" s="170">
        <f>ROUND(E82*N82,2)</f>
        <v>0.81</v>
      </c>
      <c r="P82" s="170">
        <v>0</v>
      </c>
      <c r="Q82" s="170">
        <f>ROUND(E82*P82,2)</f>
        <v>0</v>
      </c>
      <c r="R82" s="172"/>
      <c r="S82" s="172" t="s">
        <v>302</v>
      </c>
      <c r="T82" s="173" t="s">
        <v>351</v>
      </c>
      <c r="U82" s="157">
        <v>1.1000000000000001</v>
      </c>
      <c r="V82" s="157">
        <f>ROUND(E82*U82,2)</f>
        <v>4.6500000000000004</v>
      </c>
      <c r="W82" s="157"/>
      <c r="X82" s="157" t="s">
        <v>288</v>
      </c>
      <c r="Y82" s="157" t="s">
        <v>289</v>
      </c>
      <c r="Z82" s="146"/>
      <c r="AA82" s="146"/>
      <c r="AB82" s="146"/>
      <c r="AC82" s="146"/>
      <c r="AD82" s="146"/>
      <c r="AE82" s="146"/>
      <c r="AF82" s="146"/>
      <c r="AG82" s="146" t="s">
        <v>290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2" x14ac:dyDescent="0.2">
      <c r="A83" s="153"/>
      <c r="B83" s="154"/>
      <c r="C83" s="192" t="s">
        <v>1900</v>
      </c>
      <c r="D83" s="188"/>
      <c r="E83" s="189">
        <v>4.2240000000000002</v>
      </c>
      <c r="F83" s="157"/>
      <c r="G83" s="157"/>
      <c r="H83" s="157"/>
      <c r="I83" s="157"/>
      <c r="J83" s="157"/>
      <c r="K83" s="157"/>
      <c r="L83" s="157"/>
      <c r="M83" s="157"/>
      <c r="N83" s="156"/>
      <c r="O83" s="156"/>
      <c r="P83" s="156"/>
      <c r="Q83" s="156"/>
      <c r="R83" s="157"/>
      <c r="S83" s="157"/>
      <c r="T83" s="157"/>
      <c r="U83" s="157"/>
      <c r="V83" s="157"/>
      <c r="W83" s="157"/>
      <c r="X83" s="157"/>
      <c r="Y83" s="157"/>
      <c r="Z83" s="146"/>
      <c r="AA83" s="146"/>
      <c r="AB83" s="146"/>
      <c r="AC83" s="146"/>
      <c r="AD83" s="146"/>
      <c r="AE83" s="146"/>
      <c r="AF83" s="146"/>
      <c r="AG83" s="146" t="s">
        <v>353</v>
      </c>
      <c r="AH83" s="146">
        <v>0</v>
      </c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1" x14ac:dyDescent="0.2">
      <c r="A84" s="174">
        <v>31</v>
      </c>
      <c r="B84" s="175" t="s">
        <v>1805</v>
      </c>
      <c r="C84" s="183" t="s">
        <v>1806</v>
      </c>
      <c r="D84" s="176" t="s">
        <v>457</v>
      </c>
      <c r="E84" s="177">
        <v>14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0.105</v>
      </c>
      <c r="O84" s="177">
        <f>ROUND(E84*N84,2)</f>
        <v>1.47</v>
      </c>
      <c r="P84" s="177">
        <v>0</v>
      </c>
      <c r="Q84" s="177">
        <f>ROUND(E84*P84,2)</f>
        <v>0</v>
      </c>
      <c r="R84" s="179"/>
      <c r="S84" s="179" t="s">
        <v>286</v>
      </c>
      <c r="T84" s="180" t="s">
        <v>287</v>
      </c>
      <c r="U84" s="157">
        <v>0</v>
      </c>
      <c r="V84" s="157">
        <f>ROUND(E84*U84,2)</f>
        <v>0</v>
      </c>
      <c r="W84" s="157"/>
      <c r="X84" s="157" t="s">
        <v>402</v>
      </c>
      <c r="Y84" s="157" t="s">
        <v>289</v>
      </c>
      <c r="Z84" s="146"/>
      <c r="AA84" s="146"/>
      <c r="AB84" s="146"/>
      <c r="AC84" s="146"/>
      <c r="AD84" s="146"/>
      <c r="AE84" s="146"/>
      <c r="AF84" s="146"/>
      <c r="AG84" s="146" t="s">
        <v>403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ht="22.5" outlineLevel="1" x14ac:dyDescent="0.2">
      <c r="A85" s="174">
        <v>32</v>
      </c>
      <c r="B85" s="175" t="s">
        <v>1808</v>
      </c>
      <c r="C85" s="183" t="s">
        <v>1901</v>
      </c>
      <c r="D85" s="176" t="s">
        <v>457</v>
      </c>
      <c r="E85" s="177">
        <v>2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0.105</v>
      </c>
      <c r="O85" s="177">
        <f>ROUND(E85*N85,2)</f>
        <v>0.21</v>
      </c>
      <c r="P85" s="177">
        <v>0</v>
      </c>
      <c r="Q85" s="177">
        <f>ROUND(E85*P85,2)</f>
        <v>0</v>
      </c>
      <c r="R85" s="179"/>
      <c r="S85" s="179" t="s">
        <v>286</v>
      </c>
      <c r="T85" s="180" t="s">
        <v>287</v>
      </c>
      <c r="U85" s="157">
        <v>0</v>
      </c>
      <c r="V85" s="157">
        <f>ROUND(E85*U85,2)</f>
        <v>0</v>
      </c>
      <c r="W85" s="157"/>
      <c r="X85" s="157" t="s">
        <v>402</v>
      </c>
      <c r="Y85" s="157" t="s">
        <v>289</v>
      </c>
      <c r="Z85" s="146"/>
      <c r="AA85" s="146"/>
      <c r="AB85" s="146"/>
      <c r="AC85" s="146"/>
      <c r="AD85" s="146"/>
      <c r="AE85" s="146"/>
      <c r="AF85" s="146"/>
      <c r="AG85" s="146" t="s">
        <v>403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x14ac:dyDescent="0.2">
      <c r="A86" s="160" t="s">
        <v>281</v>
      </c>
      <c r="B86" s="161" t="s">
        <v>178</v>
      </c>
      <c r="C86" s="182" t="s">
        <v>179</v>
      </c>
      <c r="D86" s="162"/>
      <c r="E86" s="163"/>
      <c r="F86" s="164"/>
      <c r="G86" s="164">
        <f>SUMIF(AG87:AG99,"&lt;&gt;NOR",G87:G99)</f>
        <v>0</v>
      </c>
      <c r="H86" s="164"/>
      <c r="I86" s="164">
        <f>SUM(I87:I99)</f>
        <v>0</v>
      </c>
      <c r="J86" s="164"/>
      <c r="K86" s="164">
        <f>SUM(K87:K99)</f>
        <v>0</v>
      </c>
      <c r="L86" s="164"/>
      <c r="M86" s="164">
        <f>SUM(M87:M99)</f>
        <v>0</v>
      </c>
      <c r="N86" s="163"/>
      <c r="O86" s="163">
        <f>SUM(O87:O99)</f>
        <v>61.94</v>
      </c>
      <c r="P86" s="163"/>
      <c r="Q86" s="163">
        <f>SUM(Q87:Q99)</f>
        <v>0</v>
      </c>
      <c r="R86" s="164"/>
      <c r="S86" s="164"/>
      <c r="T86" s="165"/>
      <c r="U86" s="159"/>
      <c r="V86" s="159">
        <f>SUM(V87:V99)</f>
        <v>30.98</v>
      </c>
      <c r="W86" s="159"/>
      <c r="X86" s="159"/>
      <c r="Y86" s="159"/>
      <c r="AG86" t="s">
        <v>282</v>
      </c>
    </row>
    <row r="87" spans="1:60" outlineLevel="1" x14ac:dyDescent="0.2">
      <c r="A87" s="167">
        <v>33</v>
      </c>
      <c r="B87" s="168" t="s">
        <v>1812</v>
      </c>
      <c r="C87" s="184" t="s">
        <v>1813</v>
      </c>
      <c r="D87" s="169" t="s">
        <v>356</v>
      </c>
      <c r="E87" s="170">
        <v>2.52</v>
      </c>
      <c r="F87" s="171"/>
      <c r="G87" s="172">
        <f>ROUND(E87*F87,2)</f>
        <v>0</v>
      </c>
      <c r="H87" s="171"/>
      <c r="I87" s="172">
        <f>ROUND(E87*H87,2)</f>
        <v>0</v>
      </c>
      <c r="J87" s="171"/>
      <c r="K87" s="172">
        <f>ROUND(E87*J87,2)</f>
        <v>0</v>
      </c>
      <c r="L87" s="172">
        <v>21</v>
      </c>
      <c r="M87" s="172">
        <f>G87*(1+L87/100)</f>
        <v>0</v>
      </c>
      <c r="N87" s="170">
        <v>2.16</v>
      </c>
      <c r="O87" s="170">
        <f>ROUND(E87*N87,2)</f>
        <v>5.44</v>
      </c>
      <c r="P87" s="170">
        <v>0</v>
      </c>
      <c r="Q87" s="170">
        <f>ROUND(E87*P87,2)</f>
        <v>0</v>
      </c>
      <c r="R87" s="172"/>
      <c r="S87" s="172" t="s">
        <v>302</v>
      </c>
      <c r="T87" s="173" t="s">
        <v>351</v>
      </c>
      <c r="U87" s="157">
        <v>1.0900000000000001</v>
      </c>
      <c r="V87" s="157">
        <f>ROUND(E87*U87,2)</f>
        <v>2.75</v>
      </c>
      <c r="W87" s="157"/>
      <c r="X87" s="157" t="s">
        <v>288</v>
      </c>
      <c r="Y87" s="157" t="s">
        <v>289</v>
      </c>
      <c r="Z87" s="146"/>
      <c r="AA87" s="146"/>
      <c r="AB87" s="146"/>
      <c r="AC87" s="146"/>
      <c r="AD87" s="146"/>
      <c r="AE87" s="146"/>
      <c r="AF87" s="146"/>
      <c r="AG87" s="146" t="s">
        <v>290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outlineLevel="2" x14ac:dyDescent="0.2">
      <c r="A88" s="153"/>
      <c r="B88" s="154"/>
      <c r="C88" s="192" t="s">
        <v>1902</v>
      </c>
      <c r="D88" s="188"/>
      <c r="E88" s="189">
        <v>2.52</v>
      </c>
      <c r="F88" s="157"/>
      <c r="G88" s="157"/>
      <c r="H88" s="157"/>
      <c r="I88" s="157"/>
      <c r="J88" s="157"/>
      <c r="K88" s="157"/>
      <c r="L88" s="157"/>
      <c r="M88" s="157"/>
      <c r="N88" s="156"/>
      <c r="O88" s="156"/>
      <c r="P88" s="156"/>
      <c r="Q88" s="156"/>
      <c r="R88" s="157"/>
      <c r="S88" s="157"/>
      <c r="T88" s="157"/>
      <c r="U88" s="157"/>
      <c r="V88" s="157"/>
      <c r="W88" s="157"/>
      <c r="X88" s="157"/>
      <c r="Y88" s="157"/>
      <c r="Z88" s="146"/>
      <c r="AA88" s="146"/>
      <c r="AB88" s="146"/>
      <c r="AC88" s="146"/>
      <c r="AD88" s="146"/>
      <c r="AE88" s="146"/>
      <c r="AF88" s="146"/>
      <c r="AG88" s="146" t="s">
        <v>353</v>
      </c>
      <c r="AH88" s="146">
        <v>0</v>
      </c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">
      <c r="A89" s="167">
        <v>34</v>
      </c>
      <c r="B89" s="168" t="s">
        <v>1815</v>
      </c>
      <c r="C89" s="184" t="s">
        <v>1816</v>
      </c>
      <c r="D89" s="169" t="s">
        <v>356</v>
      </c>
      <c r="E89" s="170">
        <v>2.52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0">
        <v>2.0874999999999999</v>
      </c>
      <c r="O89" s="170">
        <f>ROUND(E89*N89,2)</f>
        <v>5.26</v>
      </c>
      <c r="P89" s="170">
        <v>0</v>
      </c>
      <c r="Q89" s="170">
        <f>ROUND(E89*P89,2)</f>
        <v>0</v>
      </c>
      <c r="R89" s="172"/>
      <c r="S89" s="172" t="s">
        <v>302</v>
      </c>
      <c r="T89" s="173" t="s">
        <v>351</v>
      </c>
      <c r="U89" s="157">
        <v>0.15</v>
      </c>
      <c r="V89" s="157">
        <f>ROUND(E89*U89,2)</f>
        <v>0.38</v>
      </c>
      <c r="W89" s="157"/>
      <c r="X89" s="157" t="s">
        <v>288</v>
      </c>
      <c r="Y89" s="157" t="s">
        <v>289</v>
      </c>
      <c r="Z89" s="146"/>
      <c r="AA89" s="146"/>
      <c r="AB89" s="146"/>
      <c r="AC89" s="146"/>
      <c r="AD89" s="146"/>
      <c r="AE89" s="146"/>
      <c r="AF89" s="146"/>
      <c r="AG89" s="146" t="s">
        <v>290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2" x14ac:dyDescent="0.2">
      <c r="A90" s="153"/>
      <c r="B90" s="154"/>
      <c r="C90" s="192" t="s">
        <v>1902</v>
      </c>
      <c r="D90" s="188"/>
      <c r="E90" s="189">
        <v>2.52</v>
      </c>
      <c r="F90" s="157"/>
      <c r="G90" s="157"/>
      <c r="H90" s="157"/>
      <c r="I90" s="157"/>
      <c r="J90" s="157"/>
      <c r="K90" s="157"/>
      <c r="L90" s="157"/>
      <c r="M90" s="157"/>
      <c r="N90" s="156"/>
      <c r="O90" s="156"/>
      <c r="P90" s="156"/>
      <c r="Q90" s="156"/>
      <c r="R90" s="157"/>
      <c r="S90" s="157"/>
      <c r="T90" s="157"/>
      <c r="U90" s="157"/>
      <c r="V90" s="157"/>
      <c r="W90" s="157"/>
      <c r="X90" s="157"/>
      <c r="Y90" s="157"/>
      <c r="Z90" s="146"/>
      <c r="AA90" s="146"/>
      <c r="AB90" s="146"/>
      <c r="AC90" s="146"/>
      <c r="AD90" s="146"/>
      <c r="AE90" s="146"/>
      <c r="AF90" s="146"/>
      <c r="AG90" s="146" t="s">
        <v>353</v>
      </c>
      <c r="AH90" s="146">
        <v>0</v>
      </c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ht="22.5" outlineLevel="1" x14ac:dyDescent="0.2">
      <c r="A91" s="167">
        <v>35</v>
      </c>
      <c r="B91" s="168" t="s">
        <v>1817</v>
      </c>
      <c r="C91" s="184" t="s">
        <v>1818</v>
      </c>
      <c r="D91" s="169" t="s">
        <v>356</v>
      </c>
      <c r="E91" s="170">
        <v>14.586</v>
      </c>
      <c r="F91" s="171"/>
      <c r="G91" s="172">
        <f>ROUND(E91*F91,2)</f>
        <v>0</v>
      </c>
      <c r="H91" s="171"/>
      <c r="I91" s="172">
        <f>ROUND(E91*H91,2)</f>
        <v>0</v>
      </c>
      <c r="J91" s="171"/>
      <c r="K91" s="172">
        <f>ROUND(E91*J91,2)</f>
        <v>0</v>
      </c>
      <c r="L91" s="172">
        <v>21</v>
      </c>
      <c r="M91" s="172">
        <f>G91*(1+L91/100)</f>
        <v>0</v>
      </c>
      <c r="N91" s="170">
        <v>2.2654999999999998</v>
      </c>
      <c r="O91" s="170">
        <f>ROUND(E91*N91,2)</f>
        <v>33.04</v>
      </c>
      <c r="P91" s="170">
        <v>0</v>
      </c>
      <c r="Q91" s="170">
        <f>ROUND(E91*P91,2)</f>
        <v>0</v>
      </c>
      <c r="R91" s="172"/>
      <c r="S91" s="172" t="s">
        <v>302</v>
      </c>
      <c r="T91" s="173" t="s">
        <v>351</v>
      </c>
      <c r="U91" s="157">
        <v>1.75</v>
      </c>
      <c r="V91" s="157">
        <f>ROUND(E91*U91,2)</f>
        <v>25.53</v>
      </c>
      <c r="W91" s="157"/>
      <c r="X91" s="157" t="s">
        <v>288</v>
      </c>
      <c r="Y91" s="157" t="s">
        <v>289</v>
      </c>
      <c r="Z91" s="146"/>
      <c r="AA91" s="146"/>
      <c r="AB91" s="146"/>
      <c r="AC91" s="146"/>
      <c r="AD91" s="146"/>
      <c r="AE91" s="146"/>
      <c r="AF91" s="146"/>
      <c r="AG91" s="146" t="s">
        <v>290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2" x14ac:dyDescent="0.2">
      <c r="A92" s="153"/>
      <c r="B92" s="154"/>
      <c r="C92" s="192" t="s">
        <v>1903</v>
      </c>
      <c r="D92" s="188"/>
      <c r="E92" s="189">
        <v>10.295999999999999</v>
      </c>
      <c r="F92" s="157"/>
      <c r="G92" s="157"/>
      <c r="H92" s="157"/>
      <c r="I92" s="157"/>
      <c r="J92" s="157"/>
      <c r="K92" s="157"/>
      <c r="L92" s="157"/>
      <c r="M92" s="157"/>
      <c r="N92" s="156"/>
      <c r="O92" s="156"/>
      <c r="P92" s="156"/>
      <c r="Q92" s="156"/>
      <c r="R92" s="157"/>
      <c r="S92" s="157"/>
      <c r="T92" s="157"/>
      <c r="U92" s="157"/>
      <c r="V92" s="157"/>
      <c r="W92" s="157"/>
      <c r="X92" s="157"/>
      <c r="Y92" s="157"/>
      <c r="Z92" s="146"/>
      <c r="AA92" s="146"/>
      <c r="AB92" s="146"/>
      <c r="AC92" s="146"/>
      <c r="AD92" s="146"/>
      <c r="AE92" s="146"/>
      <c r="AF92" s="146"/>
      <c r="AG92" s="146" t="s">
        <v>353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outlineLevel="3" x14ac:dyDescent="0.2">
      <c r="A93" s="153"/>
      <c r="B93" s="154"/>
      <c r="C93" s="192" t="s">
        <v>1904</v>
      </c>
      <c r="D93" s="188"/>
      <c r="E93" s="189">
        <v>4.29</v>
      </c>
      <c r="F93" s="157"/>
      <c r="G93" s="157"/>
      <c r="H93" s="157"/>
      <c r="I93" s="157"/>
      <c r="J93" s="157"/>
      <c r="K93" s="157"/>
      <c r="L93" s="157"/>
      <c r="M93" s="157"/>
      <c r="N93" s="156"/>
      <c r="O93" s="156"/>
      <c r="P93" s="156"/>
      <c r="Q93" s="156"/>
      <c r="R93" s="157"/>
      <c r="S93" s="157"/>
      <c r="T93" s="157"/>
      <c r="U93" s="157"/>
      <c r="V93" s="157"/>
      <c r="W93" s="157"/>
      <c r="X93" s="157"/>
      <c r="Y93" s="157"/>
      <c r="Z93" s="146"/>
      <c r="AA93" s="146"/>
      <c r="AB93" s="146"/>
      <c r="AC93" s="146"/>
      <c r="AD93" s="146"/>
      <c r="AE93" s="146"/>
      <c r="AF93" s="146"/>
      <c r="AG93" s="146" t="s">
        <v>353</v>
      </c>
      <c r="AH93" s="146">
        <v>0</v>
      </c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1" x14ac:dyDescent="0.2">
      <c r="A94" s="167">
        <v>36</v>
      </c>
      <c r="B94" s="168" t="s">
        <v>693</v>
      </c>
      <c r="C94" s="184" t="s">
        <v>694</v>
      </c>
      <c r="D94" s="169" t="s">
        <v>350</v>
      </c>
      <c r="E94" s="170">
        <v>26.4</v>
      </c>
      <c r="F94" s="171"/>
      <c r="G94" s="172">
        <f>ROUND(E94*F94,2)</f>
        <v>0</v>
      </c>
      <c r="H94" s="171"/>
      <c r="I94" s="172">
        <f>ROUND(E94*H94,2)</f>
        <v>0</v>
      </c>
      <c r="J94" s="171"/>
      <c r="K94" s="172">
        <f>ROUND(E94*J94,2)</f>
        <v>0</v>
      </c>
      <c r="L94" s="172">
        <v>21</v>
      </c>
      <c r="M94" s="172">
        <f>G94*(1+L94/100)</f>
        <v>0</v>
      </c>
      <c r="N94" s="170">
        <v>0.43</v>
      </c>
      <c r="O94" s="170">
        <f>ROUND(E94*N94,2)</f>
        <v>11.35</v>
      </c>
      <c r="P94" s="170">
        <v>0</v>
      </c>
      <c r="Q94" s="170">
        <f>ROUND(E94*P94,2)</f>
        <v>0</v>
      </c>
      <c r="R94" s="172"/>
      <c r="S94" s="172" t="s">
        <v>302</v>
      </c>
      <c r="T94" s="173" t="s">
        <v>351</v>
      </c>
      <c r="U94" s="157">
        <v>0.03</v>
      </c>
      <c r="V94" s="157">
        <f>ROUND(E94*U94,2)</f>
        <v>0.79</v>
      </c>
      <c r="W94" s="157"/>
      <c r="X94" s="157" t="s">
        <v>288</v>
      </c>
      <c r="Y94" s="157" t="s">
        <v>289</v>
      </c>
      <c r="Z94" s="146"/>
      <c r="AA94" s="146"/>
      <c r="AB94" s="146"/>
      <c r="AC94" s="146"/>
      <c r="AD94" s="146"/>
      <c r="AE94" s="146"/>
      <c r="AF94" s="146"/>
      <c r="AG94" s="146" t="s">
        <v>290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2" x14ac:dyDescent="0.2">
      <c r="A95" s="153"/>
      <c r="B95" s="154"/>
      <c r="C95" s="192" t="s">
        <v>1905</v>
      </c>
      <c r="D95" s="188"/>
      <c r="E95" s="189">
        <v>26.4</v>
      </c>
      <c r="F95" s="157"/>
      <c r="G95" s="157"/>
      <c r="H95" s="157"/>
      <c r="I95" s="157"/>
      <c r="J95" s="157"/>
      <c r="K95" s="157"/>
      <c r="L95" s="157"/>
      <c r="M95" s="157"/>
      <c r="N95" s="156"/>
      <c r="O95" s="156"/>
      <c r="P95" s="156"/>
      <c r="Q95" s="156"/>
      <c r="R95" s="157"/>
      <c r="S95" s="157"/>
      <c r="T95" s="157"/>
      <c r="U95" s="157"/>
      <c r="V95" s="157"/>
      <c r="W95" s="157"/>
      <c r="X95" s="157"/>
      <c r="Y95" s="157"/>
      <c r="Z95" s="146"/>
      <c r="AA95" s="146"/>
      <c r="AB95" s="146"/>
      <c r="AC95" s="146"/>
      <c r="AD95" s="146"/>
      <c r="AE95" s="146"/>
      <c r="AF95" s="146"/>
      <c r="AG95" s="146" t="s">
        <v>353</v>
      </c>
      <c r="AH95" s="146">
        <v>0</v>
      </c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ht="22.5" outlineLevel="1" x14ac:dyDescent="0.2">
      <c r="A96" s="167">
        <v>37</v>
      </c>
      <c r="B96" s="168" t="s">
        <v>1821</v>
      </c>
      <c r="C96" s="184" t="s">
        <v>1822</v>
      </c>
      <c r="D96" s="169" t="s">
        <v>350</v>
      </c>
      <c r="E96" s="170">
        <v>11</v>
      </c>
      <c r="F96" s="171"/>
      <c r="G96" s="172">
        <f>ROUND(E96*F96,2)</f>
        <v>0</v>
      </c>
      <c r="H96" s="171"/>
      <c r="I96" s="172">
        <f>ROUND(E96*H96,2)</f>
        <v>0</v>
      </c>
      <c r="J96" s="171"/>
      <c r="K96" s="172">
        <f>ROUND(E96*J96,2)</f>
        <v>0</v>
      </c>
      <c r="L96" s="172">
        <v>21</v>
      </c>
      <c r="M96" s="172">
        <f>G96*(1+L96/100)</f>
        <v>0</v>
      </c>
      <c r="N96" s="170">
        <v>0.52900000000000003</v>
      </c>
      <c r="O96" s="170">
        <f>ROUND(E96*N96,2)</f>
        <v>5.82</v>
      </c>
      <c r="P96" s="170">
        <v>0</v>
      </c>
      <c r="Q96" s="170">
        <f>ROUND(E96*P96,2)</f>
        <v>0</v>
      </c>
      <c r="R96" s="172"/>
      <c r="S96" s="172" t="s">
        <v>302</v>
      </c>
      <c r="T96" s="173" t="s">
        <v>351</v>
      </c>
      <c r="U96" s="157">
        <v>3.1E-2</v>
      </c>
      <c r="V96" s="157">
        <f>ROUND(E96*U96,2)</f>
        <v>0.34</v>
      </c>
      <c r="W96" s="157"/>
      <c r="X96" s="157" t="s">
        <v>288</v>
      </c>
      <c r="Y96" s="157" t="s">
        <v>289</v>
      </c>
      <c r="Z96" s="146"/>
      <c r="AA96" s="146"/>
      <c r="AB96" s="146"/>
      <c r="AC96" s="146"/>
      <c r="AD96" s="146"/>
      <c r="AE96" s="146"/>
      <c r="AF96" s="146"/>
      <c r="AG96" s="146" t="s">
        <v>290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outlineLevel="2" x14ac:dyDescent="0.2">
      <c r="A97" s="153"/>
      <c r="B97" s="154"/>
      <c r="C97" s="192" t="s">
        <v>1906</v>
      </c>
      <c r="D97" s="188"/>
      <c r="E97" s="189">
        <v>11</v>
      </c>
      <c r="F97" s="157"/>
      <c r="G97" s="157"/>
      <c r="H97" s="157"/>
      <c r="I97" s="157"/>
      <c r="J97" s="157"/>
      <c r="K97" s="157"/>
      <c r="L97" s="157"/>
      <c r="M97" s="157"/>
      <c r="N97" s="156"/>
      <c r="O97" s="156"/>
      <c r="P97" s="156"/>
      <c r="Q97" s="156"/>
      <c r="R97" s="157"/>
      <c r="S97" s="157"/>
      <c r="T97" s="157"/>
      <c r="U97" s="157"/>
      <c r="V97" s="157"/>
      <c r="W97" s="157"/>
      <c r="X97" s="157"/>
      <c r="Y97" s="157"/>
      <c r="Z97" s="146"/>
      <c r="AA97" s="146"/>
      <c r="AB97" s="146"/>
      <c r="AC97" s="146"/>
      <c r="AD97" s="146"/>
      <c r="AE97" s="146"/>
      <c r="AF97" s="146"/>
      <c r="AG97" s="146" t="s">
        <v>353</v>
      </c>
      <c r="AH97" s="146">
        <v>0</v>
      </c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ht="22.5" outlineLevel="1" x14ac:dyDescent="0.2">
      <c r="A98" s="167">
        <v>38</v>
      </c>
      <c r="B98" s="168" t="s">
        <v>1824</v>
      </c>
      <c r="C98" s="184" t="s">
        <v>1825</v>
      </c>
      <c r="D98" s="169" t="s">
        <v>356</v>
      </c>
      <c r="E98" s="170">
        <v>9.9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0">
        <v>0.10353999999999999</v>
      </c>
      <c r="O98" s="170">
        <f>ROUND(E98*N98,2)</f>
        <v>1.03</v>
      </c>
      <c r="P98" s="170">
        <v>0</v>
      </c>
      <c r="Q98" s="170">
        <f>ROUND(E98*P98,2)</f>
        <v>0</v>
      </c>
      <c r="R98" s="172"/>
      <c r="S98" s="172" t="s">
        <v>286</v>
      </c>
      <c r="T98" s="173" t="s">
        <v>287</v>
      </c>
      <c r="U98" s="157">
        <v>0.12</v>
      </c>
      <c r="V98" s="157">
        <f>ROUND(E98*U98,2)</f>
        <v>1.19</v>
      </c>
      <c r="W98" s="157"/>
      <c r="X98" s="157" t="s">
        <v>288</v>
      </c>
      <c r="Y98" s="157" t="s">
        <v>289</v>
      </c>
      <c r="Z98" s="146"/>
      <c r="AA98" s="146"/>
      <c r="AB98" s="146"/>
      <c r="AC98" s="146"/>
      <c r="AD98" s="146"/>
      <c r="AE98" s="146"/>
      <c r="AF98" s="146"/>
      <c r="AG98" s="146" t="s">
        <v>290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92" t="s">
        <v>1907</v>
      </c>
      <c r="D99" s="188"/>
      <c r="E99" s="189">
        <v>9.9</v>
      </c>
      <c r="F99" s="157"/>
      <c r="G99" s="157"/>
      <c r="H99" s="157"/>
      <c r="I99" s="157"/>
      <c r="J99" s="157"/>
      <c r="K99" s="157"/>
      <c r="L99" s="157"/>
      <c r="M99" s="157"/>
      <c r="N99" s="156"/>
      <c r="O99" s="156"/>
      <c r="P99" s="156"/>
      <c r="Q99" s="156"/>
      <c r="R99" s="157"/>
      <c r="S99" s="157"/>
      <c r="T99" s="157"/>
      <c r="U99" s="157"/>
      <c r="V99" s="157"/>
      <c r="W99" s="157"/>
      <c r="X99" s="157"/>
      <c r="Y99" s="157"/>
      <c r="Z99" s="146"/>
      <c r="AA99" s="146"/>
      <c r="AB99" s="146"/>
      <c r="AC99" s="146"/>
      <c r="AD99" s="146"/>
      <c r="AE99" s="146"/>
      <c r="AF99" s="146"/>
      <c r="AG99" s="146" t="s">
        <v>353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x14ac:dyDescent="0.2">
      <c r="A100" s="160" t="s">
        <v>281</v>
      </c>
      <c r="B100" s="161" t="s">
        <v>184</v>
      </c>
      <c r="C100" s="182" t="s">
        <v>185</v>
      </c>
      <c r="D100" s="162"/>
      <c r="E100" s="163"/>
      <c r="F100" s="164"/>
      <c r="G100" s="164">
        <f>SUMIF(AG101:AG102,"&lt;&gt;NOR",G101:G102)</f>
        <v>0</v>
      </c>
      <c r="H100" s="164"/>
      <c r="I100" s="164">
        <f>SUM(I101:I102)</f>
        <v>0</v>
      </c>
      <c r="J100" s="164"/>
      <c r="K100" s="164">
        <f>SUM(K101:K102)</f>
        <v>0</v>
      </c>
      <c r="L100" s="164"/>
      <c r="M100" s="164">
        <f>SUM(M101:M102)</f>
        <v>0</v>
      </c>
      <c r="N100" s="163"/>
      <c r="O100" s="163">
        <f>SUM(O101:O102)</f>
        <v>7.0000000000000007E-2</v>
      </c>
      <c r="P100" s="163"/>
      <c r="Q100" s="163">
        <f>SUM(Q101:Q102)</f>
        <v>0</v>
      </c>
      <c r="R100" s="164"/>
      <c r="S100" s="164"/>
      <c r="T100" s="165"/>
      <c r="U100" s="159"/>
      <c r="V100" s="159">
        <f>SUM(V101:V102)</f>
        <v>3.94</v>
      </c>
      <c r="W100" s="159"/>
      <c r="X100" s="159"/>
      <c r="Y100" s="159"/>
      <c r="AG100" t="s">
        <v>282</v>
      </c>
    </row>
    <row r="101" spans="1:60" ht="22.5" outlineLevel="1" x14ac:dyDescent="0.2">
      <c r="A101" s="167">
        <v>39</v>
      </c>
      <c r="B101" s="168" t="s">
        <v>1827</v>
      </c>
      <c r="C101" s="184" t="s">
        <v>1828</v>
      </c>
      <c r="D101" s="169" t="s">
        <v>350</v>
      </c>
      <c r="E101" s="170">
        <v>8</v>
      </c>
      <c r="F101" s="171"/>
      <c r="G101" s="172">
        <f>ROUND(E101*F101,2)</f>
        <v>0</v>
      </c>
      <c r="H101" s="171"/>
      <c r="I101" s="172">
        <f>ROUND(E101*H101,2)</f>
        <v>0</v>
      </c>
      <c r="J101" s="171"/>
      <c r="K101" s="172">
        <f>ROUND(E101*J101,2)</f>
        <v>0</v>
      </c>
      <c r="L101" s="172">
        <v>21</v>
      </c>
      <c r="M101" s="172">
        <f>G101*(1+L101/100)</f>
        <v>0</v>
      </c>
      <c r="N101" s="170">
        <v>8.1799999999999998E-3</v>
      </c>
      <c r="O101" s="170">
        <f>ROUND(E101*N101,2)</f>
        <v>7.0000000000000007E-2</v>
      </c>
      <c r="P101" s="170">
        <v>0</v>
      </c>
      <c r="Q101" s="170">
        <f>ROUND(E101*P101,2)</f>
        <v>0</v>
      </c>
      <c r="R101" s="172"/>
      <c r="S101" s="172" t="s">
        <v>286</v>
      </c>
      <c r="T101" s="173" t="s">
        <v>351</v>
      </c>
      <c r="U101" s="157">
        <v>0.49299999999999999</v>
      </c>
      <c r="V101" s="157">
        <f>ROUND(E101*U101,2)</f>
        <v>3.94</v>
      </c>
      <c r="W101" s="157"/>
      <c r="X101" s="157" t="s">
        <v>288</v>
      </c>
      <c r="Y101" s="157" t="s">
        <v>289</v>
      </c>
      <c r="Z101" s="146"/>
      <c r="AA101" s="146"/>
      <c r="AB101" s="146"/>
      <c r="AC101" s="146"/>
      <c r="AD101" s="146"/>
      <c r="AE101" s="146"/>
      <c r="AF101" s="146"/>
      <c r="AG101" s="146" t="s">
        <v>290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outlineLevel="2" x14ac:dyDescent="0.2">
      <c r="A102" s="153"/>
      <c r="B102" s="154"/>
      <c r="C102" s="192" t="s">
        <v>1908</v>
      </c>
      <c r="D102" s="188"/>
      <c r="E102" s="189">
        <v>8</v>
      </c>
      <c r="F102" s="157"/>
      <c r="G102" s="157"/>
      <c r="H102" s="157"/>
      <c r="I102" s="157"/>
      <c r="J102" s="157"/>
      <c r="K102" s="157"/>
      <c r="L102" s="157"/>
      <c r="M102" s="157"/>
      <c r="N102" s="156"/>
      <c r="O102" s="156"/>
      <c r="P102" s="156"/>
      <c r="Q102" s="156"/>
      <c r="R102" s="157"/>
      <c r="S102" s="157"/>
      <c r="T102" s="157"/>
      <c r="U102" s="157"/>
      <c r="V102" s="157"/>
      <c r="W102" s="157"/>
      <c r="X102" s="157"/>
      <c r="Y102" s="157"/>
      <c r="Z102" s="146"/>
      <c r="AA102" s="146"/>
      <c r="AB102" s="146"/>
      <c r="AC102" s="146"/>
      <c r="AD102" s="146"/>
      <c r="AE102" s="146"/>
      <c r="AF102" s="146"/>
      <c r="AG102" s="146" t="s">
        <v>353</v>
      </c>
      <c r="AH102" s="146">
        <v>0</v>
      </c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x14ac:dyDescent="0.2">
      <c r="A103" s="160" t="s">
        <v>281</v>
      </c>
      <c r="B103" s="161" t="s">
        <v>195</v>
      </c>
      <c r="C103" s="182" t="s">
        <v>196</v>
      </c>
      <c r="D103" s="162"/>
      <c r="E103" s="163"/>
      <c r="F103" s="164"/>
      <c r="G103" s="164">
        <f>SUMIF(AG104:AG107,"&lt;&gt;NOR",G104:G107)</f>
        <v>0</v>
      </c>
      <c r="H103" s="164"/>
      <c r="I103" s="164">
        <f>SUM(I104:I107)</f>
        <v>0</v>
      </c>
      <c r="J103" s="164"/>
      <c r="K103" s="164">
        <f>SUM(K104:K107)</f>
        <v>0</v>
      </c>
      <c r="L103" s="164"/>
      <c r="M103" s="164">
        <f>SUM(M104:M107)</f>
        <v>0</v>
      </c>
      <c r="N103" s="163"/>
      <c r="O103" s="163">
        <f>SUM(O104:O107)</f>
        <v>13.32</v>
      </c>
      <c r="P103" s="163"/>
      <c r="Q103" s="163">
        <f>SUM(Q104:Q107)</f>
        <v>0</v>
      </c>
      <c r="R103" s="164"/>
      <c r="S103" s="164"/>
      <c r="T103" s="165"/>
      <c r="U103" s="159"/>
      <c r="V103" s="159">
        <f>SUM(V104:V107)</f>
        <v>23.12</v>
      </c>
      <c r="W103" s="159"/>
      <c r="X103" s="159"/>
      <c r="Y103" s="159"/>
      <c r="AG103" t="s">
        <v>282</v>
      </c>
    </row>
    <row r="104" spans="1:60" ht="22.5" outlineLevel="1" x14ac:dyDescent="0.2">
      <c r="A104" s="167">
        <v>40</v>
      </c>
      <c r="B104" s="168" t="s">
        <v>1830</v>
      </c>
      <c r="C104" s="184" t="s">
        <v>1831</v>
      </c>
      <c r="D104" s="169" t="s">
        <v>423</v>
      </c>
      <c r="E104" s="170">
        <v>44.5</v>
      </c>
      <c r="F104" s="171"/>
      <c r="G104" s="172">
        <f>ROUND(E104*F104,2)</f>
        <v>0</v>
      </c>
      <c r="H104" s="171"/>
      <c r="I104" s="172">
        <f>ROUND(E104*H104,2)</f>
        <v>0</v>
      </c>
      <c r="J104" s="171"/>
      <c r="K104" s="172">
        <f>ROUND(E104*J104,2)</f>
        <v>0</v>
      </c>
      <c r="L104" s="172">
        <v>21</v>
      </c>
      <c r="M104" s="172">
        <f>G104*(1+L104/100)</f>
        <v>0</v>
      </c>
      <c r="N104" s="170">
        <v>0.12471</v>
      </c>
      <c r="O104" s="170">
        <f>ROUND(E104*N104,2)</f>
        <v>5.55</v>
      </c>
      <c r="P104" s="170">
        <v>0</v>
      </c>
      <c r="Q104" s="170">
        <f>ROUND(E104*P104,2)</f>
        <v>0</v>
      </c>
      <c r="R104" s="172"/>
      <c r="S104" s="172" t="s">
        <v>302</v>
      </c>
      <c r="T104" s="173" t="s">
        <v>351</v>
      </c>
      <c r="U104" s="157">
        <v>0.12</v>
      </c>
      <c r="V104" s="157">
        <f>ROUND(E104*U104,2)</f>
        <v>5.34</v>
      </c>
      <c r="W104" s="157"/>
      <c r="X104" s="157" t="s">
        <v>288</v>
      </c>
      <c r="Y104" s="157" t="s">
        <v>289</v>
      </c>
      <c r="Z104" s="146"/>
      <c r="AA104" s="146"/>
      <c r="AB104" s="146"/>
      <c r="AC104" s="146"/>
      <c r="AD104" s="146"/>
      <c r="AE104" s="146"/>
      <c r="AF104" s="146"/>
      <c r="AG104" s="146" t="s">
        <v>290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2" x14ac:dyDescent="0.2">
      <c r="A105" s="153"/>
      <c r="B105" s="154"/>
      <c r="C105" s="192" t="s">
        <v>1909</v>
      </c>
      <c r="D105" s="188"/>
      <c r="E105" s="189">
        <v>44.5</v>
      </c>
      <c r="F105" s="157"/>
      <c r="G105" s="157"/>
      <c r="H105" s="157"/>
      <c r="I105" s="157"/>
      <c r="J105" s="157"/>
      <c r="K105" s="157"/>
      <c r="L105" s="157"/>
      <c r="M105" s="157"/>
      <c r="N105" s="156"/>
      <c r="O105" s="156"/>
      <c r="P105" s="156"/>
      <c r="Q105" s="156"/>
      <c r="R105" s="157"/>
      <c r="S105" s="157"/>
      <c r="T105" s="157"/>
      <c r="U105" s="157"/>
      <c r="V105" s="157"/>
      <c r="W105" s="157"/>
      <c r="X105" s="157"/>
      <c r="Y105" s="157"/>
      <c r="Z105" s="146"/>
      <c r="AA105" s="146"/>
      <c r="AB105" s="146"/>
      <c r="AC105" s="146"/>
      <c r="AD105" s="146"/>
      <c r="AE105" s="146"/>
      <c r="AF105" s="146"/>
      <c r="AG105" s="146" t="s">
        <v>353</v>
      </c>
      <c r="AH105" s="146">
        <v>0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ht="33.75" outlineLevel="1" x14ac:dyDescent="0.2">
      <c r="A106" s="167">
        <v>41</v>
      </c>
      <c r="B106" s="168" t="s">
        <v>1833</v>
      </c>
      <c r="C106" s="184" t="s">
        <v>1834</v>
      </c>
      <c r="D106" s="169" t="s">
        <v>423</v>
      </c>
      <c r="E106" s="170">
        <v>68.400000000000006</v>
      </c>
      <c r="F106" s="171"/>
      <c r="G106" s="172">
        <f>ROUND(E106*F106,2)</f>
        <v>0</v>
      </c>
      <c r="H106" s="171"/>
      <c r="I106" s="172">
        <f>ROUND(E106*H106,2)</f>
        <v>0</v>
      </c>
      <c r="J106" s="171"/>
      <c r="K106" s="172">
        <f>ROUND(E106*J106,2)</f>
        <v>0</v>
      </c>
      <c r="L106" s="172">
        <v>21</v>
      </c>
      <c r="M106" s="172">
        <f>G106*(1+L106/100)</f>
        <v>0</v>
      </c>
      <c r="N106" s="170">
        <v>0.11359</v>
      </c>
      <c r="O106" s="170">
        <f>ROUND(E106*N106,2)</f>
        <v>7.77</v>
      </c>
      <c r="P106" s="170">
        <v>0</v>
      </c>
      <c r="Q106" s="170">
        <f>ROUND(E106*P106,2)</f>
        <v>0</v>
      </c>
      <c r="R106" s="172"/>
      <c r="S106" s="172" t="s">
        <v>286</v>
      </c>
      <c r="T106" s="173" t="s">
        <v>287</v>
      </c>
      <c r="U106" s="157">
        <v>0.26</v>
      </c>
      <c r="V106" s="157">
        <f>ROUND(E106*U106,2)</f>
        <v>17.78</v>
      </c>
      <c r="W106" s="157"/>
      <c r="X106" s="157" t="s">
        <v>288</v>
      </c>
      <c r="Y106" s="157" t="s">
        <v>289</v>
      </c>
      <c r="Z106" s="146"/>
      <c r="AA106" s="146"/>
      <c r="AB106" s="146"/>
      <c r="AC106" s="146"/>
      <c r="AD106" s="146"/>
      <c r="AE106" s="146"/>
      <c r="AF106" s="146"/>
      <c r="AG106" s="146" t="s">
        <v>290</v>
      </c>
      <c r="AH106" s="146"/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2" x14ac:dyDescent="0.2">
      <c r="A107" s="153"/>
      <c r="B107" s="154"/>
      <c r="C107" s="192" t="s">
        <v>1910</v>
      </c>
      <c r="D107" s="188"/>
      <c r="E107" s="189">
        <v>68.400000000000006</v>
      </c>
      <c r="F107" s="157"/>
      <c r="G107" s="157"/>
      <c r="H107" s="157"/>
      <c r="I107" s="157"/>
      <c r="J107" s="157"/>
      <c r="K107" s="157"/>
      <c r="L107" s="157"/>
      <c r="M107" s="157"/>
      <c r="N107" s="156"/>
      <c r="O107" s="156"/>
      <c r="P107" s="156"/>
      <c r="Q107" s="156"/>
      <c r="R107" s="157"/>
      <c r="S107" s="157"/>
      <c r="T107" s="157"/>
      <c r="U107" s="157"/>
      <c r="V107" s="157"/>
      <c r="W107" s="157"/>
      <c r="X107" s="157"/>
      <c r="Y107" s="157"/>
      <c r="Z107" s="146"/>
      <c r="AA107" s="146"/>
      <c r="AB107" s="146"/>
      <c r="AC107" s="146"/>
      <c r="AD107" s="146"/>
      <c r="AE107" s="146"/>
      <c r="AF107" s="146"/>
      <c r="AG107" s="146" t="s">
        <v>353</v>
      </c>
      <c r="AH107" s="146">
        <v>0</v>
      </c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x14ac:dyDescent="0.2">
      <c r="A108" s="160" t="s">
        <v>281</v>
      </c>
      <c r="B108" s="161" t="s">
        <v>203</v>
      </c>
      <c r="C108" s="182" t="s">
        <v>204</v>
      </c>
      <c r="D108" s="162"/>
      <c r="E108" s="163"/>
      <c r="F108" s="164"/>
      <c r="G108" s="164">
        <f>SUMIF(AG109:AG109,"&lt;&gt;NOR",G109:G109)</f>
        <v>0</v>
      </c>
      <c r="H108" s="164"/>
      <c r="I108" s="164">
        <f>SUM(I109:I109)</f>
        <v>0</v>
      </c>
      <c r="J108" s="164"/>
      <c r="K108" s="164">
        <f>SUM(K109:K109)</f>
        <v>0</v>
      </c>
      <c r="L108" s="164"/>
      <c r="M108" s="164">
        <f>SUM(M109:M109)</f>
        <v>0</v>
      </c>
      <c r="N108" s="163"/>
      <c r="O108" s="163">
        <f>SUM(O109:O109)</f>
        <v>0</v>
      </c>
      <c r="P108" s="163"/>
      <c r="Q108" s="163">
        <f>SUM(Q109:Q109)</f>
        <v>0</v>
      </c>
      <c r="R108" s="164"/>
      <c r="S108" s="164"/>
      <c r="T108" s="165"/>
      <c r="U108" s="159"/>
      <c r="V108" s="159">
        <f>SUM(V109:V109)</f>
        <v>154.63999999999999</v>
      </c>
      <c r="W108" s="159"/>
      <c r="X108" s="159"/>
      <c r="Y108" s="159"/>
      <c r="AG108" t="s">
        <v>282</v>
      </c>
    </row>
    <row r="109" spans="1:60" outlineLevel="1" x14ac:dyDescent="0.2">
      <c r="A109" s="174">
        <v>42</v>
      </c>
      <c r="B109" s="175" t="s">
        <v>1836</v>
      </c>
      <c r="C109" s="183" t="s">
        <v>1837</v>
      </c>
      <c r="D109" s="176" t="s">
        <v>400</v>
      </c>
      <c r="E109" s="177">
        <v>122.34352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302</v>
      </c>
      <c r="T109" s="180" t="s">
        <v>351</v>
      </c>
      <c r="U109" s="157">
        <v>1.264</v>
      </c>
      <c r="V109" s="157">
        <f>ROUND(E109*U109,2)</f>
        <v>154.63999999999999</v>
      </c>
      <c r="W109" s="157"/>
      <c r="X109" s="157" t="s">
        <v>496</v>
      </c>
      <c r="Y109" s="157" t="s">
        <v>289</v>
      </c>
      <c r="Z109" s="146"/>
      <c r="AA109" s="146"/>
      <c r="AB109" s="146"/>
      <c r="AC109" s="146"/>
      <c r="AD109" s="146"/>
      <c r="AE109" s="146"/>
      <c r="AF109" s="146"/>
      <c r="AG109" s="146" t="s">
        <v>497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x14ac:dyDescent="0.2">
      <c r="A110" s="160" t="s">
        <v>281</v>
      </c>
      <c r="B110" s="161" t="s">
        <v>205</v>
      </c>
      <c r="C110" s="182" t="s">
        <v>206</v>
      </c>
      <c r="D110" s="162"/>
      <c r="E110" s="163"/>
      <c r="F110" s="164"/>
      <c r="G110" s="164">
        <f>SUMIF(AG111:AG113,"&lt;&gt;NOR",G111:G113)</f>
        <v>0</v>
      </c>
      <c r="H110" s="164"/>
      <c r="I110" s="164">
        <f>SUM(I111:I113)</f>
        <v>0</v>
      </c>
      <c r="J110" s="164"/>
      <c r="K110" s="164">
        <f>SUM(K111:K113)</f>
        <v>0</v>
      </c>
      <c r="L110" s="164"/>
      <c r="M110" s="164">
        <f>SUM(M111:M113)</f>
        <v>0</v>
      </c>
      <c r="N110" s="163"/>
      <c r="O110" s="163">
        <f>SUM(O111:O113)</f>
        <v>0</v>
      </c>
      <c r="P110" s="163"/>
      <c r="Q110" s="163">
        <f>SUM(Q111:Q113)</f>
        <v>0</v>
      </c>
      <c r="R110" s="164"/>
      <c r="S110" s="164"/>
      <c r="T110" s="165"/>
      <c r="U110" s="159"/>
      <c r="V110" s="159">
        <f>SUM(V111:V113)</f>
        <v>1.28</v>
      </c>
      <c r="W110" s="159"/>
      <c r="X110" s="159"/>
      <c r="Y110" s="159"/>
      <c r="AG110" t="s">
        <v>282</v>
      </c>
    </row>
    <row r="111" spans="1:60" outlineLevel="1" x14ac:dyDescent="0.2">
      <c r="A111" s="167">
        <v>43</v>
      </c>
      <c r="B111" s="168" t="s">
        <v>1145</v>
      </c>
      <c r="C111" s="184" t="s">
        <v>1146</v>
      </c>
      <c r="D111" s="169" t="s">
        <v>350</v>
      </c>
      <c r="E111" s="170">
        <v>8</v>
      </c>
      <c r="F111" s="171"/>
      <c r="G111" s="172">
        <f>ROUND(E111*F111,2)</f>
        <v>0</v>
      </c>
      <c r="H111" s="171"/>
      <c r="I111" s="172">
        <f>ROUND(E111*H111,2)</f>
        <v>0</v>
      </c>
      <c r="J111" s="171"/>
      <c r="K111" s="172">
        <f>ROUND(E111*J111,2)</f>
        <v>0</v>
      </c>
      <c r="L111" s="172">
        <v>21</v>
      </c>
      <c r="M111" s="172">
        <f>G111*(1+L111/100)</f>
        <v>0</v>
      </c>
      <c r="N111" s="170">
        <v>1.7000000000000001E-4</v>
      </c>
      <c r="O111" s="170">
        <f>ROUND(E111*N111,2)</f>
        <v>0</v>
      </c>
      <c r="P111" s="170">
        <v>0</v>
      </c>
      <c r="Q111" s="170">
        <f>ROUND(E111*P111,2)</f>
        <v>0</v>
      </c>
      <c r="R111" s="172"/>
      <c r="S111" s="172" t="s">
        <v>302</v>
      </c>
      <c r="T111" s="173" t="s">
        <v>351</v>
      </c>
      <c r="U111" s="157">
        <v>0.16</v>
      </c>
      <c r="V111" s="157">
        <f>ROUND(E111*U111,2)</f>
        <v>1.28</v>
      </c>
      <c r="W111" s="157"/>
      <c r="X111" s="157" t="s">
        <v>288</v>
      </c>
      <c r="Y111" s="157" t="s">
        <v>289</v>
      </c>
      <c r="Z111" s="146"/>
      <c r="AA111" s="146"/>
      <c r="AB111" s="146"/>
      <c r="AC111" s="146"/>
      <c r="AD111" s="146"/>
      <c r="AE111" s="146"/>
      <c r="AF111" s="146"/>
      <c r="AG111" s="146" t="s">
        <v>290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">
      <c r="A112" s="153"/>
      <c r="B112" s="154"/>
      <c r="C112" s="192" t="s">
        <v>1908</v>
      </c>
      <c r="D112" s="188"/>
      <c r="E112" s="189">
        <v>8</v>
      </c>
      <c r="F112" s="157"/>
      <c r="G112" s="157"/>
      <c r="H112" s="157"/>
      <c r="I112" s="157"/>
      <c r="J112" s="157"/>
      <c r="K112" s="157"/>
      <c r="L112" s="157"/>
      <c r="M112" s="157"/>
      <c r="N112" s="156"/>
      <c r="O112" s="156"/>
      <c r="P112" s="156"/>
      <c r="Q112" s="156"/>
      <c r="R112" s="157"/>
      <c r="S112" s="157"/>
      <c r="T112" s="157"/>
      <c r="U112" s="157"/>
      <c r="V112" s="157"/>
      <c r="W112" s="157"/>
      <c r="X112" s="157"/>
      <c r="Y112" s="157"/>
      <c r="Z112" s="146"/>
      <c r="AA112" s="146"/>
      <c r="AB112" s="146"/>
      <c r="AC112" s="146"/>
      <c r="AD112" s="146"/>
      <c r="AE112" s="146"/>
      <c r="AF112" s="146"/>
      <c r="AG112" s="146" t="s">
        <v>353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outlineLevel="1" x14ac:dyDescent="0.2">
      <c r="A113" s="153">
        <v>44</v>
      </c>
      <c r="B113" s="154" t="s">
        <v>1151</v>
      </c>
      <c r="C113" s="195" t="s">
        <v>1152</v>
      </c>
      <c r="D113" s="155" t="s">
        <v>0</v>
      </c>
      <c r="E113" s="194"/>
      <c r="F113" s="158"/>
      <c r="G113" s="157">
        <f>ROUND(E113*F113,2)</f>
        <v>0</v>
      </c>
      <c r="H113" s="158"/>
      <c r="I113" s="157">
        <f>ROUND(E113*H113,2)</f>
        <v>0</v>
      </c>
      <c r="J113" s="158"/>
      <c r="K113" s="157">
        <f>ROUND(E113*J113,2)</f>
        <v>0</v>
      </c>
      <c r="L113" s="157">
        <v>21</v>
      </c>
      <c r="M113" s="157">
        <f>G113*(1+L113/100)</f>
        <v>0</v>
      </c>
      <c r="N113" s="156">
        <v>0</v>
      </c>
      <c r="O113" s="156">
        <f>ROUND(E113*N113,2)</f>
        <v>0</v>
      </c>
      <c r="P113" s="156">
        <v>0</v>
      </c>
      <c r="Q113" s="156">
        <f>ROUND(E113*P113,2)</f>
        <v>0</v>
      </c>
      <c r="R113" s="157"/>
      <c r="S113" s="157" t="s">
        <v>302</v>
      </c>
      <c r="T113" s="157" t="s">
        <v>351</v>
      </c>
      <c r="U113" s="157">
        <v>0</v>
      </c>
      <c r="V113" s="157">
        <f>ROUND(E113*U113,2)</f>
        <v>0</v>
      </c>
      <c r="W113" s="157"/>
      <c r="X113" s="157" t="s">
        <v>496</v>
      </c>
      <c r="Y113" s="157" t="s">
        <v>289</v>
      </c>
      <c r="Z113" s="146"/>
      <c r="AA113" s="146"/>
      <c r="AB113" s="146"/>
      <c r="AC113" s="146"/>
      <c r="AD113" s="146"/>
      <c r="AE113" s="146"/>
      <c r="AF113" s="146"/>
      <c r="AG113" s="146" t="s">
        <v>497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x14ac:dyDescent="0.2">
      <c r="A114" s="160" t="s">
        <v>281</v>
      </c>
      <c r="B114" s="161" t="s">
        <v>222</v>
      </c>
      <c r="C114" s="182" t="s">
        <v>223</v>
      </c>
      <c r="D114" s="162"/>
      <c r="E114" s="163"/>
      <c r="F114" s="164"/>
      <c r="G114" s="164">
        <f>SUMIF(AG115:AG120,"&lt;&gt;NOR",G115:G120)</f>
        <v>0</v>
      </c>
      <c r="H114" s="164"/>
      <c r="I114" s="164">
        <f>SUM(I115:I120)</f>
        <v>0</v>
      </c>
      <c r="J114" s="164"/>
      <c r="K114" s="164">
        <f>SUM(K115:K120)</f>
        <v>0</v>
      </c>
      <c r="L114" s="164"/>
      <c r="M114" s="164">
        <f>SUM(M115:M120)</f>
        <v>0</v>
      </c>
      <c r="N114" s="163"/>
      <c r="O114" s="163">
        <f>SUM(O115:O120)</f>
        <v>0.6</v>
      </c>
      <c r="P114" s="163"/>
      <c r="Q114" s="163">
        <f>SUM(Q115:Q120)</f>
        <v>0</v>
      </c>
      <c r="R114" s="164"/>
      <c r="S114" s="164"/>
      <c r="T114" s="165"/>
      <c r="U114" s="159"/>
      <c r="V114" s="159">
        <f>SUM(V115:V120)</f>
        <v>31.6</v>
      </c>
      <c r="W114" s="159"/>
      <c r="X114" s="159"/>
      <c r="Y114" s="159"/>
      <c r="AG114" t="s">
        <v>282</v>
      </c>
    </row>
    <row r="115" spans="1:60" ht="22.5" outlineLevel="1" x14ac:dyDescent="0.2">
      <c r="A115" s="167">
        <v>45</v>
      </c>
      <c r="B115" s="168" t="s">
        <v>1196</v>
      </c>
      <c r="C115" s="184" t="s">
        <v>1838</v>
      </c>
      <c r="D115" s="169" t="s">
        <v>350</v>
      </c>
      <c r="E115" s="170">
        <v>23.94</v>
      </c>
      <c r="F115" s="171"/>
      <c r="G115" s="172">
        <f>ROUND(E115*F115,2)</f>
        <v>0</v>
      </c>
      <c r="H115" s="171"/>
      <c r="I115" s="172">
        <f>ROUND(E115*H115,2)</f>
        <v>0</v>
      </c>
      <c r="J115" s="171"/>
      <c r="K115" s="172">
        <f>ROUND(E115*J115,2)</f>
        <v>0</v>
      </c>
      <c r="L115" s="172">
        <v>21</v>
      </c>
      <c r="M115" s="172">
        <f>G115*(1+L115/100)</f>
        <v>0</v>
      </c>
      <c r="N115" s="170">
        <v>2.5000000000000001E-4</v>
      </c>
      <c r="O115" s="170">
        <f>ROUND(E115*N115,2)</f>
        <v>0.01</v>
      </c>
      <c r="P115" s="170">
        <v>0</v>
      </c>
      <c r="Q115" s="170">
        <f>ROUND(E115*P115,2)</f>
        <v>0</v>
      </c>
      <c r="R115" s="172"/>
      <c r="S115" s="172" t="s">
        <v>286</v>
      </c>
      <c r="T115" s="173" t="s">
        <v>287</v>
      </c>
      <c r="U115" s="157">
        <v>1.32</v>
      </c>
      <c r="V115" s="157">
        <f>ROUND(E115*U115,2)</f>
        <v>31.6</v>
      </c>
      <c r="W115" s="157"/>
      <c r="X115" s="157" t="s">
        <v>288</v>
      </c>
      <c r="Y115" s="157" t="s">
        <v>289</v>
      </c>
      <c r="Z115" s="146"/>
      <c r="AA115" s="146"/>
      <c r="AB115" s="146"/>
      <c r="AC115" s="146"/>
      <c r="AD115" s="146"/>
      <c r="AE115" s="146"/>
      <c r="AF115" s="146"/>
      <c r="AG115" s="146" t="s">
        <v>290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outlineLevel="2" x14ac:dyDescent="0.2">
      <c r="A116" s="153"/>
      <c r="B116" s="154"/>
      <c r="C116" s="192" t="s">
        <v>1911</v>
      </c>
      <c r="D116" s="188"/>
      <c r="E116" s="189">
        <v>23.94</v>
      </c>
      <c r="F116" s="157"/>
      <c r="G116" s="157"/>
      <c r="H116" s="157"/>
      <c r="I116" s="157"/>
      <c r="J116" s="157"/>
      <c r="K116" s="157"/>
      <c r="L116" s="157"/>
      <c r="M116" s="157"/>
      <c r="N116" s="156"/>
      <c r="O116" s="156"/>
      <c r="P116" s="156"/>
      <c r="Q116" s="156"/>
      <c r="R116" s="157"/>
      <c r="S116" s="157"/>
      <c r="T116" s="157"/>
      <c r="U116" s="157"/>
      <c r="V116" s="157"/>
      <c r="W116" s="157"/>
      <c r="X116" s="157"/>
      <c r="Y116" s="157"/>
      <c r="Z116" s="146"/>
      <c r="AA116" s="146"/>
      <c r="AB116" s="146"/>
      <c r="AC116" s="146"/>
      <c r="AD116" s="146"/>
      <c r="AE116" s="146"/>
      <c r="AF116" s="146"/>
      <c r="AG116" s="146" t="s">
        <v>353</v>
      </c>
      <c r="AH116" s="146">
        <v>0</v>
      </c>
      <c r="AI116" s="146"/>
      <c r="AJ116" s="146"/>
      <c r="AK116" s="146"/>
      <c r="AL116" s="146"/>
      <c r="AM116" s="146"/>
      <c r="AN116" s="146"/>
      <c r="AO116" s="146"/>
      <c r="AP116" s="146"/>
      <c r="AQ116" s="146"/>
      <c r="AR116" s="146"/>
      <c r="AS116" s="146"/>
      <c r="AT116" s="146"/>
      <c r="AU116" s="146"/>
      <c r="AV116" s="146"/>
      <c r="AW116" s="146"/>
      <c r="AX116" s="146"/>
      <c r="AY116" s="146"/>
      <c r="AZ116" s="146"/>
      <c r="BA116" s="146"/>
      <c r="BB116" s="146"/>
      <c r="BC116" s="146"/>
      <c r="BD116" s="146"/>
      <c r="BE116" s="146"/>
      <c r="BF116" s="146"/>
      <c r="BG116" s="146"/>
      <c r="BH116" s="146"/>
    </row>
    <row r="117" spans="1:60" outlineLevel="1" x14ac:dyDescent="0.2">
      <c r="A117" s="167">
        <v>46</v>
      </c>
      <c r="B117" s="168" t="s">
        <v>1199</v>
      </c>
      <c r="C117" s="184" t="s">
        <v>1200</v>
      </c>
      <c r="D117" s="169" t="s">
        <v>350</v>
      </c>
      <c r="E117" s="170">
        <v>25.8552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0">
        <v>2.3E-2</v>
      </c>
      <c r="O117" s="170">
        <f>ROUND(E117*N117,2)</f>
        <v>0.59</v>
      </c>
      <c r="P117" s="170">
        <v>0</v>
      </c>
      <c r="Q117" s="170">
        <f>ROUND(E117*P117,2)</f>
        <v>0</v>
      </c>
      <c r="R117" s="172" t="s">
        <v>401</v>
      </c>
      <c r="S117" s="172" t="s">
        <v>302</v>
      </c>
      <c r="T117" s="173" t="s">
        <v>351</v>
      </c>
      <c r="U117" s="157">
        <v>0</v>
      </c>
      <c r="V117" s="157">
        <f>ROUND(E117*U117,2)</f>
        <v>0</v>
      </c>
      <c r="W117" s="157"/>
      <c r="X117" s="157" t="s">
        <v>402</v>
      </c>
      <c r="Y117" s="157" t="s">
        <v>289</v>
      </c>
      <c r="Z117" s="146"/>
      <c r="AA117" s="146"/>
      <c r="AB117" s="146"/>
      <c r="AC117" s="146"/>
      <c r="AD117" s="146"/>
      <c r="AE117" s="146"/>
      <c r="AF117" s="146"/>
      <c r="AG117" s="146" t="s">
        <v>403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outlineLevel="2" x14ac:dyDescent="0.2">
      <c r="A118" s="153"/>
      <c r="B118" s="154"/>
      <c r="C118" s="192" t="s">
        <v>1912</v>
      </c>
      <c r="D118" s="188"/>
      <c r="E118" s="189">
        <v>23.94</v>
      </c>
      <c r="F118" s="157"/>
      <c r="G118" s="157"/>
      <c r="H118" s="157"/>
      <c r="I118" s="157"/>
      <c r="J118" s="157"/>
      <c r="K118" s="157"/>
      <c r="L118" s="157"/>
      <c r="M118" s="157"/>
      <c r="N118" s="156"/>
      <c r="O118" s="156"/>
      <c r="P118" s="156"/>
      <c r="Q118" s="156"/>
      <c r="R118" s="157"/>
      <c r="S118" s="157"/>
      <c r="T118" s="157"/>
      <c r="U118" s="157"/>
      <c r="V118" s="157"/>
      <c r="W118" s="157"/>
      <c r="X118" s="157"/>
      <c r="Y118" s="157"/>
      <c r="Z118" s="146"/>
      <c r="AA118" s="146"/>
      <c r="AB118" s="146"/>
      <c r="AC118" s="146"/>
      <c r="AD118" s="146"/>
      <c r="AE118" s="146"/>
      <c r="AF118" s="146"/>
      <c r="AG118" s="146" t="s">
        <v>353</v>
      </c>
      <c r="AH118" s="146">
        <v>5</v>
      </c>
      <c r="AI118" s="146"/>
      <c r="AJ118" s="146"/>
      <c r="AK118" s="146"/>
      <c r="AL118" s="146"/>
      <c r="AM118" s="146"/>
      <c r="AN118" s="146"/>
      <c r="AO118" s="146"/>
      <c r="AP118" s="146"/>
      <c r="AQ118" s="146"/>
      <c r="AR118" s="146"/>
      <c r="AS118" s="146"/>
      <c r="AT118" s="146"/>
      <c r="AU118" s="146"/>
      <c r="AV118" s="146"/>
      <c r="AW118" s="146"/>
      <c r="AX118" s="146"/>
      <c r="AY118" s="146"/>
      <c r="AZ118" s="146"/>
      <c r="BA118" s="146"/>
      <c r="BB118" s="146"/>
      <c r="BC118" s="146"/>
      <c r="BD118" s="146"/>
      <c r="BE118" s="146"/>
      <c r="BF118" s="146"/>
      <c r="BG118" s="146"/>
      <c r="BH118" s="146"/>
    </row>
    <row r="119" spans="1:60" outlineLevel="3" x14ac:dyDescent="0.2">
      <c r="A119" s="153"/>
      <c r="B119" s="154"/>
      <c r="C119" s="193" t="s">
        <v>1174</v>
      </c>
      <c r="D119" s="190"/>
      <c r="E119" s="191">
        <v>1.9152</v>
      </c>
      <c r="F119" s="157"/>
      <c r="G119" s="157"/>
      <c r="H119" s="157"/>
      <c r="I119" s="157"/>
      <c r="J119" s="157"/>
      <c r="K119" s="157"/>
      <c r="L119" s="157"/>
      <c r="M119" s="157"/>
      <c r="N119" s="156"/>
      <c r="O119" s="156"/>
      <c r="P119" s="156"/>
      <c r="Q119" s="156"/>
      <c r="R119" s="157"/>
      <c r="S119" s="157"/>
      <c r="T119" s="157"/>
      <c r="U119" s="157"/>
      <c r="V119" s="157"/>
      <c r="W119" s="157"/>
      <c r="X119" s="157"/>
      <c r="Y119" s="157"/>
      <c r="Z119" s="146"/>
      <c r="AA119" s="146"/>
      <c r="AB119" s="146"/>
      <c r="AC119" s="146"/>
      <c r="AD119" s="146"/>
      <c r="AE119" s="146"/>
      <c r="AF119" s="146"/>
      <c r="AG119" s="146" t="s">
        <v>353</v>
      </c>
      <c r="AH119" s="146">
        <v>4</v>
      </c>
      <c r="AI119" s="146"/>
      <c r="AJ119" s="146"/>
      <c r="AK119" s="146"/>
      <c r="AL119" s="146"/>
      <c r="AM119" s="146"/>
      <c r="AN119" s="146"/>
      <c r="AO119" s="146"/>
      <c r="AP119" s="146"/>
      <c r="AQ119" s="146"/>
      <c r="AR119" s="146"/>
      <c r="AS119" s="146"/>
      <c r="AT119" s="146"/>
      <c r="AU119" s="146"/>
      <c r="AV119" s="146"/>
      <c r="AW119" s="146"/>
      <c r="AX119" s="146"/>
      <c r="AY119" s="146"/>
      <c r="AZ119" s="146"/>
      <c r="BA119" s="146"/>
      <c r="BB119" s="146"/>
      <c r="BC119" s="146"/>
      <c r="BD119" s="146"/>
      <c r="BE119" s="146"/>
      <c r="BF119" s="146"/>
      <c r="BG119" s="146"/>
      <c r="BH119" s="146"/>
    </row>
    <row r="120" spans="1:60" outlineLevel="1" x14ac:dyDescent="0.2">
      <c r="A120" s="153">
        <v>47</v>
      </c>
      <c r="B120" s="154" t="s">
        <v>1202</v>
      </c>
      <c r="C120" s="195" t="s">
        <v>1203</v>
      </c>
      <c r="D120" s="155" t="s">
        <v>0</v>
      </c>
      <c r="E120" s="194"/>
      <c r="F120" s="158"/>
      <c r="G120" s="157">
        <f>ROUND(E120*F120,2)</f>
        <v>0</v>
      </c>
      <c r="H120" s="158"/>
      <c r="I120" s="157">
        <f>ROUND(E120*H120,2)</f>
        <v>0</v>
      </c>
      <c r="J120" s="158"/>
      <c r="K120" s="157">
        <f>ROUND(E120*J120,2)</f>
        <v>0</v>
      </c>
      <c r="L120" s="157">
        <v>21</v>
      </c>
      <c r="M120" s="157">
        <f>G120*(1+L120/100)</f>
        <v>0</v>
      </c>
      <c r="N120" s="156">
        <v>0</v>
      </c>
      <c r="O120" s="156">
        <f>ROUND(E120*N120,2)</f>
        <v>0</v>
      </c>
      <c r="P120" s="156">
        <v>0</v>
      </c>
      <c r="Q120" s="156">
        <f>ROUND(E120*P120,2)</f>
        <v>0</v>
      </c>
      <c r="R120" s="157"/>
      <c r="S120" s="157" t="s">
        <v>302</v>
      </c>
      <c r="T120" s="157" t="s">
        <v>351</v>
      </c>
      <c r="U120" s="157">
        <v>0</v>
      </c>
      <c r="V120" s="157">
        <f>ROUND(E120*U120,2)</f>
        <v>0</v>
      </c>
      <c r="W120" s="157"/>
      <c r="X120" s="157" t="s">
        <v>496</v>
      </c>
      <c r="Y120" s="157" t="s">
        <v>289</v>
      </c>
      <c r="Z120" s="146"/>
      <c r="AA120" s="146"/>
      <c r="AB120" s="146"/>
      <c r="AC120" s="146"/>
      <c r="AD120" s="146"/>
      <c r="AE120" s="146"/>
      <c r="AF120" s="146"/>
      <c r="AG120" s="146" t="s">
        <v>497</v>
      </c>
      <c r="AH120" s="146"/>
      <c r="AI120" s="146"/>
      <c r="AJ120" s="146"/>
      <c r="AK120" s="146"/>
      <c r="AL120" s="146"/>
      <c r="AM120" s="146"/>
      <c r="AN120" s="146"/>
      <c r="AO120" s="146"/>
      <c r="AP120" s="146"/>
      <c r="AQ120" s="146"/>
      <c r="AR120" s="146"/>
      <c r="AS120" s="146"/>
      <c r="AT120" s="146"/>
      <c r="AU120" s="146"/>
      <c r="AV120" s="146"/>
      <c r="AW120" s="146"/>
      <c r="AX120" s="146"/>
      <c r="AY120" s="146"/>
      <c r="AZ120" s="146"/>
      <c r="BA120" s="146"/>
      <c r="BB120" s="146"/>
      <c r="BC120" s="146"/>
      <c r="BD120" s="146"/>
      <c r="BE120" s="146"/>
      <c r="BF120" s="146"/>
      <c r="BG120" s="146"/>
      <c r="BH120" s="146"/>
    </row>
    <row r="121" spans="1:60" x14ac:dyDescent="0.2">
      <c r="A121" s="160" t="s">
        <v>281</v>
      </c>
      <c r="B121" s="161" t="s">
        <v>224</v>
      </c>
      <c r="C121" s="182" t="s">
        <v>225</v>
      </c>
      <c r="D121" s="162"/>
      <c r="E121" s="163"/>
      <c r="F121" s="164"/>
      <c r="G121" s="164">
        <f>SUMIF(AG122:AG128,"&lt;&gt;NOR",G122:G128)</f>
        <v>0</v>
      </c>
      <c r="H121" s="164"/>
      <c r="I121" s="164">
        <f>SUM(I122:I128)</f>
        <v>0</v>
      </c>
      <c r="J121" s="164"/>
      <c r="K121" s="164">
        <f>SUM(K122:K128)</f>
        <v>0</v>
      </c>
      <c r="L121" s="164"/>
      <c r="M121" s="164">
        <f>SUM(M122:M128)</f>
        <v>0</v>
      </c>
      <c r="N121" s="163"/>
      <c r="O121" s="163">
        <f>SUM(O122:O128)</f>
        <v>0</v>
      </c>
      <c r="P121" s="163"/>
      <c r="Q121" s="163">
        <f>SUM(Q122:Q128)</f>
        <v>0</v>
      </c>
      <c r="R121" s="164"/>
      <c r="S121" s="164"/>
      <c r="T121" s="165"/>
      <c r="U121" s="159"/>
      <c r="V121" s="159">
        <f>SUM(V122:V128)</f>
        <v>0</v>
      </c>
      <c r="W121" s="159"/>
      <c r="X121" s="159"/>
      <c r="Y121" s="159"/>
      <c r="AG121" t="s">
        <v>282</v>
      </c>
    </row>
    <row r="122" spans="1:60" ht="22.5" outlineLevel="1" x14ac:dyDescent="0.2">
      <c r="A122" s="167">
        <v>48</v>
      </c>
      <c r="B122" s="168" t="s">
        <v>1841</v>
      </c>
      <c r="C122" s="184" t="s">
        <v>1842</v>
      </c>
      <c r="D122" s="169" t="s">
        <v>350</v>
      </c>
      <c r="E122" s="170">
        <v>11.94</v>
      </c>
      <c r="F122" s="171"/>
      <c r="G122" s="172">
        <f>ROUND(E122*F122,2)</f>
        <v>0</v>
      </c>
      <c r="H122" s="171"/>
      <c r="I122" s="172">
        <f>ROUND(E122*H122,2)</f>
        <v>0</v>
      </c>
      <c r="J122" s="171"/>
      <c r="K122" s="172">
        <f>ROUND(E122*J122,2)</f>
        <v>0</v>
      </c>
      <c r="L122" s="172">
        <v>21</v>
      </c>
      <c r="M122" s="172">
        <f>G122*(1+L122/100)</f>
        <v>0</v>
      </c>
      <c r="N122" s="170">
        <v>0</v>
      </c>
      <c r="O122" s="170">
        <f>ROUND(E122*N122,2)</f>
        <v>0</v>
      </c>
      <c r="P122" s="170">
        <v>0</v>
      </c>
      <c r="Q122" s="170">
        <f>ROUND(E122*P122,2)</f>
        <v>0</v>
      </c>
      <c r="R122" s="172"/>
      <c r="S122" s="172" t="s">
        <v>286</v>
      </c>
      <c r="T122" s="173" t="s">
        <v>287</v>
      </c>
      <c r="U122" s="157">
        <v>0</v>
      </c>
      <c r="V122" s="157">
        <f>ROUND(E122*U122,2)</f>
        <v>0</v>
      </c>
      <c r="W122" s="157"/>
      <c r="X122" s="157" t="s">
        <v>288</v>
      </c>
      <c r="Y122" s="157" t="s">
        <v>289</v>
      </c>
      <c r="Z122" s="146"/>
      <c r="AA122" s="146"/>
      <c r="AB122" s="146"/>
      <c r="AC122" s="146"/>
      <c r="AD122" s="146"/>
      <c r="AE122" s="146"/>
      <c r="AF122" s="146"/>
      <c r="AG122" s="146" t="s">
        <v>290</v>
      </c>
      <c r="AH122" s="146"/>
      <c r="AI122" s="146"/>
      <c r="AJ122" s="146"/>
      <c r="AK122" s="146"/>
      <c r="AL122" s="146"/>
      <c r="AM122" s="146"/>
      <c r="AN122" s="146"/>
      <c r="AO122" s="146"/>
      <c r="AP122" s="146"/>
      <c r="AQ122" s="146"/>
      <c r="AR122" s="146"/>
      <c r="AS122" s="146"/>
      <c r="AT122" s="146"/>
      <c r="AU122" s="146"/>
      <c r="AV122" s="146"/>
      <c r="AW122" s="146"/>
      <c r="AX122" s="146"/>
      <c r="AY122" s="146"/>
      <c r="AZ122" s="146"/>
      <c r="BA122" s="146"/>
      <c r="BB122" s="146"/>
      <c r="BC122" s="146"/>
      <c r="BD122" s="146"/>
      <c r="BE122" s="146"/>
      <c r="BF122" s="146"/>
      <c r="BG122" s="146"/>
      <c r="BH122" s="146"/>
    </row>
    <row r="123" spans="1:60" ht="22.5" outlineLevel="2" x14ac:dyDescent="0.2">
      <c r="A123" s="153"/>
      <c r="B123" s="154"/>
      <c r="C123" s="749" t="s">
        <v>1843</v>
      </c>
      <c r="D123" s="750"/>
      <c r="E123" s="750"/>
      <c r="F123" s="750"/>
      <c r="G123" s="750"/>
      <c r="H123" s="157"/>
      <c r="I123" s="157"/>
      <c r="J123" s="157"/>
      <c r="K123" s="157"/>
      <c r="L123" s="157"/>
      <c r="M123" s="157"/>
      <c r="N123" s="156"/>
      <c r="O123" s="156"/>
      <c r="P123" s="156"/>
      <c r="Q123" s="156"/>
      <c r="R123" s="157"/>
      <c r="S123" s="157"/>
      <c r="T123" s="157"/>
      <c r="U123" s="157"/>
      <c r="V123" s="157"/>
      <c r="W123" s="157"/>
      <c r="X123" s="157"/>
      <c r="Y123" s="157"/>
      <c r="Z123" s="146"/>
      <c r="AA123" s="146"/>
      <c r="AB123" s="146"/>
      <c r="AC123" s="146"/>
      <c r="AD123" s="146"/>
      <c r="AE123" s="146"/>
      <c r="AF123" s="146"/>
      <c r="AG123" s="146" t="s">
        <v>298</v>
      </c>
      <c r="AH123" s="146"/>
      <c r="AI123" s="146"/>
      <c r="AJ123" s="146"/>
      <c r="AK123" s="146"/>
      <c r="AL123" s="146"/>
      <c r="AM123" s="146"/>
      <c r="AN123" s="146"/>
      <c r="AO123" s="146"/>
      <c r="AP123" s="146"/>
      <c r="AQ123" s="146"/>
      <c r="AR123" s="146"/>
      <c r="AS123" s="146"/>
      <c r="AT123" s="146"/>
      <c r="AU123" s="146"/>
      <c r="AV123" s="146"/>
      <c r="AW123" s="146"/>
      <c r="AX123" s="146"/>
      <c r="AY123" s="146"/>
      <c r="AZ123" s="146"/>
      <c r="BA123" s="181" t="str">
        <f>C123</f>
        <v>Okenice s pevnou lamelou 68/24mm, sibiřský modřín s olejovou lazurou, OK Pz s lakováním, zámek s protikusem, pojezdový mechanizmus Pz kov s krycím plechem lakovaným vč. kování ke konstrukcím</v>
      </c>
      <c r="BB123" s="146"/>
      <c r="BC123" s="146"/>
      <c r="BD123" s="146"/>
      <c r="BE123" s="146"/>
      <c r="BF123" s="146"/>
      <c r="BG123" s="146"/>
      <c r="BH123" s="146"/>
    </row>
    <row r="124" spans="1:60" ht="22.5" outlineLevel="1" x14ac:dyDescent="0.2">
      <c r="A124" s="167">
        <v>49</v>
      </c>
      <c r="B124" s="168" t="s">
        <v>1844</v>
      </c>
      <c r="C124" s="184" t="s">
        <v>1845</v>
      </c>
      <c r="D124" s="169" t="s">
        <v>639</v>
      </c>
      <c r="E124" s="170">
        <v>2</v>
      </c>
      <c r="F124" s="171"/>
      <c r="G124" s="172">
        <f>ROUND(E124*F124,2)</f>
        <v>0</v>
      </c>
      <c r="H124" s="171"/>
      <c r="I124" s="172">
        <f>ROUND(E124*H124,2)</f>
        <v>0</v>
      </c>
      <c r="J124" s="171"/>
      <c r="K124" s="172">
        <f>ROUND(E124*J124,2)</f>
        <v>0</v>
      </c>
      <c r="L124" s="172">
        <v>21</v>
      </c>
      <c r="M124" s="172">
        <f>G124*(1+L124/100)</f>
        <v>0</v>
      </c>
      <c r="N124" s="170">
        <v>0</v>
      </c>
      <c r="O124" s="170">
        <f>ROUND(E124*N124,2)</f>
        <v>0</v>
      </c>
      <c r="P124" s="170">
        <v>0</v>
      </c>
      <c r="Q124" s="170">
        <f>ROUND(E124*P124,2)</f>
        <v>0</v>
      </c>
      <c r="R124" s="172"/>
      <c r="S124" s="172" t="s">
        <v>286</v>
      </c>
      <c r="T124" s="173" t="s">
        <v>287</v>
      </c>
      <c r="U124" s="157">
        <v>0</v>
      </c>
      <c r="V124" s="157">
        <f>ROUND(E124*U124,2)</f>
        <v>0</v>
      </c>
      <c r="W124" s="157"/>
      <c r="X124" s="157" t="s">
        <v>288</v>
      </c>
      <c r="Y124" s="157" t="s">
        <v>289</v>
      </c>
      <c r="Z124" s="146"/>
      <c r="AA124" s="146"/>
      <c r="AB124" s="146"/>
      <c r="AC124" s="146"/>
      <c r="AD124" s="146"/>
      <c r="AE124" s="146"/>
      <c r="AF124" s="146"/>
      <c r="AG124" s="146" t="s">
        <v>290</v>
      </c>
      <c r="AH124" s="146"/>
      <c r="AI124" s="146"/>
      <c r="AJ124" s="146"/>
      <c r="AK124" s="146"/>
      <c r="AL124" s="146"/>
      <c r="AM124" s="146"/>
      <c r="AN124" s="146"/>
      <c r="AO124" s="146"/>
      <c r="AP124" s="146"/>
      <c r="AQ124" s="146"/>
      <c r="AR124" s="146"/>
      <c r="AS124" s="146"/>
      <c r="AT124" s="146"/>
      <c r="AU124" s="146"/>
      <c r="AV124" s="146"/>
      <c r="AW124" s="146"/>
      <c r="AX124" s="146"/>
      <c r="AY124" s="146"/>
      <c r="AZ124" s="146"/>
      <c r="BA124" s="146"/>
      <c r="BB124" s="146"/>
      <c r="BC124" s="146"/>
      <c r="BD124" s="146"/>
      <c r="BE124" s="146"/>
      <c r="BF124" s="146"/>
      <c r="BG124" s="146"/>
      <c r="BH124" s="146"/>
    </row>
    <row r="125" spans="1:60" outlineLevel="2" x14ac:dyDescent="0.2">
      <c r="A125" s="153"/>
      <c r="B125" s="154"/>
      <c r="C125" s="192" t="s">
        <v>1913</v>
      </c>
      <c r="D125" s="188"/>
      <c r="E125" s="189">
        <v>2</v>
      </c>
      <c r="F125" s="157"/>
      <c r="G125" s="157"/>
      <c r="H125" s="157"/>
      <c r="I125" s="157"/>
      <c r="J125" s="157"/>
      <c r="K125" s="157"/>
      <c r="L125" s="157"/>
      <c r="M125" s="157"/>
      <c r="N125" s="156"/>
      <c r="O125" s="156"/>
      <c r="P125" s="156"/>
      <c r="Q125" s="156"/>
      <c r="R125" s="157"/>
      <c r="S125" s="157"/>
      <c r="T125" s="157"/>
      <c r="U125" s="157"/>
      <c r="V125" s="157"/>
      <c r="W125" s="157"/>
      <c r="X125" s="157"/>
      <c r="Y125" s="157"/>
      <c r="Z125" s="146"/>
      <c r="AA125" s="146"/>
      <c r="AB125" s="146"/>
      <c r="AC125" s="146"/>
      <c r="AD125" s="146"/>
      <c r="AE125" s="146"/>
      <c r="AF125" s="146"/>
      <c r="AG125" s="146" t="s">
        <v>353</v>
      </c>
      <c r="AH125" s="146">
        <v>0</v>
      </c>
      <c r="AI125" s="146"/>
      <c r="AJ125" s="146"/>
      <c r="AK125" s="146"/>
      <c r="AL125" s="146"/>
      <c r="AM125" s="146"/>
      <c r="AN125" s="146"/>
      <c r="AO125" s="146"/>
      <c r="AP125" s="146"/>
      <c r="AQ125" s="146"/>
      <c r="AR125" s="146"/>
      <c r="AS125" s="146"/>
      <c r="AT125" s="146"/>
      <c r="AU125" s="146"/>
      <c r="AV125" s="146"/>
      <c r="AW125" s="146"/>
      <c r="AX125" s="146"/>
      <c r="AY125" s="146"/>
      <c r="AZ125" s="146"/>
      <c r="BA125" s="146"/>
      <c r="BB125" s="146"/>
      <c r="BC125" s="146"/>
      <c r="BD125" s="146"/>
      <c r="BE125" s="146"/>
      <c r="BF125" s="146"/>
      <c r="BG125" s="146"/>
      <c r="BH125" s="146"/>
    </row>
    <row r="126" spans="1:60" ht="22.5" outlineLevel="1" x14ac:dyDescent="0.2">
      <c r="A126" s="174">
        <v>50</v>
      </c>
      <c r="B126" s="175" t="s">
        <v>1847</v>
      </c>
      <c r="C126" s="183" t="s">
        <v>1848</v>
      </c>
      <c r="D126" s="176" t="s">
        <v>1297</v>
      </c>
      <c r="E126" s="177">
        <v>272.70999999999998</v>
      </c>
      <c r="F126" s="178"/>
      <c r="G126" s="179">
        <f>ROUND(E126*F126,2)</f>
        <v>0</v>
      </c>
      <c r="H126" s="178"/>
      <c r="I126" s="179">
        <f>ROUND(E126*H126,2)</f>
        <v>0</v>
      </c>
      <c r="J126" s="178"/>
      <c r="K126" s="179">
        <f>ROUND(E126*J126,2)</f>
        <v>0</v>
      </c>
      <c r="L126" s="179">
        <v>21</v>
      </c>
      <c r="M126" s="179">
        <f>G126*(1+L126/100)</f>
        <v>0</v>
      </c>
      <c r="N126" s="177">
        <v>0</v>
      </c>
      <c r="O126" s="177">
        <f>ROUND(E126*N126,2)</f>
        <v>0</v>
      </c>
      <c r="P126" s="177">
        <v>0</v>
      </c>
      <c r="Q126" s="177">
        <f>ROUND(E126*P126,2)</f>
        <v>0</v>
      </c>
      <c r="R126" s="179"/>
      <c r="S126" s="179" t="s">
        <v>286</v>
      </c>
      <c r="T126" s="180" t="s">
        <v>287</v>
      </c>
      <c r="U126" s="157">
        <v>0</v>
      </c>
      <c r="V126" s="157">
        <f>ROUND(E126*U126,2)</f>
        <v>0</v>
      </c>
      <c r="W126" s="157"/>
      <c r="X126" s="157" t="s">
        <v>288</v>
      </c>
      <c r="Y126" s="157" t="s">
        <v>289</v>
      </c>
      <c r="Z126" s="146"/>
      <c r="AA126" s="146"/>
      <c r="AB126" s="146"/>
      <c r="AC126" s="146"/>
      <c r="AD126" s="146"/>
      <c r="AE126" s="146"/>
      <c r="AF126" s="146"/>
      <c r="AG126" s="146" t="s">
        <v>290</v>
      </c>
      <c r="AH126" s="146"/>
      <c r="AI126" s="146"/>
      <c r="AJ126" s="146"/>
      <c r="AK126" s="146"/>
      <c r="AL126" s="146"/>
      <c r="AM126" s="146"/>
      <c r="AN126" s="146"/>
      <c r="AO126" s="146"/>
      <c r="AP126" s="146"/>
      <c r="AQ126" s="146"/>
      <c r="AR126" s="146"/>
      <c r="AS126" s="146"/>
      <c r="AT126" s="146"/>
      <c r="AU126" s="146"/>
      <c r="AV126" s="146"/>
      <c r="AW126" s="146"/>
      <c r="AX126" s="146"/>
      <c r="AY126" s="146"/>
      <c r="AZ126" s="146"/>
      <c r="BA126" s="146"/>
      <c r="BB126" s="146"/>
      <c r="BC126" s="146"/>
      <c r="BD126" s="146"/>
      <c r="BE126" s="146"/>
      <c r="BF126" s="146"/>
      <c r="BG126" s="146"/>
      <c r="BH126" s="146"/>
    </row>
    <row r="127" spans="1:60" outlineLevel="1" x14ac:dyDescent="0.2">
      <c r="A127" s="167">
        <v>51</v>
      </c>
      <c r="B127" s="168" t="s">
        <v>1849</v>
      </c>
      <c r="C127" s="184" t="s">
        <v>1850</v>
      </c>
      <c r="D127" s="169" t="s">
        <v>350</v>
      </c>
      <c r="E127" s="170">
        <v>17.8</v>
      </c>
      <c r="F127" s="171"/>
      <c r="G127" s="172">
        <f>ROUND(E127*F127,2)</f>
        <v>0</v>
      </c>
      <c r="H127" s="171"/>
      <c r="I127" s="172">
        <f>ROUND(E127*H127,2)</f>
        <v>0</v>
      </c>
      <c r="J127" s="171"/>
      <c r="K127" s="172">
        <f>ROUND(E127*J127,2)</f>
        <v>0</v>
      </c>
      <c r="L127" s="172">
        <v>21</v>
      </c>
      <c r="M127" s="172">
        <f>G127*(1+L127/100)</f>
        <v>0</v>
      </c>
      <c r="N127" s="170">
        <v>0</v>
      </c>
      <c r="O127" s="170">
        <f>ROUND(E127*N127,2)</f>
        <v>0</v>
      </c>
      <c r="P127" s="170">
        <v>0</v>
      </c>
      <c r="Q127" s="170">
        <f>ROUND(E127*P127,2)</f>
        <v>0</v>
      </c>
      <c r="R127" s="172"/>
      <c r="S127" s="172" t="s">
        <v>286</v>
      </c>
      <c r="T127" s="173" t="s">
        <v>287</v>
      </c>
      <c r="U127" s="157">
        <v>0</v>
      </c>
      <c r="V127" s="157">
        <f>ROUND(E127*U127,2)</f>
        <v>0</v>
      </c>
      <c r="W127" s="157"/>
      <c r="X127" s="157" t="s">
        <v>288</v>
      </c>
      <c r="Y127" s="157" t="s">
        <v>289</v>
      </c>
      <c r="Z127" s="146"/>
      <c r="AA127" s="146"/>
      <c r="AB127" s="146"/>
      <c r="AC127" s="146"/>
      <c r="AD127" s="146"/>
      <c r="AE127" s="146"/>
      <c r="AF127" s="146"/>
      <c r="AG127" s="146" t="s">
        <v>290</v>
      </c>
      <c r="AH127" s="146"/>
      <c r="AI127" s="146"/>
      <c r="AJ127" s="146"/>
      <c r="AK127" s="146"/>
      <c r="AL127" s="146"/>
      <c r="AM127" s="146"/>
      <c r="AN127" s="146"/>
      <c r="AO127" s="146"/>
      <c r="AP127" s="146"/>
      <c r="AQ127" s="146"/>
      <c r="AR127" s="146"/>
      <c r="AS127" s="146"/>
      <c r="AT127" s="146"/>
      <c r="AU127" s="146"/>
      <c r="AV127" s="146"/>
      <c r="AW127" s="146"/>
      <c r="AX127" s="146"/>
      <c r="AY127" s="146"/>
      <c r="AZ127" s="146"/>
      <c r="BA127" s="146"/>
      <c r="BB127" s="146"/>
      <c r="BC127" s="146"/>
      <c r="BD127" s="146"/>
      <c r="BE127" s="146"/>
      <c r="BF127" s="146"/>
      <c r="BG127" s="146"/>
      <c r="BH127" s="146"/>
    </row>
    <row r="128" spans="1:60" outlineLevel="1" x14ac:dyDescent="0.2">
      <c r="A128" s="153">
        <v>52</v>
      </c>
      <c r="B128" s="154" t="s">
        <v>1251</v>
      </c>
      <c r="C128" s="195" t="s">
        <v>1252</v>
      </c>
      <c r="D128" s="155" t="s">
        <v>0</v>
      </c>
      <c r="E128" s="194"/>
      <c r="F128" s="158"/>
      <c r="G128" s="157">
        <f>ROUND(E128*F128,2)</f>
        <v>0</v>
      </c>
      <c r="H128" s="158"/>
      <c r="I128" s="157">
        <f>ROUND(E128*H128,2)</f>
        <v>0</v>
      </c>
      <c r="J128" s="158"/>
      <c r="K128" s="157">
        <f>ROUND(E128*J128,2)</f>
        <v>0</v>
      </c>
      <c r="L128" s="157">
        <v>21</v>
      </c>
      <c r="M128" s="157">
        <f>G128*(1+L128/100)</f>
        <v>0</v>
      </c>
      <c r="N128" s="156">
        <v>0</v>
      </c>
      <c r="O128" s="156">
        <f>ROUND(E128*N128,2)</f>
        <v>0</v>
      </c>
      <c r="P128" s="156">
        <v>0</v>
      </c>
      <c r="Q128" s="156">
        <f>ROUND(E128*P128,2)</f>
        <v>0</v>
      </c>
      <c r="R128" s="157"/>
      <c r="S128" s="157" t="s">
        <v>302</v>
      </c>
      <c r="T128" s="157" t="s">
        <v>351</v>
      </c>
      <c r="U128" s="157">
        <v>0</v>
      </c>
      <c r="V128" s="157">
        <f>ROUND(E128*U128,2)</f>
        <v>0</v>
      </c>
      <c r="W128" s="157"/>
      <c r="X128" s="157" t="s">
        <v>496</v>
      </c>
      <c r="Y128" s="157" t="s">
        <v>289</v>
      </c>
      <c r="Z128" s="146"/>
      <c r="AA128" s="146"/>
      <c r="AB128" s="146"/>
      <c r="AC128" s="146"/>
      <c r="AD128" s="146"/>
      <c r="AE128" s="146"/>
      <c r="AF128" s="146"/>
      <c r="AG128" s="146" t="s">
        <v>497</v>
      </c>
      <c r="AH128" s="146"/>
      <c r="AI128" s="146"/>
      <c r="AJ128" s="146"/>
      <c r="AK128" s="146"/>
      <c r="AL128" s="146"/>
      <c r="AM128" s="146"/>
      <c r="AN128" s="146"/>
      <c r="AO128" s="146"/>
      <c r="AP128" s="146"/>
      <c r="AQ128" s="146"/>
      <c r="AR128" s="146"/>
      <c r="AS128" s="146"/>
      <c r="AT128" s="146"/>
      <c r="AU128" s="146"/>
      <c r="AV128" s="146"/>
      <c r="AW128" s="146"/>
      <c r="AX128" s="146"/>
      <c r="AY128" s="146"/>
      <c r="AZ128" s="146"/>
      <c r="BA128" s="146"/>
      <c r="BB128" s="146"/>
      <c r="BC128" s="146"/>
      <c r="BD128" s="146"/>
      <c r="BE128" s="146"/>
      <c r="BF128" s="146"/>
      <c r="BG128" s="146"/>
      <c r="BH128" s="146"/>
    </row>
    <row r="129" spans="1:60" x14ac:dyDescent="0.2">
      <c r="A129" s="160" t="s">
        <v>281</v>
      </c>
      <c r="B129" s="161" t="s">
        <v>230</v>
      </c>
      <c r="C129" s="182" t="s">
        <v>231</v>
      </c>
      <c r="D129" s="162"/>
      <c r="E129" s="163"/>
      <c r="F129" s="164"/>
      <c r="G129" s="164">
        <f>SUMIF(AG130:AG130,"&lt;&gt;NOR",G130:G130)</f>
        <v>0</v>
      </c>
      <c r="H129" s="164"/>
      <c r="I129" s="164">
        <f>SUM(I130:I130)</f>
        <v>0</v>
      </c>
      <c r="J129" s="164"/>
      <c r="K129" s="164">
        <f>SUM(K130:K130)</f>
        <v>0</v>
      </c>
      <c r="L129" s="164"/>
      <c r="M129" s="164">
        <f>SUM(M130:M130)</f>
        <v>0</v>
      </c>
      <c r="N129" s="163"/>
      <c r="O129" s="163">
        <f>SUM(O130:O130)</f>
        <v>0.01</v>
      </c>
      <c r="P129" s="163"/>
      <c r="Q129" s="163">
        <f>SUM(Q130:Q130)</f>
        <v>0</v>
      </c>
      <c r="R129" s="164"/>
      <c r="S129" s="164"/>
      <c r="T129" s="165"/>
      <c r="U129" s="159"/>
      <c r="V129" s="159">
        <f>SUM(V130:V130)</f>
        <v>5.45</v>
      </c>
      <c r="W129" s="159"/>
      <c r="X129" s="159"/>
      <c r="Y129" s="159"/>
      <c r="AG129" t="s">
        <v>282</v>
      </c>
    </row>
    <row r="130" spans="1:60" outlineLevel="1" x14ac:dyDescent="0.2">
      <c r="A130" s="167">
        <v>53</v>
      </c>
      <c r="B130" s="168" t="s">
        <v>1851</v>
      </c>
      <c r="C130" s="184" t="s">
        <v>1852</v>
      </c>
      <c r="D130" s="169" t="s">
        <v>350</v>
      </c>
      <c r="E130" s="170">
        <v>60.5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0">
        <v>1.6000000000000001E-4</v>
      </c>
      <c r="O130" s="170">
        <f>ROUND(E130*N130,2)</f>
        <v>0.01</v>
      </c>
      <c r="P130" s="170">
        <v>0</v>
      </c>
      <c r="Q130" s="170">
        <f>ROUND(E130*P130,2)</f>
        <v>0</v>
      </c>
      <c r="R130" s="172"/>
      <c r="S130" s="172" t="s">
        <v>302</v>
      </c>
      <c r="T130" s="173" t="s">
        <v>351</v>
      </c>
      <c r="U130" s="157">
        <v>0.09</v>
      </c>
      <c r="V130" s="157">
        <f>ROUND(E130*U130,2)</f>
        <v>5.45</v>
      </c>
      <c r="W130" s="157"/>
      <c r="X130" s="157" t="s">
        <v>288</v>
      </c>
      <c r="Y130" s="157" t="s">
        <v>289</v>
      </c>
      <c r="Z130" s="146"/>
      <c r="AA130" s="146"/>
      <c r="AB130" s="146"/>
      <c r="AC130" s="146"/>
      <c r="AD130" s="146"/>
      <c r="AE130" s="146"/>
      <c r="AF130" s="146"/>
      <c r="AG130" s="146" t="s">
        <v>290</v>
      </c>
      <c r="AH130" s="146"/>
      <c r="AI130" s="146"/>
      <c r="AJ130" s="146"/>
      <c r="AK130" s="146"/>
      <c r="AL130" s="146"/>
      <c r="AM130" s="146"/>
      <c r="AN130" s="146"/>
      <c r="AO130" s="146"/>
      <c r="AP130" s="146"/>
      <c r="AQ130" s="146"/>
      <c r="AR130" s="146"/>
      <c r="AS130" s="146"/>
      <c r="AT130" s="146"/>
      <c r="AU130" s="146"/>
      <c r="AV130" s="146"/>
      <c r="AW130" s="146"/>
      <c r="AX130" s="146"/>
      <c r="AY130" s="146"/>
      <c r="AZ130" s="146"/>
      <c r="BA130" s="146"/>
      <c r="BB130" s="146"/>
      <c r="BC130" s="146"/>
      <c r="BD130" s="146"/>
      <c r="BE130" s="146"/>
      <c r="BF130" s="146"/>
      <c r="BG130" s="146"/>
      <c r="BH130" s="146"/>
    </row>
    <row r="131" spans="1:60" x14ac:dyDescent="0.2">
      <c r="A131" s="3"/>
      <c r="B131" s="4"/>
      <c r="C131" s="185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AE131">
        <v>12</v>
      </c>
      <c r="AF131">
        <v>21</v>
      </c>
      <c r="AG131" t="s">
        <v>267</v>
      </c>
    </row>
    <row r="132" spans="1:60" x14ac:dyDescent="0.2">
      <c r="A132" s="149"/>
      <c r="B132" s="150" t="s">
        <v>31</v>
      </c>
      <c r="C132" s="186"/>
      <c r="D132" s="151"/>
      <c r="E132" s="152"/>
      <c r="F132" s="152"/>
      <c r="G132" s="166">
        <f>G8+G25+G46+G66+G77+G86+G100+G103+G108+G110+G114+G121+G129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AE132">
        <f>SUMIF(L7:L130,AE131,G7:G130)</f>
        <v>0</v>
      </c>
      <c r="AF132">
        <f>SUMIF(L7:L130,AF131,G7:G130)</f>
        <v>0</v>
      </c>
      <c r="AG132" t="s">
        <v>343</v>
      </c>
    </row>
    <row r="133" spans="1:60" x14ac:dyDescent="0.2">
      <c r="A133" s="3"/>
      <c r="B133" s="4"/>
      <c r="C133" s="185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60" x14ac:dyDescent="0.2">
      <c r="A134" s="3"/>
      <c r="B134" s="4"/>
      <c r="C134" s="185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60" x14ac:dyDescent="0.2">
      <c r="A135" s="735" t="s">
        <v>344</v>
      </c>
      <c r="B135" s="735"/>
      <c r="C135" s="736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60" x14ac:dyDescent="0.2">
      <c r="A136" s="737"/>
      <c r="B136" s="738"/>
      <c r="C136" s="739"/>
      <c r="D136" s="738"/>
      <c r="E136" s="738"/>
      <c r="F136" s="738"/>
      <c r="G136" s="740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G136" t="s">
        <v>345</v>
      </c>
    </row>
    <row r="137" spans="1:60" x14ac:dyDescent="0.2">
      <c r="A137" s="741"/>
      <c r="B137" s="742"/>
      <c r="C137" s="743"/>
      <c r="D137" s="742"/>
      <c r="E137" s="742"/>
      <c r="F137" s="742"/>
      <c r="G137" s="744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">
      <c r="A138" s="741"/>
      <c r="B138" s="742"/>
      <c r="C138" s="743"/>
      <c r="D138" s="742"/>
      <c r="E138" s="742"/>
      <c r="F138" s="742"/>
      <c r="G138" s="744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">
      <c r="A139" s="741"/>
      <c r="B139" s="742"/>
      <c r="C139" s="743"/>
      <c r="D139" s="742"/>
      <c r="E139" s="742"/>
      <c r="F139" s="742"/>
      <c r="G139" s="744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">
      <c r="A140" s="745"/>
      <c r="B140" s="746"/>
      <c r="C140" s="747"/>
      <c r="D140" s="746"/>
      <c r="E140" s="746"/>
      <c r="F140" s="746"/>
      <c r="G140" s="748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">
      <c r="A141" s="3"/>
      <c r="B141" s="4"/>
      <c r="C141" s="185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">
      <c r="C142" s="187"/>
      <c r="D142" s="10"/>
      <c r="AG142" t="s">
        <v>347</v>
      </c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vnKkmIsQBNPW7mfgJw1dDjKGss3+fLjRHXHlI0jiX97WiCwQFERr9oIF31A4mWqC8InwiTYezyCpEv6syWsjg==" saltValue="duppvqagq36gZ6mVnQbqJg==" spinCount="100000" sheet="1" formatRows="0"/>
  <mergeCells count="7">
    <mergeCell ref="A136:G140"/>
    <mergeCell ref="C123:G123"/>
    <mergeCell ref="A1:G1"/>
    <mergeCell ref="C2:G2"/>
    <mergeCell ref="C3:G3"/>
    <mergeCell ref="C4:G4"/>
    <mergeCell ref="A135:C135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110</v>
      </c>
      <c r="C3" s="754" t="s">
        <v>111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118</v>
      </c>
      <c r="C4" s="757" t="s">
        <v>119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SUMIF(AG9:AG23,"&lt;&gt;NOR",G9:G23)</f>
        <v>0</v>
      </c>
      <c r="H8" s="164"/>
      <c r="I8" s="164">
        <f>SUM(I9:I23)</f>
        <v>0</v>
      </c>
      <c r="J8" s="164"/>
      <c r="K8" s="164">
        <f>SUM(K9:K23)</f>
        <v>0</v>
      </c>
      <c r="L8" s="164"/>
      <c r="M8" s="164">
        <f>SUM(M9:M23)</f>
        <v>0</v>
      </c>
      <c r="N8" s="163"/>
      <c r="O8" s="163">
        <f>SUM(O9:O23)</f>
        <v>0</v>
      </c>
      <c r="P8" s="163"/>
      <c r="Q8" s="163">
        <f>SUM(Q9:Q23)</f>
        <v>0</v>
      </c>
      <c r="R8" s="164"/>
      <c r="S8" s="164"/>
      <c r="T8" s="165"/>
      <c r="U8" s="159"/>
      <c r="V8" s="159">
        <f>SUM(V9:V23)</f>
        <v>4.3499999999999996</v>
      </c>
      <c r="W8" s="159"/>
      <c r="X8" s="159"/>
      <c r="Y8" s="159"/>
      <c r="AG8" t="s">
        <v>282</v>
      </c>
    </row>
    <row r="9" spans="1:60" ht="22.5" outlineLevel="1" x14ac:dyDescent="0.2">
      <c r="A9" s="167">
        <v>1</v>
      </c>
      <c r="B9" s="168" t="s">
        <v>663</v>
      </c>
      <c r="C9" s="184" t="s">
        <v>664</v>
      </c>
      <c r="D9" s="169" t="s">
        <v>356</v>
      </c>
      <c r="E9" s="170">
        <v>2.7450000000000001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0.23</v>
      </c>
      <c r="V9" s="157">
        <f>ROUND(E9*U9,2)</f>
        <v>0.63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1914</v>
      </c>
      <c r="D10" s="188"/>
      <c r="E10" s="189">
        <v>2.7450000000000001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666</v>
      </c>
      <c r="C11" s="184" t="s">
        <v>667</v>
      </c>
      <c r="D11" s="169" t="s">
        <v>356</v>
      </c>
      <c r="E11" s="170">
        <v>1.3725000000000001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0.38979999999999998</v>
      </c>
      <c r="V11" s="157">
        <f>ROUND(E11*U11,2)</f>
        <v>0.54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1915</v>
      </c>
      <c r="D12" s="188"/>
      <c r="E12" s="189">
        <v>1.3725000000000001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5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2.5" outlineLevel="1" x14ac:dyDescent="0.2">
      <c r="A13" s="167">
        <v>3</v>
      </c>
      <c r="B13" s="168" t="s">
        <v>1751</v>
      </c>
      <c r="C13" s="184" t="s">
        <v>1752</v>
      </c>
      <c r="D13" s="169" t="s">
        <v>356</v>
      </c>
      <c r="E13" s="170">
        <v>1.345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0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302</v>
      </c>
      <c r="T13" s="173" t="s">
        <v>351</v>
      </c>
      <c r="U13" s="157">
        <v>0.01</v>
      </c>
      <c r="V13" s="157">
        <f>ROUND(E13*U13,2)</f>
        <v>0.01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92" t="s">
        <v>1916</v>
      </c>
      <c r="D14" s="188"/>
      <c r="E14" s="189">
        <v>2.7450000000000001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5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">
      <c r="A15" s="153"/>
      <c r="B15" s="154"/>
      <c r="C15" s="192" t="s">
        <v>1754</v>
      </c>
      <c r="D15" s="188"/>
      <c r="E15" s="189">
        <v>-1.4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4</v>
      </c>
      <c r="B16" s="168" t="s">
        <v>385</v>
      </c>
      <c r="C16" s="184" t="s">
        <v>386</v>
      </c>
      <c r="D16" s="169" t="s">
        <v>356</v>
      </c>
      <c r="E16" s="170">
        <v>1.345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8.9999999999999993E-3</v>
      </c>
      <c r="V16" s="157">
        <f>ROUND(E16*U16,2)</f>
        <v>0.01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1917</v>
      </c>
      <c r="D17" s="188"/>
      <c r="E17" s="189">
        <v>1.345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5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4">
        <v>5</v>
      </c>
      <c r="B18" s="175" t="s">
        <v>580</v>
      </c>
      <c r="C18" s="183" t="s">
        <v>581</v>
      </c>
      <c r="D18" s="176" t="s">
        <v>356</v>
      </c>
      <c r="E18" s="177">
        <v>1.4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302</v>
      </c>
      <c r="T18" s="180" t="s">
        <v>351</v>
      </c>
      <c r="U18" s="157">
        <v>0.20200000000000001</v>
      </c>
      <c r="V18" s="157">
        <f>ROUND(E18*U18,2)</f>
        <v>0.28000000000000003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74">
        <v>6</v>
      </c>
      <c r="B19" s="175" t="s">
        <v>679</v>
      </c>
      <c r="C19" s="183" t="s">
        <v>680</v>
      </c>
      <c r="D19" s="176" t="s">
        <v>350</v>
      </c>
      <c r="E19" s="177">
        <v>30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302</v>
      </c>
      <c r="T19" s="180" t="s">
        <v>351</v>
      </c>
      <c r="U19" s="157">
        <v>9.6000000000000002E-2</v>
      </c>
      <c r="V19" s="157">
        <f>ROUND(E19*U19,2)</f>
        <v>2.88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290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67">
        <v>7</v>
      </c>
      <c r="B20" s="168" t="s">
        <v>392</v>
      </c>
      <c r="C20" s="184" t="s">
        <v>393</v>
      </c>
      <c r="D20" s="169" t="s">
        <v>356</v>
      </c>
      <c r="E20" s="170">
        <v>0.13450000000000001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0</v>
      </c>
      <c r="V20" s="157">
        <f>ROUND(E20*U20,2)</f>
        <v>0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1918</v>
      </c>
      <c r="D21" s="188"/>
      <c r="E21" s="189">
        <v>0.13450000000000001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5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67">
        <v>8</v>
      </c>
      <c r="B22" s="168" t="s">
        <v>395</v>
      </c>
      <c r="C22" s="184" t="s">
        <v>396</v>
      </c>
      <c r="D22" s="169" t="s">
        <v>356</v>
      </c>
      <c r="E22" s="170">
        <v>1.2104999999999999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0</v>
      </c>
      <c r="O22" s="170">
        <f>ROUND(E22*N22,2)</f>
        <v>0</v>
      </c>
      <c r="P22" s="170">
        <v>0</v>
      </c>
      <c r="Q22" s="170">
        <f>ROUND(E22*P22,2)</f>
        <v>0</v>
      </c>
      <c r="R22" s="172"/>
      <c r="S22" s="172" t="s">
        <v>286</v>
      </c>
      <c r="T22" s="173" t="s">
        <v>351</v>
      </c>
      <c r="U22" s="157">
        <v>0</v>
      </c>
      <c r="V22" s="157">
        <f>ROUND(E22*U22,2)</f>
        <v>0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1919</v>
      </c>
      <c r="D23" s="188"/>
      <c r="E23" s="189">
        <v>1.2104999999999999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5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x14ac:dyDescent="0.2">
      <c r="A24" s="160" t="s">
        <v>281</v>
      </c>
      <c r="B24" s="161" t="s">
        <v>164</v>
      </c>
      <c r="C24" s="182" t="s">
        <v>165</v>
      </c>
      <c r="D24" s="162"/>
      <c r="E24" s="163"/>
      <c r="F24" s="164"/>
      <c r="G24" s="164">
        <f>SUMIF(AG25:AG41,"&lt;&gt;NOR",G25:G41)</f>
        <v>0</v>
      </c>
      <c r="H24" s="164"/>
      <c r="I24" s="164">
        <f>SUM(I25:I41)</f>
        <v>0</v>
      </c>
      <c r="J24" s="164"/>
      <c r="K24" s="164">
        <f>SUM(K25:K41)</f>
        <v>0</v>
      </c>
      <c r="L24" s="164"/>
      <c r="M24" s="164">
        <f>SUM(M25:M41)</f>
        <v>0</v>
      </c>
      <c r="N24" s="163"/>
      <c r="O24" s="163">
        <f>SUM(O25:O41)</f>
        <v>6.8599999999999994</v>
      </c>
      <c r="P24" s="163"/>
      <c r="Q24" s="163">
        <f>SUM(Q25:Q41)</f>
        <v>0</v>
      </c>
      <c r="R24" s="164"/>
      <c r="S24" s="164"/>
      <c r="T24" s="165"/>
      <c r="U24" s="159"/>
      <c r="V24" s="159">
        <f>SUM(V25:V41)</f>
        <v>19.920000000000002</v>
      </c>
      <c r="W24" s="159"/>
      <c r="X24" s="159"/>
      <c r="Y24" s="159"/>
      <c r="AG24" t="s">
        <v>282</v>
      </c>
    </row>
    <row r="25" spans="1:60" outlineLevel="1" x14ac:dyDescent="0.2">
      <c r="A25" s="167">
        <v>9</v>
      </c>
      <c r="B25" s="168" t="s">
        <v>1758</v>
      </c>
      <c r="C25" s="184" t="s">
        <v>1759</v>
      </c>
      <c r="D25" s="169" t="s">
        <v>356</v>
      </c>
      <c r="E25" s="170">
        <v>0.55800000000000005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0">
        <v>1.8180000000000001</v>
      </c>
      <c r="O25" s="170">
        <f>ROUND(E25*N25,2)</f>
        <v>1.01</v>
      </c>
      <c r="P25" s="170">
        <v>0</v>
      </c>
      <c r="Q25" s="170">
        <f>ROUND(E25*P25,2)</f>
        <v>0</v>
      </c>
      <c r="R25" s="172"/>
      <c r="S25" s="172" t="s">
        <v>302</v>
      </c>
      <c r="T25" s="173" t="s">
        <v>351</v>
      </c>
      <c r="U25" s="157">
        <v>1.085</v>
      </c>
      <c r="V25" s="157">
        <f>ROUND(E25*U25,2)</f>
        <v>0.61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290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92" t="s">
        <v>1920</v>
      </c>
      <c r="D26" s="188"/>
      <c r="E26" s="189">
        <v>0.55800000000000005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353</v>
      </c>
      <c r="AH26" s="146">
        <v>0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67">
        <v>10</v>
      </c>
      <c r="B27" s="168" t="s">
        <v>1760</v>
      </c>
      <c r="C27" s="184" t="s">
        <v>1761</v>
      </c>
      <c r="D27" s="169" t="s">
        <v>356</v>
      </c>
      <c r="E27" s="170">
        <v>0.83520000000000005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0">
        <v>2.5249999999999999</v>
      </c>
      <c r="O27" s="170">
        <f>ROUND(E27*N27,2)</f>
        <v>2.11</v>
      </c>
      <c r="P27" s="170">
        <v>0</v>
      </c>
      <c r="Q27" s="170">
        <f>ROUND(E27*P27,2)</f>
        <v>0</v>
      </c>
      <c r="R27" s="172"/>
      <c r="S27" s="172" t="s">
        <v>302</v>
      </c>
      <c r="T27" s="173" t="s">
        <v>351</v>
      </c>
      <c r="U27" s="157">
        <v>0.48</v>
      </c>
      <c r="V27" s="157">
        <f>ROUND(E27*U27,2)</f>
        <v>0.4</v>
      </c>
      <c r="W27" s="157"/>
      <c r="X27" s="157" t="s">
        <v>288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290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2" x14ac:dyDescent="0.2">
      <c r="A28" s="153"/>
      <c r="B28" s="154"/>
      <c r="C28" s="192" t="s">
        <v>1921</v>
      </c>
      <c r="D28" s="188"/>
      <c r="E28" s="189">
        <v>0.83520000000000005</v>
      </c>
      <c r="F28" s="157"/>
      <c r="G28" s="157"/>
      <c r="H28" s="157"/>
      <c r="I28" s="157"/>
      <c r="J28" s="157"/>
      <c r="K28" s="157"/>
      <c r="L28" s="157"/>
      <c r="M28" s="157"/>
      <c r="N28" s="156"/>
      <c r="O28" s="156"/>
      <c r="P28" s="156"/>
      <c r="Q28" s="156"/>
      <c r="R28" s="157"/>
      <c r="S28" s="157"/>
      <c r="T28" s="157"/>
      <c r="U28" s="157"/>
      <c r="V28" s="157"/>
      <c r="W28" s="157"/>
      <c r="X28" s="157"/>
      <c r="Y28" s="157"/>
      <c r="Z28" s="146"/>
      <c r="AA28" s="146"/>
      <c r="AB28" s="146"/>
      <c r="AC28" s="146"/>
      <c r="AD28" s="146"/>
      <c r="AE28" s="146"/>
      <c r="AF28" s="146"/>
      <c r="AG28" s="146" t="s">
        <v>353</v>
      </c>
      <c r="AH28" s="146">
        <v>0</v>
      </c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67">
        <v>11</v>
      </c>
      <c r="B29" s="168" t="s">
        <v>926</v>
      </c>
      <c r="C29" s="184" t="s">
        <v>927</v>
      </c>
      <c r="D29" s="169" t="s">
        <v>350</v>
      </c>
      <c r="E29" s="170">
        <v>2.2160000000000002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0">
        <v>3.9199999999999999E-2</v>
      </c>
      <c r="O29" s="170">
        <f>ROUND(E29*N29,2)</f>
        <v>0.09</v>
      </c>
      <c r="P29" s="170">
        <v>0</v>
      </c>
      <c r="Q29" s="170">
        <f>ROUND(E29*P29,2)</f>
        <v>0</v>
      </c>
      <c r="R29" s="172"/>
      <c r="S29" s="172" t="s">
        <v>302</v>
      </c>
      <c r="T29" s="173" t="s">
        <v>351</v>
      </c>
      <c r="U29" s="157">
        <v>1.6</v>
      </c>
      <c r="V29" s="157">
        <f>ROUND(E29*U29,2)</f>
        <v>3.55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290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92" t="s">
        <v>1922</v>
      </c>
      <c r="D30" s="188"/>
      <c r="E30" s="189">
        <v>2.2160000000000002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353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67">
        <v>12</v>
      </c>
      <c r="B31" s="168" t="s">
        <v>929</v>
      </c>
      <c r="C31" s="184" t="s">
        <v>930</v>
      </c>
      <c r="D31" s="169" t="s">
        <v>350</v>
      </c>
      <c r="E31" s="170">
        <v>2.2160000000000002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</v>
      </c>
      <c r="O31" s="170">
        <f>ROUND(E31*N31,2)</f>
        <v>0</v>
      </c>
      <c r="P31" s="170">
        <v>0</v>
      </c>
      <c r="Q31" s="170">
        <f>ROUND(E31*P31,2)</f>
        <v>0</v>
      </c>
      <c r="R31" s="172"/>
      <c r="S31" s="172" t="s">
        <v>302</v>
      </c>
      <c r="T31" s="173" t="s">
        <v>351</v>
      </c>
      <c r="U31" s="157">
        <v>0.32</v>
      </c>
      <c r="V31" s="157">
        <f>ROUND(E31*U31,2)</f>
        <v>0.71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192" t="s">
        <v>1923</v>
      </c>
      <c r="D32" s="188"/>
      <c r="E32" s="189">
        <v>2.2160000000000002</v>
      </c>
      <c r="F32" s="157"/>
      <c r="G32" s="157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353</v>
      </c>
      <c r="AH32" s="146">
        <v>5</v>
      </c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67">
        <v>13</v>
      </c>
      <c r="B33" s="168" t="s">
        <v>1765</v>
      </c>
      <c r="C33" s="184" t="s">
        <v>1766</v>
      </c>
      <c r="D33" s="169" t="s">
        <v>356</v>
      </c>
      <c r="E33" s="170">
        <v>1.3104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0">
        <v>2.5249999999999999</v>
      </c>
      <c r="O33" s="170">
        <f>ROUND(E33*N33,2)</f>
        <v>3.31</v>
      </c>
      <c r="P33" s="170">
        <v>0</v>
      </c>
      <c r="Q33" s="170">
        <f>ROUND(E33*P33,2)</f>
        <v>0</v>
      </c>
      <c r="R33" s="172"/>
      <c r="S33" s="172" t="s">
        <v>302</v>
      </c>
      <c r="T33" s="173" t="s">
        <v>351</v>
      </c>
      <c r="U33" s="157">
        <v>0.48</v>
      </c>
      <c r="V33" s="157">
        <f>ROUND(E33*U33,2)</f>
        <v>0.63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2" x14ac:dyDescent="0.2">
      <c r="A34" s="153"/>
      <c r="B34" s="154"/>
      <c r="C34" s="192" t="s">
        <v>1924</v>
      </c>
      <c r="D34" s="188"/>
      <c r="E34" s="189">
        <v>0.97440000000000004</v>
      </c>
      <c r="F34" s="157"/>
      <c r="G34" s="157"/>
      <c r="H34" s="157"/>
      <c r="I34" s="157"/>
      <c r="J34" s="157"/>
      <c r="K34" s="157"/>
      <c r="L34" s="157"/>
      <c r="M34" s="157"/>
      <c r="N34" s="156"/>
      <c r="O34" s="156"/>
      <c r="P34" s="156"/>
      <c r="Q34" s="156"/>
      <c r="R34" s="157"/>
      <c r="S34" s="157"/>
      <c r="T34" s="157"/>
      <c r="U34" s="157"/>
      <c r="V34" s="157"/>
      <c r="W34" s="157"/>
      <c r="X34" s="157"/>
      <c r="Y34" s="157"/>
      <c r="Z34" s="146"/>
      <c r="AA34" s="146"/>
      <c r="AB34" s="146"/>
      <c r="AC34" s="146"/>
      <c r="AD34" s="146"/>
      <c r="AE34" s="146"/>
      <c r="AF34" s="146"/>
      <c r="AG34" s="146" t="s">
        <v>353</v>
      </c>
      <c r="AH34" s="146">
        <v>0</v>
      </c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3" x14ac:dyDescent="0.2">
      <c r="A35" s="153"/>
      <c r="B35" s="154"/>
      <c r="C35" s="192" t="s">
        <v>1925</v>
      </c>
      <c r="D35" s="188"/>
      <c r="E35" s="189">
        <v>0.33600000000000002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67">
        <v>14</v>
      </c>
      <c r="B36" s="168" t="s">
        <v>942</v>
      </c>
      <c r="C36" s="184" t="s">
        <v>943</v>
      </c>
      <c r="D36" s="169" t="s">
        <v>350</v>
      </c>
      <c r="E36" s="170">
        <v>8.1760000000000002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0">
        <v>3.916E-2</v>
      </c>
      <c r="O36" s="170">
        <f>ROUND(E36*N36,2)</f>
        <v>0.32</v>
      </c>
      <c r="P36" s="170">
        <v>0</v>
      </c>
      <c r="Q36" s="170">
        <f>ROUND(E36*P36,2)</f>
        <v>0</v>
      </c>
      <c r="R36" s="172"/>
      <c r="S36" s="172" t="s">
        <v>302</v>
      </c>
      <c r="T36" s="173" t="s">
        <v>351</v>
      </c>
      <c r="U36" s="157">
        <v>1.05</v>
      </c>
      <c r="V36" s="157">
        <f>ROUND(E36*U36,2)</f>
        <v>8.58</v>
      </c>
      <c r="W36" s="157"/>
      <c r="X36" s="157" t="s">
        <v>288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290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92" t="s">
        <v>1926</v>
      </c>
      <c r="D37" s="188"/>
      <c r="E37" s="189">
        <v>6.4960000000000004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0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3" x14ac:dyDescent="0.2">
      <c r="A38" s="153"/>
      <c r="B38" s="154"/>
      <c r="C38" s="192" t="s">
        <v>1927</v>
      </c>
      <c r="D38" s="188"/>
      <c r="E38" s="189">
        <v>1.68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15</v>
      </c>
      <c r="B39" s="168" t="s">
        <v>945</v>
      </c>
      <c r="C39" s="184" t="s">
        <v>946</v>
      </c>
      <c r="D39" s="169" t="s">
        <v>350</v>
      </c>
      <c r="E39" s="170">
        <v>8.1760000000000002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0</v>
      </c>
      <c r="O39" s="170">
        <f>ROUND(E39*N39,2)</f>
        <v>0</v>
      </c>
      <c r="P39" s="170">
        <v>0</v>
      </c>
      <c r="Q39" s="170">
        <f>ROUND(E39*P39,2)</f>
        <v>0</v>
      </c>
      <c r="R39" s="172"/>
      <c r="S39" s="172" t="s">
        <v>302</v>
      </c>
      <c r="T39" s="173" t="s">
        <v>351</v>
      </c>
      <c r="U39" s="157">
        <v>0.32</v>
      </c>
      <c r="V39" s="157">
        <f>ROUND(E39*U39,2)</f>
        <v>2.62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290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92" t="s">
        <v>1928</v>
      </c>
      <c r="D40" s="188"/>
      <c r="E40" s="189">
        <v>8.1760000000000002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5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4">
        <v>16</v>
      </c>
      <c r="B41" s="175" t="s">
        <v>1772</v>
      </c>
      <c r="C41" s="183" t="s">
        <v>1773</v>
      </c>
      <c r="D41" s="176" t="s">
        <v>350</v>
      </c>
      <c r="E41" s="177">
        <v>30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5.0000000000000001E-4</v>
      </c>
      <c r="O41" s="177">
        <f>ROUND(E41*N41,2)</f>
        <v>0.02</v>
      </c>
      <c r="P41" s="177">
        <v>0</v>
      </c>
      <c r="Q41" s="177">
        <f>ROUND(E41*P41,2)</f>
        <v>0</v>
      </c>
      <c r="R41" s="179"/>
      <c r="S41" s="179" t="s">
        <v>302</v>
      </c>
      <c r="T41" s="180" t="s">
        <v>351</v>
      </c>
      <c r="U41" s="157">
        <v>9.4E-2</v>
      </c>
      <c r="V41" s="157">
        <f>ROUND(E41*U41,2)</f>
        <v>2.82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290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160" t="s">
        <v>281</v>
      </c>
      <c r="B42" s="161" t="s">
        <v>170</v>
      </c>
      <c r="C42" s="182" t="s">
        <v>171</v>
      </c>
      <c r="D42" s="162"/>
      <c r="E42" s="163"/>
      <c r="F42" s="164"/>
      <c r="G42" s="164">
        <f>SUMIF(AG43:AG53,"&lt;&gt;NOR",G43:G53)</f>
        <v>0</v>
      </c>
      <c r="H42" s="164"/>
      <c r="I42" s="164">
        <f>SUM(I43:I53)</f>
        <v>0</v>
      </c>
      <c r="J42" s="164"/>
      <c r="K42" s="164">
        <f>SUM(K43:K53)</f>
        <v>0</v>
      </c>
      <c r="L42" s="164"/>
      <c r="M42" s="164">
        <f>SUM(M43:M53)</f>
        <v>0</v>
      </c>
      <c r="N42" s="163"/>
      <c r="O42" s="163">
        <f>SUM(O43:O53)</f>
        <v>5.88</v>
      </c>
      <c r="P42" s="163"/>
      <c r="Q42" s="163">
        <f>SUM(Q43:Q53)</f>
        <v>0</v>
      </c>
      <c r="R42" s="164"/>
      <c r="S42" s="164"/>
      <c r="T42" s="165"/>
      <c r="U42" s="159"/>
      <c r="V42" s="159">
        <f>SUM(V43:V53)</f>
        <v>29.490000000000002</v>
      </c>
      <c r="W42" s="159"/>
      <c r="X42" s="159"/>
      <c r="Y42" s="159"/>
      <c r="AG42" t="s">
        <v>282</v>
      </c>
    </row>
    <row r="43" spans="1:60" outlineLevel="1" x14ac:dyDescent="0.2">
      <c r="A43" s="167">
        <v>17</v>
      </c>
      <c r="B43" s="168" t="s">
        <v>1774</v>
      </c>
      <c r="C43" s="184" t="s">
        <v>1775</v>
      </c>
      <c r="D43" s="169" t="s">
        <v>356</v>
      </c>
      <c r="E43" s="170">
        <v>1.8120000000000001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2.5301300000000002</v>
      </c>
      <c r="O43" s="170">
        <f>ROUND(E43*N43,2)</f>
        <v>4.58</v>
      </c>
      <c r="P43" s="170">
        <v>0</v>
      </c>
      <c r="Q43" s="170">
        <f>ROUND(E43*P43,2)</f>
        <v>0</v>
      </c>
      <c r="R43" s="172"/>
      <c r="S43" s="172" t="s">
        <v>302</v>
      </c>
      <c r="T43" s="173" t="s">
        <v>351</v>
      </c>
      <c r="U43" s="157">
        <v>1.212</v>
      </c>
      <c r="V43" s="157">
        <f>ROUND(E43*U43,2)</f>
        <v>2.2000000000000002</v>
      </c>
      <c r="W43" s="157"/>
      <c r="X43" s="157" t="s">
        <v>288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290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192" t="s">
        <v>1929</v>
      </c>
      <c r="D44" s="188"/>
      <c r="E44" s="189">
        <v>1.3919999999999999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0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3" x14ac:dyDescent="0.2">
      <c r="A45" s="153"/>
      <c r="B45" s="154"/>
      <c r="C45" s="192" t="s">
        <v>1930</v>
      </c>
      <c r="D45" s="188"/>
      <c r="E45" s="189">
        <v>0.42</v>
      </c>
      <c r="F45" s="157"/>
      <c r="G45" s="157"/>
      <c r="H45" s="157"/>
      <c r="I45" s="157"/>
      <c r="J45" s="157"/>
      <c r="K45" s="157"/>
      <c r="L45" s="157"/>
      <c r="M45" s="157"/>
      <c r="N45" s="156"/>
      <c r="O45" s="156"/>
      <c r="P45" s="156"/>
      <c r="Q45" s="156"/>
      <c r="R45" s="157"/>
      <c r="S45" s="157"/>
      <c r="T45" s="157"/>
      <c r="U45" s="157"/>
      <c r="V45" s="157"/>
      <c r="W45" s="157"/>
      <c r="X45" s="157"/>
      <c r="Y45" s="157"/>
      <c r="Z45" s="146"/>
      <c r="AA45" s="146"/>
      <c r="AB45" s="146"/>
      <c r="AC45" s="146"/>
      <c r="AD45" s="146"/>
      <c r="AE45" s="146"/>
      <c r="AF45" s="146"/>
      <c r="AG45" s="146" t="s">
        <v>353</v>
      </c>
      <c r="AH45" s="146">
        <v>0</v>
      </c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ht="22.5" outlineLevel="1" x14ac:dyDescent="0.2">
      <c r="A46" s="167">
        <v>18</v>
      </c>
      <c r="B46" s="168" t="s">
        <v>1780</v>
      </c>
      <c r="C46" s="184" t="s">
        <v>1781</v>
      </c>
      <c r="D46" s="169" t="s">
        <v>350</v>
      </c>
      <c r="E46" s="170">
        <v>16.62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0">
        <v>6.0310000000000002E-2</v>
      </c>
      <c r="O46" s="170">
        <f>ROUND(E46*N46,2)</f>
        <v>1</v>
      </c>
      <c r="P46" s="170">
        <v>0</v>
      </c>
      <c r="Q46" s="170">
        <f>ROUND(E46*P46,2)</f>
        <v>0</v>
      </c>
      <c r="R46" s="172"/>
      <c r="S46" s="172" t="s">
        <v>302</v>
      </c>
      <c r="T46" s="173" t="s">
        <v>351</v>
      </c>
      <c r="U46" s="157">
        <v>0.85</v>
      </c>
      <c r="V46" s="157">
        <f>ROUND(E46*U46,2)</f>
        <v>14.13</v>
      </c>
      <c r="W46" s="157"/>
      <c r="X46" s="157" t="s">
        <v>288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290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2" x14ac:dyDescent="0.2">
      <c r="A47" s="153"/>
      <c r="B47" s="154"/>
      <c r="C47" s="192" t="s">
        <v>1931</v>
      </c>
      <c r="D47" s="188"/>
      <c r="E47" s="189">
        <v>13.92</v>
      </c>
      <c r="F47" s="157"/>
      <c r="G47" s="157"/>
      <c r="H47" s="157"/>
      <c r="I47" s="157"/>
      <c r="J47" s="157"/>
      <c r="K47" s="157"/>
      <c r="L47" s="157"/>
      <c r="M47" s="157"/>
      <c r="N47" s="156"/>
      <c r="O47" s="156"/>
      <c r="P47" s="156"/>
      <c r="Q47" s="156"/>
      <c r="R47" s="157"/>
      <c r="S47" s="157"/>
      <c r="T47" s="157"/>
      <c r="U47" s="157"/>
      <c r="V47" s="157"/>
      <c r="W47" s="157"/>
      <c r="X47" s="157"/>
      <c r="Y47" s="157"/>
      <c r="Z47" s="146"/>
      <c r="AA47" s="146"/>
      <c r="AB47" s="146"/>
      <c r="AC47" s="146"/>
      <c r="AD47" s="146"/>
      <c r="AE47" s="146"/>
      <c r="AF47" s="146"/>
      <c r="AG47" s="146" t="s">
        <v>353</v>
      </c>
      <c r="AH47" s="146">
        <v>0</v>
      </c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3" x14ac:dyDescent="0.2">
      <c r="A48" s="153"/>
      <c r="B48" s="154"/>
      <c r="C48" s="192" t="s">
        <v>1932</v>
      </c>
      <c r="D48" s="188"/>
      <c r="E48" s="189">
        <v>2.7</v>
      </c>
      <c r="F48" s="157"/>
      <c r="G48" s="157"/>
      <c r="H48" s="157"/>
      <c r="I48" s="157"/>
      <c r="J48" s="157"/>
      <c r="K48" s="157"/>
      <c r="L48" s="157"/>
      <c r="M48" s="157"/>
      <c r="N48" s="156"/>
      <c r="O48" s="156"/>
      <c r="P48" s="156"/>
      <c r="Q48" s="156"/>
      <c r="R48" s="157"/>
      <c r="S48" s="157"/>
      <c r="T48" s="157"/>
      <c r="U48" s="157"/>
      <c r="V48" s="157"/>
      <c r="W48" s="157"/>
      <c r="X48" s="157"/>
      <c r="Y48" s="157"/>
      <c r="Z48" s="146"/>
      <c r="AA48" s="146"/>
      <c r="AB48" s="146"/>
      <c r="AC48" s="146"/>
      <c r="AD48" s="146"/>
      <c r="AE48" s="146"/>
      <c r="AF48" s="146"/>
      <c r="AG48" s="146" t="s">
        <v>353</v>
      </c>
      <c r="AH48" s="146">
        <v>0</v>
      </c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ht="22.5" outlineLevel="1" x14ac:dyDescent="0.2">
      <c r="A49" s="167">
        <v>19</v>
      </c>
      <c r="B49" s="168" t="s">
        <v>1787</v>
      </c>
      <c r="C49" s="184" t="s">
        <v>1788</v>
      </c>
      <c r="D49" s="169" t="s">
        <v>350</v>
      </c>
      <c r="E49" s="170">
        <v>16.62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0">
        <v>0</v>
      </c>
      <c r="O49" s="170">
        <f>ROUND(E49*N49,2)</f>
        <v>0</v>
      </c>
      <c r="P49" s="170">
        <v>0</v>
      </c>
      <c r="Q49" s="170">
        <f>ROUND(E49*P49,2)</f>
        <v>0</v>
      </c>
      <c r="R49" s="172"/>
      <c r="S49" s="172" t="s">
        <v>302</v>
      </c>
      <c r="T49" s="173" t="s">
        <v>351</v>
      </c>
      <c r="U49" s="157">
        <v>0.35</v>
      </c>
      <c r="V49" s="157">
        <f>ROUND(E49*U49,2)</f>
        <v>5.82</v>
      </c>
      <c r="W49" s="157"/>
      <c r="X49" s="157" t="s">
        <v>288</v>
      </c>
      <c r="Y49" s="157" t="s">
        <v>289</v>
      </c>
      <c r="Z49" s="146"/>
      <c r="AA49" s="146"/>
      <c r="AB49" s="146"/>
      <c r="AC49" s="146"/>
      <c r="AD49" s="146"/>
      <c r="AE49" s="146"/>
      <c r="AF49" s="146"/>
      <c r="AG49" s="146" t="s">
        <v>290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2" x14ac:dyDescent="0.2">
      <c r="A50" s="153"/>
      <c r="B50" s="154"/>
      <c r="C50" s="192" t="s">
        <v>1933</v>
      </c>
      <c r="D50" s="188"/>
      <c r="E50" s="189">
        <v>16.62</v>
      </c>
      <c r="F50" s="157"/>
      <c r="G50" s="157"/>
      <c r="H50" s="157"/>
      <c r="I50" s="157"/>
      <c r="J50" s="157"/>
      <c r="K50" s="157"/>
      <c r="L50" s="157"/>
      <c r="M50" s="157"/>
      <c r="N50" s="156"/>
      <c r="O50" s="156"/>
      <c r="P50" s="156"/>
      <c r="Q50" s="156"/>
      <c r="R50" s="157"/>
      <c r="S50" s="157"/>
      <c r="T50" s="157"/>
      <c r="U50" s="157"/>
      <c r="V50" s="157"/>
      <c r="W50" s="157"/>
      <c r="X50" s="157"/>
      <c r="Y50" s="157"/>
      <c r="Z50" s="146"/>
      <c r="AA50" s="146"/>
      <c r="AB50" s="146"/>
      <c r="AC50" s="146"/>
      <c r="AD50" s="146"/>
      <c r="AE50" s="146"/>
      <c r="AF50" s="146"/>
      <c r="AG50" s="146" t="s">
        <v>353</v>
      </c>
      <c r="AH50" s="146">
        <v>5</v>
      </c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2.5" outlineLevel="1" x14ac:dyDescent="0.2">
      <c r="A51" s="167">
        <v>20</v>
      </c>
      <c r="B51" s="168" t="s">
        <v>690</v>
      </c>
      <c r="C51" s="184" t="s">
        <v>691</v>
      </c>
      <c r="D51" s="169" t="s">
        <v>400</v>
      </c>
      <c r="E51" s="170">
        <v>0.29041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0">
        <v>1.0210999999999999</v>
      </c>
      <c r="O51" s="170">
        <f>ROUND(E51*N51,2)</f>
        <v>0.3</v>
      </c>
      <c r="P51" s="170">
        <v>0</v>
      </c>
      <c r="Q51" s="170">
        <f>ROUND(E51*P51,2)</f>
        <v>0</v>
      </c>
      <c r="R51" s="172"/>
      <c r="S51" s="172" t="s">
        <v>302</v>
      </c>
      <c r="T51" s="173" t="s">
        <v>351</v>
      </c>
      <c r="U51" s="157">
        <v>25.27</v>
      </c>
      <c r="V51" s="157">
        <f>ROUND(E51*U51,2)</f>
        <v>7.34</v>
      </c>
      <c r="W51" s="157"/>
      <c r="X51" s="157" t="s">
        <v>288</v>
      </c>
      <c r="Y51" s="157" t="s">
        <v>289</v>
      </c>
      <c r="Z51" s="146"/>
      <c r="AA51" s="146"/>
      <c r="AB51" s="146"/>
      <c r="AC51" s="146"/>
      <c r="AD51" s="146"/>
      <c r="AE51" s="146"/>
      <c r="AF51" s="146"/>
      <c r="AG51" s="146" t="s">
        <v>290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">
      <c r="A52" s="153"/>
      <c r="B52" s="154"/>
      <c r="C52" s="192" t="s">
        <v>1934</v>
      </c>
      <c r="D52" s="188"/>
      <c r="E52" s="189">
        <v>0.26889999999999997</v>
      </c>
      <c r="F52" s="157"/>
      <c r="G52" s="157"/>
      <c r="H52" s="157"/>
      <c r="I52" s="157"/>
      <c r="J52" s="157"/>
      <c r="K52" s="157"/>
      <c r="L52" s="157"/>
      <c r="M52" s="157"/>
      <c r="N52" s="156"/>
      <c r="O52" s="156"/>
      <c r="P52" s="156"/>
      <c r="Q52" s="156"/>
      <c r="R52" s="157"/>
      <c r="S52" s="157"/>
      <c r="T52" s="157"/>
      <c r="U52" s="157"/>
      <c r="V52" s="157"/>
      <c r="W52" s="157"/>
      <c r="X52" s="157"/>
      <c r="Y52" s="157"/>
      <c r="Z52" s="146"/>
      <c r="AA52" s="146"/>
      <c r="AB52" s="146"/>
      <c r="AC52" s="146"/>
      <c r="AD52" s="146"/>
      <c r="AE52" s="146"/>
      <c r="AF52" s="146"/>
      <c r="AG52" s="146" t="s">
        <v>353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3" x14ac:dyDescent="0.2">
      <c r="A53" s="153"/>
      <c r="B53" s="154"/>
      <c r="C53" s="193" t="s">
        <v>1174</v>
      </c>
      <c r="D53" s="190"/>
      <c r="E53" s="191">
        <v>2.1510000000000001E-2</v>
      </c>
      <c r="F53" s="157"/>
      <c r="G53" s="157"/>
      <c r="H53" s="157"/>
      <c r="I53" s="157"/>
      <c r="J53" s="157"/>
      <c r="K53" s="157"/>
      <c r="L53" s="157"/>
      <c r="M53" s="157"/>
      <c r="N53" s="156"/>
      <c r="O53" s="156"/>
      <c r="P53" s="156"/>
      <c r="Q53" s="156"/>
      <c r="R53" s="157"/>
      <c r="S53" s="157"/>
      <c r="T53" s="157"/>
      <c r="U53" s="157"/>
      <c r="V53" s="157"/>
      <c r="W53" s="157"/>
      <c r="X53" s="157"/>
      <c r="Y53" s="157"/>
      <c r="Z53" s="146"/>
      <c r="AA53" s="146"/>
      <c r="AB53" s="146"/>
      <c r="AC53" s="146"/>
      <c r="AD53" s="146"/>
      <c r="AE53" s="146"/>
      <c r="AF53" s="146"/>
      <c r="AG53" s="146" t="s">
        <v>353</v>
      </c>
      <c r="AH53" s="146">
        <v>4</v>
      </c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x14ac:dyDescent="0.2">
      <c r="A54" s="160" t="s">
        <v>281</v>
      </c>
      <c r="B54" s="161" t="s">
        <v>172</v>
      </c>
      <c r="C54" s="182" t="s">
        <v>173</v>
      </c>
      <c r="D54" s="162"/>
      <c r="E54" s="163"/>
      <c r="F54" s="164"/>
      <c r="G54" s="164">
        <f>SUMIF(AG55:AG63,"&lt;&gt;NOR",G55:G63)</f>
        <v>0</v>
      </c>
      <c r="H54" s="164"/>
      <c r="I54" s="164">
        <f>SUM(I55:I63)</f>
        <v>0</v>
      </c>
      <c r="J54" s="164"/>
      <c r="K54" s="164">
        <f>SUM(K55:K63)</f>
        <v>0</v>
      </c>
      <c r="L54" s="164"/>
      <c r="M54" s="164">
        <f>SUM(M55:M63)</f>
        <v>0</v>
      </c>
      <c r="N54" s="163"/>
      <c r="O54" s="163">
        <f>SUM(O55:O63)</f>
        <v>2.1399999999999997</v>
      </c>
      <c r="P54" s="163"/>
      <c r="Q54" s="163">
        <f>SUM(Q55:Q63)</f>
        <v>0</v>
      </c>
      <c r="R54" s="164"/>
      <c r="S54" s="164"/>
      <c r="T54" s="165"/>
      <c r="U54" s="159"/>
      <c r="V54" s="159">
        <f>SUM(V55:V63)</f>
        <v>6.35</v>
      </c>
      <c r="W54" s="159"/>
      <c r="X54" s="159"/>
      <c r="Y54" s="159"/>
      <c r="AG54" t="s">
        <v>282</v>
      </c>
    </row>
    <row r="55" spans="1:60" ht="22.5" outlineLevel="1" x14ac:dyDescent="0.2">
      <c r="A55" s="167">
        <v>21</v>
      </c>
      <c r="B55" s="168" t="s">
        <v>1791</v>
      </c>
      <c r="C55" s="184" t="s">
        <v>1792</v>
      </c>
      <c r="D55" s="169" t="s">
        <v>356</v>
      </c>
      <c r="E55" s="170">
        <v>0.75168000000000001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0">
        <v>2.5251399999999999</v>
      </c>
      <c r="O55" s="170">
        <f>ROUND(E55*N55,2)</f>
        <v>1.9</v>
      </c>
      <c r="P55" s="170">
        <v>0</v>
      </c>
      <c r="Q55" s="170">
        <f>ROUND(E55*P55,2)</f>
        <v>0</v>
      </c>
      <c r="R55" s="172"/>
      <c r="S55" s="172" t="s">
        <v>302</v>
      </c>
      <c r="T55" s="173" t="s">
        <v>351</v>
      </c>
      <c r="U55" s="157">
        <v>0.98699999999999999</v>
      </c>
      <c r="V55" s="157">
        <f>ROUND(E55*U55,2)</f>
        <v>0.74</v>
      </c>
      <c r="W55" s="157"/>
      <c r="X55" s="157" t="s">
        <v>288</v>
      </c>
      <c r="Y55" s="157" t="s">
        <v>289</v>
      </c>
      <c r="Z55" s="146"/>
      <c r="AA55" s="146"/>
      <c r="AB55" s="146"/>
      <c r="AC55" s="146"/>
      <c r="AD55" s="146"/>
      <c r="AE55" s="146"/>
      <c r="AF55" s="146"/>
      <c r="AG55" s="146" t="s">
        <v>290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2" x14ac:dyDescent="0.2">
      <c r="A56" s="153"/>
      <c r="B56" s="154"/>
      <c r="C56" s="192" t="s">
        <v>1935</v>
      </c>
      <c r="D56" s="188"/>
      <c r="E56" s="189">
        <v>0.75168000000000001</v>
      </c>
      <c r="F56" s="157"/>
      <c r="G56" s="157"/>
      <c r="H56" s="157"/>
      <c r="I56" s="157"/>
      <c r="J56" s="157"/>
      <c r="K56" s="157"/>
      <c r="L56" s="157"/>
      <c r="M56" s="157"/>
      <c r="N56" s="156"/>
      <c r="O56" s="156"/>
      <c r="P56" s="156"/>
      <c r="Q56" s="156"/>
      <c r="R56" s="157"/>
      <c r="S56" s="157"/>
      <c r="T56" s="157"/>
      <c r="U56" s="157"/>
      <c r="V56" s="157"/>
      <c r="W56" s="157"/>
      <c r="X56" s="157"/>
      <c r="Y56" s="157"/>
      <c r="Z56" s="146"/>
      <c r="AA56" s="146"/>
      <c r="AB56" s="146"/>
      <c r="AC56" s="146"/>
      <c r="AD56" s="146"/>
      <c r="AE56" s="146"/>
      <c r="AF56" s="146"/>
      <c r="AG56" s="146" t="s">
        <v>353</v>
      </c>
      <c r="AH56" s="146">
        <v>0</v>
      </c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ht="22.5" outlineLevel="1" x14ac:dyDescent="0.2">
      <c r="A57" s="167">
        <v>22</v>
      </c>
      <c r="B57" s="168" t="s">
        <v>998</v>
      </c>
      <c r="C57" s="184" t="s">
        <v>999</v>
      </c>
      <c r="D57" s="169" t="s">
        <v>350</v>
      </c>
      <c r="E57" s="170">
        <v>3.2480000000000002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0">
        <v>3.3910000000000003E-2</v>
      </c>
      <c r="O57" s="170">
        <f>ROUND(E57*N57,2)</f>
        <v>0.11</v>
      </c>
      <c r="P57" s="170">
        <v>0</v>
      </c>
      <c r="Q57" s="170">
        <f>ROUND(E57*P57,2)</f>
        <v>0</v>
      </c>
      <c r="R57" s="172"/>
      <c r="S57" s="172" t="s">
        <v>302</v>
      </c>
      <c r="T57" s="173" t="s">
        <v>351</v>
      </c>
      <c r="U57" s="157">
        <v>0.79100000000000004</v>
      </c>
      <c r="V57" s="157">
        <f>ROUND(E57*U57,2)</f>
        <v>2.57</v>
      </c>
      <c r="W57" s="157"/>
      <c r="X57" s="157" t="s">
        <v>288</v>
      </c>
      <c r="Y57" s="157" t="s">
        <v>289</v>
      </c>
      <c r="Z57" s="146"/>
      <c r="AA57" s="146"/>
      <c r="AB57" s="146"/>
      <c r="AC57" s="146"/>
      <c r="AD57" s="146"/>
      <c r="AE57" s="146"/>
      <c r="AF57" s="146"/>
      <c r="AG57" s="146" t="s">
        <v>290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2" x14ac:dyDescent="0.2">
      <c r="A58" s="153"/>
      <c r="B58" s="154"/>
      <c r="C58" s="192" t="s">
        <v>1936</v>
      </c>
      <c r="D58" s="188"/>
      <c r="E58" s="189">
        <v>3.2480000000000002</v>
      </c>
      <c r="F58" s="157"/>
      <c r="G58" s="157"/>
      <c r="H58" s="157"/>
      <c r="I58" s="157"/>
      <c r="J58" s="157"/>
      <c r="K58" s="157"/>
      <c r="L58" s="157"/>
      <c r="M58" s="157"/>
      <c r="N58" s="156"/>
      <c r="O58" s="156"/>
      <c r="P58" s="156"/>
      <c r="Q58" s="156"/>
      <c r="R58" s="157"/>
      <c r="S58" s="157"/>
      <c r="T58" s="157"/>
      <c r="U58" s="157"/>
      <c r="V58" s="157"/>
      <c r="W58" s="157"/>
      <c r="X58" s="157"/>
      <c r="Y58" s="157"/>
      <c r="Z58" s="146"/>
      <c r="AA58" s="146"/>
      <c r="AB58" s="146"/>
      <c r="AC58" s="146"/>
      <c r="AD58" s="146"/>
      <c r="AE58" s="146"/>
      <c r="AF58" s="146"/>
      <c r="AG58" s="146" t="s">
        <v>353</v>
      </c>
      <c r="AH58" s="146">
        <v>0</v>
      </c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ht="22.5" outlineLevel="1" x14ac:dyDescent="0.2">
      <c r="A59" s="167">
        <v>23</v>
      </c>
      <c r="B59" s="168" t="s">
        <v>1000</v>
      </c>
      <c r="C59" s="184" t="s">
        <v>1001</v>
      </c>
      <c r="D59" s="169" t="s">
        <v>350</v>
      </c>
      <c r="E59" s="170">
        <v>3.2480000000000002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0">
        <v>0</v>
      </c>
      <c r="O59" s="170">
        <f>ROUND(E59*N59,2)</f>
        <v>0</v>
      </c>
      <c r="P59" s="170">
        <v>0</v>
      </c>
      <c r="Q59" s="170">
        <f>ROUND(E59*P59,2)</f>
        <v>0</v>
      </c>
      <c r="R59" s="172"/>
      <c r="S59" s="172" t="s">
        <v>302</v>
      </c>
      <c r="T59" s="173" t="s">
        <v>351</v>
      </c>
      <c r="U59" s="157">
        <v>0.39600000000000002</v>
      </c>
      <c r="V59" s="157">
        <f>ROUND(E59*U59,2)</f>
        <v>1.29</v>
      </c>
      <c r="W59" s="157"/>
      <c r="X59" s="157" t="s">
        <v>288</v>
      </c>
      <c r="Y59" s="157" t="s">
        <v>289</v>
      </c>
      <c r="Z59" s="146"/>
      <c r="AA59" s="146"/>
      <c r="AB59" s="146"/>
      <c r="AC59" s="146"/>
      <c r="AD59" s="146"/>
      <c r="AE59" s="146"/>
      <c r="AF59" s="146"/>
      <c r="AG59" s="146" t="s">
        <v>290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2" x14ac:dyDescent="0.2">
      <c r="A60" s="153"/>
      <c r="B60" s="154"/>
      <c r="C60" s="192" t="s">
        <v>1937</v>
      </c>
      <c r="D60" s="188"/>
      <c r="E60" s="189">
        <v>3.2480000000000002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57"/>
      <c r="Z60" s="146"/>
      <c r="AA60" s="146"/>
      <c r="AB60" s="146"/>
      <c r="AC60" s="146"/>
      <c r="AD60" s="146"/>
      <c r="AE60" s="146"/>
      <c r="AF60" s="146"/>
      <c r="AG60" s="146" t="s">
        <v>353</v>
      </c>
      <c r="AH60" s="146">
        <v>5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ht="22.5" outlineLevel="1" x14ac:dyDescent="0.2">
      <c r="A61" s="167">
        <v>24</v>
      </c>
      <c r="B61" s="168" t="s">
        <v>1795</v>
      </c>
      <c r="C61" s="184" t="s">
        <v>1796</v>
      </c>
      <c r="D61" s="169" t="s">
        <v>400</v>
      </c>
      <c r="E61" s="170">
        <v>0.11513</v>
      </c>
      <c r="F61" s="171"/>
      <c r="G61" s="172">
        <f>ROUND(E61*F61,2)</f>
        <v>0</v>
      </c>
      <c r="H61" s="171"/>
      <c r="I61" s="172">
        <f>ROUND(E61*H61,2)</f>
        <v>0</v>
      </c>
      <c r="J61" s="171"/>
      <c r="K61" s="172">
        <f>ROUND(E61*J61,2)</f>
        <v>0</v>
      </c>
      <c r="L61" s="172">
        <v>21</v>
      </c>
      <c r="M61" s="172">
        <f>G61*(1+L61/100)</f>
        <v>0</v>
      </c>
      <c r="N61" s="170">
        <v>1.0897399999999999</v>
      </c>
      <c r="O61" s="170">
        <f>ROUND(E61*N61,2)</f>
        <v>0.13</v>
      </c>
      <c r="P61" s="170">
        <v>0</v>
      </c>
      <c r="Q61" s="170">
        <f>ROUND(E61*P61,2)</f>
        <v>0</v>
      </c>
      <c r="R61" s="172"/>
      <c r="S61" s="172" t="s">
        <v>302</v>
      </c>
      <c r="T61" s="173" t="s">
        <v>351</v>
      </c>
      <c r="U61" s="157">
        <v>15.211</v>
      </c>
      <c r="V61" s="157">
        <f>ROUND(E61*U61,2)</f>
        <v>1.75</v>
      </c>
      <c r="W61" s="157"/>
      <c r="X61" s="157" t="s">
        <v>288</v>
      </c>
      <c r="Y61" s="157" t="s">
        <v>289</v>
      </c>
      <c r="Z61" s="146"/>
      <c r="AA61" s="146"/>
      <c r="AB61" s="146"/>
      <c r="AC61" s="146"/>
      <c r="AD61" s="146"/>
      <c r="AE61" s="146"/>
      <c r="AF61" s="146"/>
      <c r="AG61" s="146" t="s">
        <v>290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outlineLevel="2" x14ac:dyDescent="0.2">
      <c r="A62" s="153"/>
      <c r="B62" s="154"/>
      <c r="C62" s="192" t="s">
        <v>1938</v>
      </c>
      <c r="D62" s="188"/>
      <c r="E62" s="189">
        <v>0.1066</v>
      </c>
      <c r="F62" s="157"/>
      <c r="G62" s="157"/>
      <c r="H62" s="157"/>
      <c r="I62" s="157"/>
      <c r="J62" s="157"/>
      <c r="K62" s="157"/>
      <c r="L62" s="157"/>
      <c r="M62" s="157"/>
      <c r="N62" s="156"/>
      <c r="O62" s="156"/>
      <c r="P62" s="156"/>
      <c r="Q62" s="156"/>
      <c r="R62" s="157"/>
      <c r="S62" s="157"/>
      <c r="T62" s="157"/>
      <c r="U62" s="157"/>
      <c r="V62" s="157"/>
      <c r="W62" s="157"/>
      <c r="X62" s="157"/>
      <c r="Y62" s="157"/>
      <c r="Z62" s="146"/>
      <c r="AA62" s="146"/>
      <c r="AB62" s="146"/>
      <c r="AC62" s="146"/>
      <c r="AD62" s="146"/>
      <c r="AE62" s="146"/>
      <c r="AF62" s="146"/>
      <c r="AG62" s="146" t="s">
        <v>353</v>
      </c>
      <c r="AH62" s="146">
        <v>0</v>
      </c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3" x14ac:dyDescent="0.2">
      <c r="A63" s="153"/>
      <c r="B63" s="154"/>
      <c r="C63" s="193" t="s">
        <v>1174</v>
      </c>
      <c r="D63" s="190"/>
      <c r="E63" s="191">
        <v>8.5299999999999994E-3</v>
      </c>
      <c r="F63" s="157"/>
      <c r="G63" s="157"/>
      <c r="H63" s="157"/>
      <c r="I63" s="157"/>
      <c r="J63" s="157"/>
      <c r="K63" s="157"/>
      <c r="L63" s="157"/>
      <c r="M63" s="157"/>
      <c r="N63" s="156"/>
      <c r="O63" s="156"/>
      <c r="P63" s="156"/>
      <c r="Q63" s="156"/>
      <c r="R63" s="157"/>
      <c r="S63" s="157"/>
      <c r="T63" s="157"/>
      <c r="U63" s="157"/>
      <c r="V63" s="157"/>
      <c r="W63" s="157"/>
      <c r="X63" s="157"/>
      <c r="Y63" s="157"/>
      <c r="Z63" s="146"/>
      <c r="AA63" s="146"/>
      <c r="AB63" s="146"/>
      <c r="AC63" s="146"/>
      <c r="AD63" s="146"/>
      <c r="AE63" s="146"/>
      <c r="AF63" s="146"/>
      <c r="AG63" s="146" t="s">
        <v>353</v>
      </c>
      <c r="AH63" s="146">
        <v>4</v>
      </c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x14ac:dyDescent="0.2">
      <c r="A64" s="160" t="s">
        <v>281</v>
      </c>
      <c r="B64" s="161" t="s">
        <v>176</v>
      </c>
      <c r="C64" s="182" t="s">
        <v>177</v>
      </c>
      <c r="D64" s="162"/>
      <c r="E64" s="163"/>
      <c r="F64" s="164"/>
      <c r="G64" s="164">
        <f>SUMIF(AG65:AG72,"&lt;&gt;NOR",G65:G72)</f>
        <v>0</v>
      </c>
      <c r="H64" s="164"/>
      <c r="I64" s="164">
        <f>SUM(I65:I72)</f>
        <v>0</v>
      </c>
      <c r="J64" s="164"/>
      <c r="K64" s="164">
        <f>SUM(K65:K72)</f>
        <v>0</v>
      </c>
      <c r="L64" s="164"/>
      <c r="M64" s="164">
        <f>SUM(M65:M72)</f>
        <v>0</v>
      </c>
      <c r="N64" s="163"/>
      <c r="O64" s="163">
        <f>SUM(O65:O72)</f>
        <v>3.14</v>
      </c>
      <c r="P64" s="163"/>
      <c r="Q64" s="163">
        <f>SUM(Q65:Q72)</f>
        <v>0</v>
      </c>
      <c r="R64" s="164"/>
      <c r="S64" s="164"/>
      <c r="T64" s="165"/>
      <c r="U64" s="159"/>
      <c r="V64" s="159">
        <f>SUM(V65:V72)</f>
        <v>24.35</v>
      </c>
      <c r="W64" s="159"/>
      <c r="X64" s="159"/>
      <c r="Y64" s="159"/>
      <c r="AG64" t="s">
        <v>282</v>
      </c>
    </row>
    <row r="65" spans="1:60" outlineLevel="1" x14ac:dyDescent="0.2">
      <c r="A65" s="174">
        <v>25</v>
      </c>
      <c r="B65" s="175" t="s">
        <v>1895</v>
      </c>
      <c r="C65" s="183" t="s">
        <v>1896</v>
      </c>
      <c r="D65" s="176" t="s">
        <v>457</v>
      </c>
      <c r="E65" s="177">
        <v>1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6.8500000000000005E-2</v>
      </c>
      <c r="O65" s="177">
        <f>ROUND(E65*N65,2)</f>
        <v>7.0000000000000007E-2</v>
      </c>
      <c r="P65" s="177">
        <v>0</v>
      </c>
      <c r="Q65" s="177">
        <f>ROUND(E65*P65,2)</f>
        <v>0</v>
      </c>
      <c r="R65" s="179"/>
      <c r="S65" s="179" t="s">
        <v>302</v>
      </c>
      <c r="T65" s="180" t="s">
        <v>287</v>
      </c>
      <c r="U65" s="157">
        <v>0.95</v>
      </c>
      <c r="V65" s="157">
        <f>ROUND(E65*U65,2)</f>
        <v>0.95</v>
      </c>
      <c r="W65" s="157"/>
      <c r="X65" s="157" t="s">
        <v>288</v>
      </c>
      <c r="Y65" s="157" t="s">
        <v>289</v>
      </c>
      <c r="Z65" s="146"/>
      <c r="AA65" s="146"/>
      <c r="AB65" s="146"/>
      <c r="AC65" s="146"/>
      <c r="AD65" s="146"/>
      <c r="AE65" s="146"/>
      <c r="AF65" s="146"/>
      <c r="AG65" s="146" t="s">
        <v>290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ht="22.5" outlineLevel="1" x14ac:dyDescent="0.2">
      <c r="A66" s="167">
        <v>26</v>
      </c>
      <c r="B66" s="168" t="s">
        <v>1798</v>
      </c>
      <c r="C66" s="184" t="s">
        <v>1799</v>
      </c>
      <c r="D66" s="169" t="s">
        <v>423</v>
      </c>
      <c r="E66" s="170">
        <v>16</v>
      </c>
      <c r="F66" s="171"/>
      <c r="G66" s="172">
        <f>ROUND(E66*F66,2)</f>
        <v>0</v>
      </c>
      <c r="H66" s="171"/>
      <c r="I66" s="172">
        <f>ROUND(E66*H66,2)</f>
        <v>0</v>
      </c>
      <c r="J66" s="171"/>
      <c r="K66" s="172">
        <f>ROUND(E66*J66,2)</f>
        <v>0</v>
      </c>
      <c r="L66" s="172">
        <v>21</v>
      </c>
      <c r="M66" s="172">
        <f>G66*(1+L66/100)</f>
        <v>0</v>
      </c>
      <c r="N66" s="170">
        <v>3.4610000000000002E-2</v>
      </c>
      <c r="O66" s="170">
        <f>ROUND(E66*N66,2)</f>
        <v>0.55000000000000004</v>
      </c>
      <c r="P66" s="170">
        <v>0</v>
      </c>
      <c r="Q66" s="170">
        <f>ROUND(E66*P66,2)</f>
        <v>0</v>
      </c>
      <c r="R66" s="172"/>
      <c r="S66" s="172" t="s">
        <v>302</v>
      </c>
      <c r="T66" s="173" t="s">
        <v>351</v>
      </c>
      <c r="U66" s="157">
        <v>1</v>
      </c>
      <c r="V66" s="157">
        <f>ROUND(E66*U66,2)</f>
        <v>16</v>
      </c>
      <c r="W66" s="157"/>
      <c r="X66" s="157" t="s">
        <v>288</v>
      </c>
      <c r="Y66" s="157" t="s">
        <v>289</v>
      </c>
      <c r="Z66" s="146"/>
      <c r="AA66" s="146"/>
      <c r="AB66" s="146"/>
      <c r="AC66" s="146"/>
      <c r="AD66" s="146"/>
      <c r="AE66" s="146"/>
      <c r="AF66" s="146"/>
      <c r="AG66" s="146" t="s">
        <v>290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outlineLevel="2" x14ac:dyDescent="0.2">
      <c r="A67" s="153"/>
      <c r="B67" s="154"/>
      <c r="C67" s="192" t="s">
        <v>1939</v>
      </c>
      <c r="D67" s="188"/>
      <c r="E67" s="189">
        <v>16</v>
      </c>
      <c r="F67" s="157"/>
      <c r="G67" s="157"/>
      <c r="H67" s="157"/>
      <c r="I67" s="157"/>
      <c r="J67" s="157"/>
      <c r="K67" s="157"/>
      <c r="L67" s="157"/>
      <c r="M67" s="157"/>
      <c r="N67" s="156"/>
      <c r="O67" s="156"/>
      <c r="P67" s="156"/>
      <c r="Q67" s="156"/>
      <c r="R67" s="157"/>
      <c r="S67" s="157"/>
      <c r="T67" s="157"/>
      <c r="U67" s="157"/>
      <c r="V67" s="157"/>
      <c r="W67" s="157"/>
      <c r="X67" s="157"/>
      <c r="Y67" s="157"/>
      <c r="Z67" s="146"/>
      <c r="AA67" s="146"/>
      <c r="AB67" s="146"/>
      <c r="AC67" s="146"/>
      <c r="AD67" s="146"/>
      <c r="AE67" s="146"/>
      <c r="AF67" s="146"/>
      <c r="AG67" s="146" t="s">
        <v>353</v>
      </c>
      <c r="AH67" s="146">
        <v>0</v>
      </c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">
      <c r="A68" s="174">
        <v>27</v>
      </c>
      <c r="B68" s="175" t="s">
        <v>1803</v>
      </c>
      <c r="C68" s="183" t="s">
        <v>1804</v>
      </c>
      <c r="D68" s="176" t="s">
        <v>423</v>
      </c>
      <c r="E68" s="177">
        <v>4.3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0.12683</v>
      </c>
      <c r="O68" s="177">
        <f>ROUND(E68*N68,2)</f>
        <v>0.55000000000000004</v>
      </c>
      <c r="P68" s="177">
        <v>0</v>
      </c>
      <c r="Q68" s="177">
        <f>ROUND(E68*P68,2)</f>
        <v>0</v>
      </c>
      <c r="R68" s="179"/>
      <c r="S68" s="179" t="s">
        <v>302</v>
      </c>
      <c r="T68" s="180" t="s">
        <v>351</v>
      </c>
      <c r="U68" s="157">
        <v>0.64</v>
      </c>
      <c r="V68" s="157">
        <f>ROUND(E68*U68,2)</f>
        <v>2.75</v>
      </c>
      <c r="W68" s="157"/>
      <c r="X68" s="157" t="s">
        <v>288</v>
      </c>
      <c r="Y68" s="157" t="s">
        <v>289</v>
      </c>
      <c r="Z68" s="146"/>
      <c r="AA68" s="146"/>
      <c r="AB68" s="146"/>
      <c r="AC68" s="146"/>
      <c r="AD68" s="146"/>
      <c r="AE68" s="146"/>
      <c r="AF68" s="146"/>
      <c r="AG68" s="146" t="s">
        <v>290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">
      <c r="A69" s="167">
        <v>28</v>
      </c>
      <c r="B69" s="168" t="s">
        <v>1898</v>
      </c>
      <c r="C69" s="184" t="s">
        <v>1899</v>
      </c>
      <c r="D69" s="169" t="s">
        <v>350</v>
      </c>
      <c r="E69" s="170">
        <v>4.2240000000000002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0">
        <v>0.19275999999999999</v>
      </c>
      <c r="O69" s="170">
        <f>ROUND(E69*N69,2)</f>
        <v>0.81</v>
      </c>
      <c r="P69" s="170">
        <v>0</v>
      </c>
      <c r="Q69" s="170">
        <f>ROUND(E69*P69,2)</f>
        <v>0</v>
      </c>
      <c r="R69" s="172"/>
      <c r="S69" s="172" t="s">
        <v>302</v>
      </c>
      <c r="T69" s="173" t="s">
        <v>351</v>
      </c>
      <c r="U69" s="157">
        <v>1.1000000000000001</v>
      </c>
      <c r="V69" s="157">
        <f>ROUND(E69*U69,2)</f>
        <v>4.6500000000000004</v>
      </c>
      <c r="W69" s="157"/>
      <c r="X69" s="157" t="s">
        <v>288</v>
      </c>
      <c r="Y69" s="157" t="s">
        <v>289</v>
      </c>
      <c r="Z69" s="146"/>
      <c r="AA69" s="146"/>
      <c r="AB69" s="146"/>
      <c r="AC69" s="146"/>
      <c r="AD69" s="146"/>
      <c r="AE69" s="146"/>
      <c r="AF69" s="146"/>
      <c r="AG69" s="146" t="s">
        <v>290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2" x14ac:dyDescent="0.2">
      <c r="A70" s="153"/>
      <c r="B70" s="154"/>
      <c r="C70" s="192" t="s">
        <v>1900</v>
      </c>
      <c r="D70" s="188"/>
      <c r="E70" s="189">
        <v>4.2240000000000002</v>
      </c>
      <c r="F70" s="157"/>
      <c r="G70" s="157"/>
      <c r="H70" s="157"/>
      <c r="I70" s="157"/>
      <c r="J70" s="157"/>
      <c r="K70" s="157"/>
      <c r="L70" s="157"/>
      <c r="M70" s="157"/>
      <c r="N70" s="156"/>
      <c r="O70" s="156"/>
      <c r="P70" s="156"/>
      <c r="Q70" s="156"/>
      <c r="R70" s="157"/>
      <c r="S70" s="157"/>
      <c r="T70" s="157"/>
      <c r="U70" s="157"/>
      <c r="V70" s="157"/>
      <c r="W70" s="157"/>
      <c r="X70" s="157"/>
      <c r="Y70" s="157"/>
      <c r="Z70" s="146"/>
      <c r="AA70" s="146"/>
      <c r="AB70" s="146"/>
      <c r="AC70" s="146"/>
      <c r="AD70" s="146"/>
      <c r="AE70" s="146"/>
      <c r="AF70" s="146"/>
      <c r="AG70" s="146" t="s">
        <v>353</v>
      </c>
      <c r="AH70" s="146">
        <v>0</v>
      </c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4">
        <v>29</v>
      </c>
      <c r="B71" s="175" t="s">
        <v>1805</v>
      </c>
      <c r="C71" s="183" t="s">
        <v>1806</v>
      </c>
      <c r="D71" s="176" t="s">
        <v>457</v>
      </c>
      <c r="E71" s="177">
        <v>10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0.105</v>
      </c>
      <c r="O71" s="177">
        <f>ROUND(E71*N71,2)</f>
        <v>1.05</v>
      </c>
      <c r="P71" s="177">
        <v>0</v>
      </c>
      <c r="Q71" s="177">
        <f>ROUND(E71*P71,2)</f>
        <v>0</v>
      </c>
      <c r="R71" s="179"/>
      <c r="S71" s="179" t="s">
        <v>286</v>
      </c>
      <c r="T71" s="180" t="s">
        <v>287</v>
      </c>
      <c r="U71" s="157">
        <v>0</v>
      </c>
      <c r="V71" s="157">
        <f>ROUND(E71*U71,2)</f>
        <v>0</v>
      </c>
      <c r="W71" s="157"/>
      <c r="X71" s="157" t="s">
        <v>402</v>
      </c>
      <c r="Y71" s="157" t="s">
        <v>289</v>
      </c>
      <c r="Z71" s="146"/>
      <c r="AA71" s="146"/>
      <c r="AB71" s="146"/>
      <c r="AC71" s="146"/>
      <c r="AD71" s="146"/>
      <c r="AE71" s="146"/>
      <c r="AF71" s="146"/>
      <c r="AG71" s="146" t="s">
        <v>403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ht="22.5" outlineLevel="1" x14ac:dyDescent="0.2">
      <c r="A72" s="174">
        <v>30</v>
      </c>
      <c r="B72" s="175" t="s">
        <v>1808</v>
      </c>
      <c r="C72" s="183" t="s">
        <v>1901</v>
      </c>
      <c r="D72" s="176" t="s">
        <v>457</v>
      </c>
      <c r="E72" s="177">
        <v>1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0.105</v>
      </c>
      <c r="O72" s="177">
        <f>ROUND(E72*N72,2)</f>
        <v>0.11</v>
      </c>
      <c r="P72" s="177">
        <v>0</v>
      </c>
      <c r="Q72" s="177">
        <f>ROUND(E72*P72,2)</f>
        <v>0</v>
      </c>
      <c r="R72" s="179"/>
      <c r="S72" s="179" t="s">
        <v>286</v>
      </c>
      <c r="T72" s="180" t="s">
        <v>287</v>
      </c>
      <c r="U72" s="157">
        <v>0</v>
      </c>
      <c r="V72" s="157">
        <f>ROUND(E72*U72,2)</f>
        <v>0</v>
      </c>
      <c r="W72" s="157"/>
      <c r="X72" s="157" t="s">
        <v>402</v>
      </c>
      <c r="Y72" s="157" t="s">
        <v>289</v>
      </c>
      <c r="Z72" s="146"/>
      <c r="AA72" s="146"/>
      <c r="AB72" s="146"/>
      <c r="AC72" s="146"/>
      <c r="AD72" s="146"/>
      <c r="AE72" s="146"/>
      <c r="AF72" s="146"/>
      <c r="AG72" s="146" t="s">
        <v>403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x14ac:dyDescent="0.2">
      <c r="A73" s="160" t="s">
        <v>281</v>
      </c>
      <c r="B73" s="161" t="s">
        <v>178</v>
      </c>
      <c r="C73" s="182" t="s">
        <v>179</v>
      </c>
      <c r="D73" s="162"/>
      <c r="E73" s="163"/>
      <c r="F73" s="164"/>
      <c r="G73" s="164">
        <f>SUMIF(AG74:AG86,"&lt;&gt;NOR",G74:G86)</f>
        <v>0</v>
      </c>
      <c r="H73" s="164"/>
      <c r="I73" s="164">
        <f>SUM(I74:I86)</f>
        <v>0</v>
      </c>
      <c r="J73" s="164"/>
      <c r="K73" s="164">
        <f>SUM(K74:K86)</f>
        <v>0</v>
      </c>
      <c r="L73" s="164"/>
      <c r="M73" s="164">
        <f>SUM(M74:M86)</f>
        <v>0</v>
      </c>
      <c r="N73" s="163"/>
      <c r="O73" s="163">
        <f>SUM(O74:O86)</f>
        <v>35.46</v>
      </c>
      <c r="P73" s="163"/>
      <c r="Q73" s="163">
        <f>SUM(Q74:Q86)</f>
        <v>0</v>
      </c>
      <c r="R73" s="164"/>
      <c r="S73" s="164"/>
      <c r="T73" s="165"/>
      <c r="U73" s="159"/>
      <c r="V73" s="159">
        <f>SUM(V74:V86)</f>
        <v>18.29</v>
      </c>
      <c r="W73" s="159"/>
      <c r="X73" s="159"/>
      <c r="Y73" s="159"/>
      <c r="AG73" t="s">
        <v>282</v>
      </c>
    </row>
    <row r="74" spans="1:60" outlineLevel="1" x14ac:dyDescent="0.2">
      <c r="A74" s="167">
        <v>31</v>
      </c>
      <c r="B74" s="168" t="s">
        <v>1812</v>
      </c>
      <c r="C74" s="184" t="s">
        <v>1813</v>
      </c>
      <c r="D74" s="169" t="s">
        <v>356</v>
      </c>
      <c r="E74" s="170">
        <v>1.0395000000000001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0">
        <v>2.16</v>
      </c>
      <c r="O74" s="170">
        <f>ROUND(E74*N74,2)</f>
        <v>2.25</v>
      </c>
      <c r="P74" s="170">
        <v>0</v>
      </c>
      <c r="Q74" s="170">
        <f>ROUND(E74*P74,2)</f>
        <v>0</v>
      </c>
      <c r="R74" s="172"/>
      <c r="S74" s="172" t="s">
        <v>302</v>
      </c>
      <c r="T74" s="173" t="s">
        <v>351</v>
      </c>
      <c r="U74" s="157">
        <v>1.0900000000000001</v>
      </c>
      <c r="V74" s="157">
        <f>ROUND(E74*U74,2)</f>
        <v>1.1299999999999999</v>
      </c>
      <c r="W74" s="157"/>
      <c r="X74" s="157" t="s">
        <v>288</v>
      </c>
      <c r="Y74" s="157" t="s">
        <v>289</v>
      </c>
      <c r="Z74" s="146"/>
      <c r="AA74" s="146"/>
      <c r="AB74" s="146"/>
      <c r="AC74" s="146"/>
      <c r="AD74" s="146"/>
      <c r="AE74" s="146"/>
      <c r="AF74" s="146"/>
      <c r="AG74" s="146" t="s">
        <v>290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2" x14ac:dyDescent="0.2">
      <c r="A75" s="153"/>
      <c r="B75" s="154"/>
      <c r="C75" s="192" t="s">
        <v>1940</v>
      </c>
      <c r="D75" s="188"/>
      <c r="E75" s="189">
        <v>1.0395000000000001</v>
      </c>
      <c r="F75" s="157"/>
      <c r="G75" s="157"/>
      <c r="H75" s="157"/>
      <c r="I75" s="157"/>
      <c r="J75" s="157"/>
      <c r="K75" s="157"/>
      <c r="L75" s="157"/>
      <c r="M75" s="157"/>
      <c r="N75" s="156"/>
      <c r="O75" s="156"/>
      <c r="P75" s="156"/>
      <c r="Q75" s="156"/>
      <c r="R75" s="157"/>
      <c r="S75" s="157"/>
      <c r="T75" s="157"/>
      <c r="U75" s="157"/>
      <c r="V75" s="157"/>
      <c r="W75" s="157"/>
      <c r="X75" s="157"/>
      <c r="Y75" s="157"/>
      <c r="Z75" s="146"/>
      <c r="AA75" s="146"/>
      <c r="AB75" s="146"/>
      <c r="AC75" s="146"/>
      <c r="AD75" s="146"/>
      <c r="AE75" s="146"/>
      <c r="AF75" s="146"/>
      <c r="AG75" s="146" t="s">
        <v>353</v>
      </c>
      <c r="AH75" s="146">
        <v>0</v>
      </c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1" x14ac:dyDescent="0.2">
      <c r="A76" s="167">
        <v>32</v>
      </c>
      <c r="B76" s="168" t="s">
        <v>1815</v>
      </c>
      <c r="C76" s="184" t="s">
        <v>1816</v>
      </c>
      <c r="D76" s="169" t="s">
        <v>356</v>
      </c>
      <c r="E76" s="170">
        <v>1.0395000000000001</v>
      </c>
      <c r="F76" s="171"/>
      <c r="G76" s="172">
        <f>ROUND(E76*F76,2)</f>
        <v>0</v>
      </c>
      <c r="H76" s="171"/>
      <c r="I76" s="172">
        <f>ROUND(E76*H76,2)</f>
        <v>0</v>
      </c>
      <c r="J76" s="171"/>
      <c r="K76" s="172">
        <f>ROUND(E76*J76,2)</f>
        <v>0</v>
      </c>
      <c r="L76" s="172">
        <v>21</v>
      </c>
      <c r="M76" s="172">
        <f>G76*(1+L76/100)</f>
        <v>0</v>
      </c>
      <c r="N76" s="170">
        <v>2.0874999999999999</v>
      </c>
      <c r="O76" s="170">
        <f>ROUND(E76*N76,2)</f>
        <v>2.17</v>
      </c>
      <c r="P76" s="170">
        <v>0</v>
      </c>
      <c r="Q76" s="170">
        <f>ROUND(E76*P76,2)</f>
        <v>0</v>
      </c>
      <c r="R76" s="172"/>
      <c r="S76" s="172" t="s">
        <v>302</v>
      </c>
      <c r="T76" s="173" t="s">
        <v>351</v>
      </c>
      <c r="U76" s="157">
        <v>0.15</v>
      </c>
      <c r="V76" s="157">
        <f>ROUND(E76*U76,2)</f>
        <v>0.16</v>
      </c>
      <c r="W76" s="157"/>
      <c r="X76" s="157" t="s">
        <v>288</v>
      </c>
      <c r="Y76" s="157" t="s">
        <v>289</v>
      </c>
      <c r="Z76" s="146"/>
      <c r="AA76" s="146"/>
      <c r="AB76" s="146"/>
      <c r="AC76" s="146"/>
      <c r="AD76" s="146"/>
      <c r="AE76" s="146"/>
      <c r="AF76" s="146"/>
      <c r="AG76" s="146" t="s">
        <v>290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2" x14ac:dyDescent="0.2">
      <c r="A77" s="153"/>
      <c r="B77" s="154"/>
      <c r="C77" s="192" t="s">
        <v>1940</v>
      </c>
      <c r="D77" s="188"/>
      <c r="E77" s="189">
        <v>1.0395000000000001</v>
      </c>
      <c r="F77" s="157"/>
      <c r="G77" s="157"/>
      <c r="H77" s="157"/>
      <c r="I77" s="157"/>
      <c r="J77" s="157"/>
      <c r="K77" s="157"/>
      <c r="L77" s="157"/>
      <c r="M77" s="157"/>
      <c r="N77" s="156"/>
      <c r="O77" s="156"/>
      <c r="P77" s="156"/>
      <c r="Q77" s="156"/>
      <c r="R77" s="157"/>
      <c r="S77" s="157"/>
      <c r="T77" s="157"/>
      <c r="U77" s="157"/>
      <c r="V77" s="157"/>
      <c r="W77" s="157"/>
      <c r="X77" s="157"/>
      <c r="Y77" s="157"/>
      <c r="Z77" s="146"/>
      <c r="AA77" s="146"/>
      <c r="AB77" s="146"/>
      <c r="AC77" s="146"/>
      <c r="AD77" s="146"/>
      <c r="AE77" s="146"/>
      <c r="AF77" s="146"/>
      <c r="AG77" s="146" t="s">
        <v>353</v>
      </c>
      <c r="AH77" s="146">
        <v>0</v>
      </c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ht="22.5" outlineLevel="1" x14ac:dyDescent="0.2">
      <c r="A78" s="167">
        <v>33</v>
      </c>
      <c r="B78" s="168" t="s">
        <v>1817</v>
      </c>
      <c r="C78" s="184" t="s">
        <v>1818</v>
      </c>
      <c r="D78" s="169" t="s">
        <v>356</v>
      </c>
      <c r="E78" s="170">
        <v>8.5371000000000006</v>
      </c>
      <c r="F78" s="171"/>
      <c r="G78" s="172">
        <f>ROUND(E78*F78,2)</f>
        <v>0</v>
      </c>
      <c r="H78" s="171"/>
      <c r="I78" s="172">
        <f>ROUND(E78*H78,2)</f>
        <v>0</v>
      </c>
      <c r="J78" s="171"/>
      <c r="K78" s="172">
        <f>ROUND(E78*J78,2)</f>
        <v>0</v>
      </c>
      <c r="L78" s="172">
        <v>21</v>
      </c>
      <c r="M78" s="172">
        <f>G78*(1+L78/100)</f>
        <v>0</v>
      </c>
      <c r="N78" s="170">
        <v>2.2654999999999998</v>
      </c>
      <c r="O78" s="170">
        <f>ROUND(E78*N78,2)</f>
        <v>19.34</v>
      </c>
      <c r="P78" s="170">
        <v>0</v>
      </c>
      <c r="Q78" s="170">
        <f>ROUND(E78*P78,2)</f>
        <v>0</v>
      </c>
      <c r="R78" s="172"/>
      <c r="S78" s="172" t="s">
        <v>302</v>
      </c>
      <c r="T78" s="173" t="s">
        <v>351</v>
      </c>
      <c r="U78" s="157">
        <v>1.75</v>
      </c>
      <c r="V78" s="157">
        <f>ROUND(E78*U78,2)</f>
        <v>14.94</v>
      </c>
      <c r="W78" s="157"/>
      <c r="X78" s="157" t="s">
        <v>288</v>
      </c>
      <c r="Y78" s="157" t="s">
        <v>289</v>
      </c>
      <c r="Z78" s="146"/>
      <c r="AA78" s="146"/>
      <c r="AB78" s="146"/>
      <c r="AC78" s="146"/>
      <c r="AD78" s="146"/>
      <c r="AE78" s="146"/>
      <c r="AF78" s="146"/>
      <c r="AG78" s="146" t="s">
        <v>290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2" x14ac:dyDescent="0.2">
      <c r="A79" s="153"/>
      <c r="B79" s="154"/>
      <c r="C79" s="192" t="s">
        <v>1941</v>
      </c>
      <c r="D79" s="188"/>
      <c r="E79" s="189">
        <v>4.2470999999999997</v>
      </c>
      <c r="F79" s="157"/>
      <c r="G79" s="157"/>
      <c r="H79" s="157"/>
      <c r="I79" s="157"/>
      <c r="J79" s="157"/>
      <c r="K79" s="157"/>
      <c r="L79" s="157"/>
      <c r="M79" s="157"/>
      <c r="N79" s="156"/>
      <c r="O79" s="156"/>
      <c r="P79" s="156"/>
      <c r="Q79" s="156"/>
      <c r="R79" s="157"/>
      <c r="S79" s="157"/>
      <c r="T79" s="157"/>
      <c r="U79" s="157"/>
      <c r="V79" s="157"/>
      <c r="W79" s="157"/>
      <c r="X79" s="157"/>
      <c r="Y79" s="157"/>
      <c r="Z79" s="146"/>
      <c r="AA79" s="146"/>
      <c r="AB79" s="146"/>
      <c r="AC79" s="146"/>
      <c r="AD79" s="146"/>
      <c r="AE79" s="146"/>
      <c r="AF79" s="146"/>
      <c r="AG79" s="146" t="s">
        <v>353</v>
      </c>
      <c r="AH79" s="146">
        <v>0</v>
      </c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3" x14ac:dyDescent="0.2">
      <c r="A80" s="153"/>
      <c r="B80" s="154"/>
      <c r="C80" s="192" t="s">
        <v>1904</v>
      </c>
      <c r="D80" s="188"/>
      <c r="E80" s="189">
        <v>4.29</v>
      </c>
      <c r="F80" s="157"/>
      <c r="G80" s="157"/>
      <c r="H80" s="157"/>
      <c r="I80" s="157"/>
      <c r="J80" s="157"/>
      <c r="K80" s="157"/>
      <c r="L80" s="157"/>
      <c r="M80" s="157"/>
      <c r="N80" s="156"/>
      <c r="O80" s="156"/>
      <c r="P80" s="156"/>
      <c r="Q80" s="156"/>
      <c r="R80" s="157"/>
      <c r="S80" s="157"/>
      <c r="T80" s="157"/>
      <c r="U80" s="157"/>
      <c r="V80" s="157"/>
      <c r="W80" s="157"/>
      <c r="X80" s="157"/>
      <c r="Y80" s="157"/>
      <c r="Z80" s="146"/>
      <c r="AA80" s="146"/>
      <c r="AB80" s="146"/>
      <c r="AC80" s="146"/>
      <c r="AD80" s="146"/>
      <c r="AE80" s="146"/>
      <c r="AF80" s="146"/>
      <c r="AG80" s="146" t="s">
        <v>353</v>
      </c>
      <c r="AH80" s="146">
        <v>0</v>
      </c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">
      <c r="A81" s="167">
        <v>34</v>
      </c>
      <c r="B81" s="168" t="s">
        <v>693</v>
      </c>
      <c r="C81" s="184" t="s">
        <v>694</v>
      </c>
      <c r="D81" s="169" t="s">
        <v>350</v>
      </c>
      <c r="E81" s="170">
        <v>10.89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0">
        <v>0.43</v>
      </c>
      <c r="O81" s="170">
        <f>ROUND(E81*N81,2)</f>
        <v>4.68</v>
      </c>
      <c r="P81" s="170">
        <v>0</v>
      </c>
      <c r="Q81" s="170">
        <f>ROUND(E81*P81,2)</f>
        <v>0</v>
      </c>
      <c r="R81" s="172"/>
      <c r="S81" s="172" t="s">
        <v>302</v>
      </c>
      <c r="T81" s="173" t="s">
        <v>351</v>
      </c>
      <c r="U81" s="157">
        <v>0.03</v>
      </c>
      <c r="V81" s="157">
        <f>ROUND(E81*U81,2)</f>
        <v>0.33</v>
      </c>
      <c r="W81" s="157"/>
      <c r="X81" s="157" t="s">
        <v>288</v>
      </c>
      <c r="Y81" s="157" t="s">
        <v>289</v>
      </c>
      <c r="Z81" s="146"/>
      <c r="AA81" s="146"/>
      <c r="AB81" s="146"/>
      <c r="AC81" s="146"/>
      <c r="AD81" s="146"/>
      <c r="AE81" s="146"/>
      <c r="AF81" s="146"/>
      <c r="AG81" s="146" t="s">
        <v>290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outlineLevel="2" x14ac:dyDescent="0.2">
      <c r="A82" s="153"/>
      <c r="B82" s="154"/>
      <c r="C82" s="192" t="s">
        <v>1942</v>
      </c>
      <c r="D82" s="188"/>
      <c r="E82" s="189">
        <v>10.89</v>
      </c>
      <c r="F82" s="157"/>
      <c r="G82" s="157"/>
      <c r="H82" s="157"/>
      <c r="I82" s="157"/>
      <c r="J82" s="157"/>
      <c r="K82" s="157"/>
      <c r="L82" s="157"/>
      <c r="M82" s="157"/>
      <c r="N82" s="156"/>
      <c r="O82" s="156"/>
      <c r="P82" s="156"/>
      <c r="Q82" s="156"/>
      <c r="R82" s="157"/>
      <c r="S82" s="157"/>
      <c r="T82" s="157"/>
      <c r="U82" s="157"/>
      <c r="V82" s="157"/>
      <c r="W82" s="157"/>
      <c r="X82" s="157"/>
      <c r="Y82" s="157"/>
      <c r="Z82" s="146"/>
      <c r="AA82" s="146"/>
      <c r="AB82" s="146"/>
      <c r="AC82" s="146"/>
      <c r="AD82" s="146"/>
      <c r="AE82" s="146"/>
      <c r="AF82" s="146"/>
      <c r="AG82" s="146" t="s">
        <v>353</v>
      </c>
      <c r="AH82" s="146">
        <v>0</v>
      </c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ht="22.5" outlineLevel="1" x14ac:dyDescent="0.2">
      <c r="A83" s="167">
        <v>35</v>
      </c>
      <c r="B83" s="168" t="s">
        <v>1821</v>
      </c>
      <c r="C83" s="184" t="s">
        <v>1822</v>
      </c>
      <c r="D83" s="169" t="s">
        <v>350</v>
      </c>
      <c r="E83" s="170">
        <v>11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0">
        <v>0.52900000000000003</v>
      </c>
      <c r="O83" s="170">
        <f>ROUND(E83*N83,2)</f>
        <v>5.82</v>
      </c>
      <c r="P83" s="170">
        <v>0</v>
      </c>
      <c r="Q83" s="170">
        <f>ROUND(E83*P83,2)</f>
        <v>0</v>
      </c>
      <c r="R83" s="172"/>
      <c r="S83" s="172" t="s">
        <v>302</v>
      </c>
      <c r="T83" s="173" t="s">
        <v>351</v>
      </c>
      <c r="U83" s="157">
        <v>3.1E-2</v>
      </c>
      <c r="V83" s="157">
        <f>ROUND(E83*U83,2)</f>
        <v>0.34</v>
      </c>
      <c r="W83" s="157"/>
      <c r="X83" s="157" t="s">
        <v>288</v>
      </c>
      <c r="Y83" s="157" t="s">
        <v>289</v>
      </c>
      <c r="Z83" s="146"/>
      <c r="AA83" s="146"/>
      <c r="AB83" s="146"/>
      <c r="AC83" s="146"/>
      <c r="AD83" s="146"/>
      <c r="AE83" s="146"/>
      <c r="AF83" s="146"/>
      <c r="AG83" s="146" t="s">
        <v>290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outlineLevel="2" x14ac:dyDescent="0.2">
      <c r="A84" s="153"/>
      <c r="B84" s="154"/>
      <c r="C84" s="192" t="s">
        <v>1906</v>
      </c>
      <c r="D84" s="188"/>
      <c r="E84" s="189">
        <v>11</v>
      </c>
      <c r="F84" s="157"/>
      <c r="G84" s="157"/>
      <c r="H84" s="157"/>
      <c r="I84" s="157"/>
      <c r="J84" s="157"/>
      <c r="K84" s="157"/>
      <c r="L84" s="157"/>
      <c r="M84" s="157"/>
      <c r="N84" s="156"/>
      <c r="O84" s="156"/>
      <c r="P84" s="156"/>
      <c r="Q84" s="156"/>
      <c r="R84" s="157"/>
      <c r="S84" s="157"/>
      <c r="T84" s="157"/>
      <c r="U84" s="157"/>
      <c r="V84" s="157"/>
      <c r="W84" s="157"/>
      <c r="X84" s="157"/>
      <c r="Y84" s="157"/>
      <c r="Z84" s="146"/>
      <c r="AA84" s="146"/>
      <c r="AB84" s="146"/>
      <c r="AC84" s="146"/>
      <c r="AD84" s="146"/>
      <c r="AE84" s="146"/>
      <c r="AF84" s="146"/>
      <c r="AG84" s="146" t="s">
        <v>353</v>
      </c>
      <c r="AH84" s="146">
        <v>0</v>
      </c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ht="22.5" outlineLevel="1" x14ac:dyDescent="0.2">
      <c r="A85" s="167">
        <v>36</v>
      </c>
      <c r="B85" s="168" t="s">
        <v>1824</v>
      </c>
      <c r="C85" s="184" t="s">
        <v>1825</v>
      </c>
      <c r="D85" s="169" t="s">
        <v>356</v>
      </c>
      <c r="E85" s="170">
        <v>11.55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0">
        <v>0.10353999999999999</v>
      </c>
      <c r="O85" s="170">
        <f>ROUND(E85*N85,2)</f>
        <v>1.2</v>
      </c>
      <c r="P85" s="170">
        <v>0</v>
      </c>
      <c r="Q85" s="170">
        <f>ROUND(E85*P85,2)</f>
        <v>0</v>
      </c>
      <c r="R85" s="172"/>
      <c r="S85" s="172" t="s">
        <v>286</v>
      </c>
      <c r="T85" s="173" t="s">
        <v>287</v>
      </c>
      <c r="U85" s="157">
        <v>0.12</v>
      </c>
      <c r="V85" s="157">
        <f>ROUND(E85*U85,2)</f>
        <v>1.39</v>
      </c>
      <c r="W85" s="157"/>
      <c r="X85" s="157" t="s">
        <v>288</v>
      </c>
      <c r="Y85" s="157" t="s">
        <v>289</v>
      </c>
      <c r="Z85" s="146"/>
      <c r="AA85" s="146"/>
      <c r="AB85" s="146"/>
      <c r="AC85" s="146"/>
      <c r="AD85" s="146"/>
      <c r="AE85" s="146"/>
      <c r="AF85" s="146"/>
      <c r="AG85" s="146" t="s">
        <v>290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outlineLevel="2" x14ac:dyDescent="0.2">
      <c r="A86" s="153"/>
      <c r="B86" s="154"/>
      <c r="C86" s="192" t="s">
        <v>1943</v>
      </c>
      <c r="D86" s="188"/>
      <c r="E86" s="189">
        <v>11.55</v>
      </c>
      <c r="F86" s="157"/>
      <c r="G86" s="157"/>
      <c r="H86" s="157"/>
      <c r="I86" s="157"/>
      <c r="J86" s="157"/>
      <c r="K86" s="157"/>
      <c r="L86" s="157"/>
      <c r="M86" s="157"/>
      <c r="N86" s="156"/>
      <c r="O86" s="156"/>
      <c r="P86" s="156"/>
      <c r="Q86" s="156"/>
      <c r="R86" s="157"/>
      <c r="S86" s="157"/>
      <c r="T86" s="157"/>
      <c r="U86" s="157"/>
      <c r="V86" s="157"/>
      <c r="W86" s="157"/>
      <c r="X86" s="157"/>
      <c r="Y86" s="157"/>
      <c r="Z86" s="146"/>
      <c r="AA86" s="146"/>
      <c r="AB86" s="146"/>
      <c r="AC86" s="146"/>
      <c r="AD86" s="146"/>
      <c r="AE86" s="146"/>
      <c r="AF86" s="146"/>
      <c r="AG86" s="146" t="s">
        <v>353</v>
      </c>
      <c r="AH86" s="146">
        <v>0</v>
      </c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x14ac:dyDescent="0.2">
      <c r="A87" s="160" t="s">
        <v>281</v>
      </c>
      <c r="B87" s="161" t="s">
        <v>184</v>
      </c>
      <c r="C87" s="182" t="s">
        <v>185</v>
      </c>
      <c r="D87" s="162"/>
      <c r="E87" s="163"/>
      <c r="F87" s="164"/>
      <c r="G87" s="164">
        <f>SUMIF(AG88:AG89,"&lt;&gt;NOR",G88:G89)</f>
        <v>0</v>
      </c>
      <c r="H87" s="164"/>
      <c r="I87" s="164">
        <f>SUM(I88:I89)</f>
        <v>0</v>
      </c>
      <c r="J87" s="164"/>
      <c r="K87" s="164">
        <f>SUM(K88:K89)</f>
        <v>0</v>
      </c>
      <c r="L87" s="164"/>
      <c r="M87" s="164">
        <f>SUM(M88:M89)</f>
        <v>0</v>
      </c>
      <c r="N87" s="163"/>
      <c r="O87" s="163">
        <f>SUM(O88:O89)</f>
        <v>0.04</v>
      </c>
      <c r="P87" s="163"/>
      <c r="Q87" s="163">
        <f>SUM(Q88:Q89)</f>
        <v>0</v>
      </c>
      <c r="R87" s="164"/>
      <c r="S87" s="164"/>
      <c r="T87" s="165"/>
      <c r="U87" s="159"/>
      <c r="V87" s="159">
        <f>SUM(V88:V89)</f>
        <v>2.71</v>
      </c>
      <c r="W87" s="159"/>
      <c r="X87" s="159"/>
      <c r="Y87" s="159"/>
      <c r="AG87" t="s">
        <v>282</v>
      </c>
    </row>
    <row r="88" spans="1:60" ht="22.5" outlineLevel="1" x14ac:dyDescent="0.2">
      <c r="A88" s="167">
        <v>37</v>
      </c>
      <c r="B88" s="168" t="s">
        <v>1827</v>
      </c>
      <c r="C88" s="184" t="s">
        <v>1828</v>
      </c>
      <c r="D88" s="169" t="s">
        <v>350</v>
      </c>
      <c r="E88" s="170">
        <v>5.5</v>
      </c>
      <c r="F88" s="171"/>
      <c r="G88" s="172">
        <f>ROUND(E88*F88,2)</f>
        <v>0</v>
      </c>
      <c r="H88" s="171"/>
      <c r="I88" s="172">
        <f>ROUND(E88*H88,2)</f>
        <v>0</v>
      </c>
      <c r="J88" s="171"/>
      <c r="K88" s="172">
        <f>ROUND(E88*J88,2)</f>
        <v>0</v>
      </c>
      <c r="L88" s="172">
        <v>21</v>
      </c>
      <c r="M88" s="172">
        <f>G88*(1+L88/100)</f>
        <v>0</v>
      </c>
      <c r="N88" s="170">
        <v>8.1799999999999998E-3</v>
      </c>
      <c r="O88" s="170">
        <f>ROUND(E88*N88,2)</f>
        <v>0.04</v>
      </c>
      <c r="P88" s="170">
        <v>0</v>
      </c>
      <c r="Q88" s="170">
        <f>ROUND(E88*P88,2)</f>
        <v>0</v>
      </c>
      <c r="R88" s="172"/>
      <c r="S88" s="172" t="s">
        <v>286</v>
      </c>
      <c r="T88" s="173" t="s">
        <v>351</v>
      </c>
      <c r="U88" s="157">
        <v>0.49299999999999999</v>
      </c>
      <c r="V88" s="157">
        <f>ROUND(E88*U88,2)</f>
        <v>2.71</v>
      </c>
      <c r="W88" s="157"/>
      <c r="X88" s="157" t="s">
        <v>288</v>
      </c>
      <c r="Y88" s="157" t="s">
        <v>289</v>
      </c>
      <c r="Z88" s="146"/>
      <c r="AA88" s="146"/>
      <c r="AB88" s="146"/>
      <c r="AC88" s="146"/>
      <c r="AD88" s="146"/>
      <c r="AE88" s="146"/>
      <c r="AF88" s="146"/>
      <c r="AG88" s="146" t="s">
        <v>290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2" x14ac:dyDescent="0.2">
      <c r="A89" s="153"/>
      <c r="B89" s="154"/>
      <c r="C89" s="192" t="s">
        <v>1944</v>
      </c>
      <c r="D89" s="188"/>
      <c r="E89" s="189">
        <v>5.5</v>
      </c>
      <c r="F89" s="157"/>
      <c r="G89" s="157"/>
      <c r="H89" s="157"/>
      <c r="I89" s="157"/>
      <c r="J89" s="157"/>
      <c r="K89" s="157"/>
      <c r="L89" s="157"/>
      <c r="M89" s="157"/>
      <c r="N89" s="156"/>
      <c r="O89" s="156"/>
      <c r="P89" s="156"/>
      <c r="Q89" s="156"/>
      <c r="R89" s="157"/>
      <c r="S89" s="157"/>
      <c r="T89" s="157"/>
      <c r="U89" s="157"/>
      <c r="V89" s="157"/>
      <c r="W89" s="157"/>
      <c r="X89" s="157"/>
      <c r="Y89" s="157"/>
      <c r="Z89" s="146"/>
      <c r="AA89" s="146"/>
      <c r="AB89" s="146"/>
      <c r="AC89" s="146"/>
      <c r="AD89" s="146"/>
      <c r="AE89" s="146"/>
      <c r="AF89" s="146"/>
      <c r="AG89" s="146" t="s">
        <v>353</v>
      </c>
      <c r="AH89" s="146">
        <v>0</v>
      </c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x14ac:dyDescent="0.2">
      <c r="A90" s="160" t="s">
        <v>281</v>
      </c>
      <c r="B90" s="161" t="s">
        <v>195</v>
      </c>
      <c r="C90" s="182" t="s">
        <v>196</v>
      </c>
      <c r="D90" s="162"/>
      <c r="E90" s="163"/>
      <c r="F90" s="164"/>
      <c r="G90" s="164">
        <f>SUMIF(AG91:AG94,"&lt;&gt;NOR",G91:G94)</f>
        <v>0</v>
      </c>
      <c r="H90" s="164"/>
      <c r="I90" s="164">
        <f>SUM(I91:I94)</f>
        <v>0</v>
      </c>
      <c r="J90" s="164"/>
      <c r="K90" s="164">
        <f>SUM(K91:K94)</f>
        <v>0</v>
      </c>
      <c r="L90" s="164"/>
      <c r="M90" s="164">
        <f>SUM(M91:M94)</f>
        <v>0</v>
      </c>
      <c r="N90" s="163"/>
      <c r="O90" s="163">
        <f>SUM(O91:O94)</f>
        <v>8.65</v>
      </c>
      <c r="P90" s="163"/>
      <c r="Q90" s="163">
        <f>SUM(Q91:Q94)</f>
        <v>0</v>
      </c>
      <c r="R90" s="164"/>
      <c r="S90" s="164"/>
      <c r="T90" s="165"/>
      <c r="U90" s="159"/>
      <c r="V90" s="159">
        <f>SUM(V91:V94)</f>
        <v>12.44</v>
      </c>
      <c r="W90" s="159"/>
      <c r="X90" s="159"/>
      <c r="Y90" s="159"/>
      <c r="AG90" t="s">
        <v>282</v>
      </c>
    </row>
    <row r="91" spans="1:60" ht="22.5" outlineLevel="1" x14ac:dyDescent="0.2">
      <c r="A91" s="167">
        <v>38</v>
      </c>
      <c r="B91" s="168" t="s">
        <v>1830</v>
      </c>
      <c r="C91" s="184" t="s">
        <v>1831</v>
      </c>
      <c r="D91" s="169" t="s">
        <v>423</v>
      </c>
      <c r="E91" s="170">
        <v>44.5</v>
      </c>
      <c r="F91" s="171"/>
      <c r="G91" s="172">
        <f>ROUND(E91*F91,2)</f>
        <v>0</v>
      </c>
      <c r="H91" s="171"/>
      <c r="I91" s="172">
        <f>ROUND(E91*H91,2)</f>
        <v>0</v>
      </c>
      <c r="J91" s="171"/>
      <c r="K91" s="172">
        <f>ROUND(E91*J91,2)</f>
        <v>0</v>
      </c>
      <c r="L91" s="172">
        <v>21</v>
      </c>
      <c r="M91" s="172">
        <f>G91*(1+L91/100)</f>
        <v>0</v>
      </c>
      <c r="N91" s="170">
        <v>0.12471</v>
      </c>
      <c r="O91" s="170">
        <f>ROUND(E91*N91,2)</f>
        <v>5.55</v>
      </c>
      <c r="P91" s="170">
        <v>0</v>
      </c>
      <c r="Q91" s="170">
        <f>ROUND(E91*P91,2)</f>
        <v>0</v>
      </c>
      <c r="R91" s="172"/>
      <c r="S91" s="172" t="s">
        <v>302</v>
      </c>
      <c r="T91" s="173" t="s">
        <v>351</v>
      </c>
      <c r="U91" s="157">
        <v>0.12</v>
      </c>
      <c r="V91" s="157">
        <f>ROUND(E91*U91,2)</f>
        <v>5.34</v>
      </c>
      <c r="W91" s="157"/>
      <c r="X91" s="157" t="s">
        <v>288</v>
      </c>
      <c r="Y91" s="157" t="s">
        <v>289</v>
      </c>
      <c r="Z91" s="146"/>
      <c r="AA91" s="146"/>
      <c r="AB91" s="146"/>
      <c r="AC91" s="146"/>
      <c r="AD91" s="146"/>
      <c r="AE91" s="146"/>
      <c r="AF91" s="146"/>
      <c r="AG91" s="146" t="s">
        <v>290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2" x14ac:dyDescent="0.2">
      <c r="A92" s="153"/>
      <c r="B92" s="154"/>
      <c r="C92" s="192" t="s">
        <v>1909</v>
      </c>
      <c r="D92" s="188"/>
      <c r="E92" s="189">
        <v>44.5</v>
      </c>
      <c r="F92" s="157"/>
      <c r="G92" s="157"/>
      <c r="H92" s="157"/>
      <c r="I92" s="157"/>
      <c r="J92" s="157"/>
      <c r="K92" s="157"/>
      <c r="L92" s="157"/>
      <c r="M92" s="157"/>
      <c r="N92" s="156"/>
      <c r="O92" s="156"/>
      <c r="P92" s="156"/>
      <c r="Q92" s="156"/>
      <c r="R92" s="157"/>
      <c r="S92" s="157"/>
      <c r="T92" s="157"/>
      <c r="U92" s="157"/>
      <c r="V92" s="157"/>
      <c r="W92" s="157"/>
      <c r="X92" s="157"/>
      <c r="Y92" s="157"/>
      <c r="Z92" s="146"/>
      <c r="AA92" s="146"/>
      <c r="AB92" s="146"/>
      <c r="AC92" s="146"/>
      <c r="AD92" s="146"/>
      <c r="AE92" s="146"/>
      <c r="AF92" s="146"/>
      <c r="AG92" s="146" t="s">
        <v>353</v>
      </c>
      <c r="AH92" s="146">
        <v>0</v>
      </c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ht="33.75" outlineLevel="1" x14ac:dyDescent="0.2">
      <c r="A93" s="167">
        <v>39</v>
      </c>
      <c r="B93" s="168" t="s">
        <v>1833</v>
      </c>
      <c r="C93" s="184" t="s">
        <v>1834</v>
      </c>
      <c r="D93" s="169" t="s">
        <v>423</v>
      </c>
      <c r="E93" s="170">
        <v>27.3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0">
        <v>0.11359</v>
      </c>
      <c r="O93" s="170">
        <f>ROUND(E93*N93,2)</f>
        <v>3.1</v>
      </c>
      <c r="P93" s="170">
        <v>0</v>
      </c>
      <c r="Q93" s="170">
        <f>ROUND(E93*P93,2)</f>
        <v>0</v>
      </c>
      <c r="R93" s="172"/>
      <c r="S93" s="172" t="s">
        <v>286</v>
      </c>
      <c r="T93" s="173" t="s">
        <v>287</v>
      </c>
      <c r="U93" s="157">
        <v>0.26</v>
      </c>
      <c r="V93" s="157">
        <f>ROUND(E93*U93,2)</f>
        <v>7.1</v>
      </c>
      <c r="W93" s="157"/>
      <c r="X93" s="157" t="s">
        <v>288</v>
      </c>
      <c r="Y93" s="157" t="s">
        <v>289</v>
      </c>
      <c r="Z93" s="146"/>
      <c r="AA93" s="146"/>
      <c r="AB93" s="146"/>
      <c r="AC93" s="146"/>
      <c r="AD93" s="146"/>
      <c r="AE93" s="146"/>
      <c r="AF93" s="146"/>
      <c r="AG93" s="146" t="s">
        <v>290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outlineLevel="2" x14ac:dyDescent="0.2">
      <c r="A94" s="153"/>
      <c r="B94" s="154"/>
      <c r="C94" s="192" t="s">
        <v>1945</v>
      </c>
      <c r="D94" s="188"/>
      <c r="E94" s="189">
        <v>27.3</v>
      </c>
      <c r="F94" s="157"/>
      <c r="G94" s="157"/>
      <c r="H94" s="157"/>
      <c r="I94" s="157"/>
      <c r="J94" s="157"/>
      <c r="K94" s="157"/>
      <c r="L94" s="157"/>
      <c r="M94" s="157"/>
      <c r="N94" s="156"/>
      <c r="O94" s="156"/>
      <c r="P94" s="156"/>
      <c r="Q94" s="156"/>
      <c r="R94" s="157"/>
      <c r="S94" s="157"/>
      <c r="T94" s="157"/>
      <c r="U94" s="157"/>
      <c r="V94" s="157"/>
      <c r="W94" s="157"/>
      <c r="X94" s="157"/>
      <c r="Y94" s="157"/>
      <c r="Z94" s="146"/>
      <c r="AA94" s="146"/>
      <c r="AB94" s="146"/>
      <c r="AC94" s="146"/>
      <c r="AD94" s="146"/>
      <c r="AE94" s="146"/>
      <c r="AF94" s="146"/>
      <c r="AG94" s="146" t="s">
        <v>353</v>
      </c>
      <c r="AH94" s="146">
        <v>0</v>
      </c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x14ac:dyDescent="0.2">
      <c r="A95" s="160" t="s">
        <v>281</v>
      </c>
      <c r="B95" s="161" t="s">
        <v>203</v>
      </c>
      <c r="C95" s="182" t="s">
        <v>204</v>
      </c>
      <c r="D95" s="162"/>
      <c r="E95" s="163"/>
      <c r="F95" s="164"/>
      <c r="G95" s="164">
        <f>SUMIF(AG96:AG96,"&lt;&gt;NOR",G96:G96)</f>
        <v>0</v>
      </c>
      <c r="H95" s="164"/>
      <c r="I95" s="164">
        <f>SUM(I96:I96)</f>
        <v>0</v>
      </c>
      <c r="J95" s="164"/>
      <c r="K95" s="164">
        <f>SUM(K96:K96)</f>
        <v>0</v>
      </c>
      <c r="L95" s="164"/>
      <c r="M95" s="164">
        <f>SUM(M96:M96)</f>
        <v>0</v>
      </c>
      <c r="N95" s="163"/>
      <c r="O95" s="163">
        <f>SUM(O96:O96)</f>
        <v>0</v>
      </c>
      <c r="P95" s="163"/>
      <c r="Q95" s="163">
        <f>SUM(Q96:Q96)</f>
        <v>0</v>
      </c>
      <c r="R95" s="164"/>
      <c r="S95" s="164"/>
      <c r="T95" s="165"/>
      <c r="U95" s="159"/>
      <c r="V95" s="159">
        <f>SUM(V96:V96)</f>
        <v>78.569999999999993</v>
      </c>
      <c r="W95" s="159"/>
      <c r="X95" s="159"/>
      <c r="Y95" s="159"/>
      <c r="AG95" t="s">
        <v>282</v>
      </c>
    </row>
    <row r="96" spans="1:60" outlineLevel="1" x14ac:dyDescent="0.2">
      <c r="A96" s="174">
        <v>40</v>
      </c>
      <c r="B96" s="175" t="s">
        <v>1836</v>
      </c>
      <c r="C96" s="183" t="s">
        <v>1837</v>
      </c>
      <c r="D96" s="176" t="s">
        <v>400</v>
      </c>
      <c r="E96" s="177">
        <v>62.157409999999999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0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302</v>
      </c>
      <c r="T96" s="180" t="s">
        <v>351</v>
      </c>
      <c r="U96" s="157">
        <v>1.264</v>
      </c>
      <c r="V96" s="157">
        <f>ROUND(E96*U96,2)</f>
        <v>78.569999999999993</v>
      </c>
      <c r="W96" s="157"/>
      <c r="X96" s="157" t="s">
        <v>496</v>
      </c>
      <c r="Y96" s="157" t="s">
        <v>289</v>
      </c>
      <c r="Z96" s="146"/>
      <c r="AA96" s="146"/>
      <c r="AB96" s="146"/>
      <c r="AC96" s="146"/>
      <c r="AD96" s="146"/>
      <c r="AE96" s="146"/>
      <c r="AF96" s="146"/>
      <c r="AG96" s="146" t="s">
        <v>497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x14ac:dyDescent="0.2">
      <c r="A97" s="160" t="s">
        <v>281</v>
      </c>
      <c r="B97" s="161" t="s">
        <v>205</v>
      </c>
      <c r="C97" s="182" t="s">
        <v>206</v>
      </c>
      <c r="D97" s="162"/>
      <c r="E97" s="163"/>
      <c r="F97" s="164"/>
      <c r="G97" s="164">
        <f>SUMIF(AG98:AG100,"&lt;&gt;NOR",G98:G100)</f>
        <v>0</v>
      </c>
      <c r="H97" s="164"/>
      <c r="I97" s="164">
        <f>SUM(I98:I100)</f>
        <v>0</v>
      </c>
      <c r="J97" s="164"/>
      <c r="K97" s="164">
        <f>SUM(K98:K100)</f>
        <v>0</v>
      </c>
      <c r="L97" s="164"/>
      <c r="M97" s="164">
        <f>SUM(M98:M100)</f>
        <v>0</v>
      </c>
      <c r="N97" s="163"/>
      <c r="O97" s="163">
        <f>SUM(O98:O100)</f>
        <v>0</v>
      </c>
      <c r="P97" s="163"/>
      <c r="Q97" s="163">
        <f>SUM(Q98:Q100)</f>
        <v>0</v>
      </c>
      <c r="R97" s="164"/>
      <c r="S97" s="164"/>
      <c r="T97" s="165"/>
      <c r="U97" s="159"/>
      <c r="V97" s="159">
        <f>SUM(V98:V100)</f>
        <v>0.88</v>
      </c>
      <c r="W97" s="159"/>
      <c r="X97" s="159"/>
      <c r="Y97" s="159"/>
      <c r="AG97" t="s">
        <v>282</v>
      </c>
    </row>
    <row r="98" spans="1:60" outlineLevel="1" x14ac:dyDescent="0.2">
      <c r="A98" s="167">
        <v>41</v>
      </c>
      <c r="B98" s="168" t="s">
        <v>1145</v>
      </c>
      <c r="C98" s="184" t="s">
        <v>1146</v>
      </c>
      <c r="D98" s="169" t="s">
        <v>350</v>
      </c>
      <c r="E98" s="170">
        <v>5.5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0">
        <v>1.7000000000000001E-4</v>
      </c>
      <c r="O98" s="170">
        <f>ROUND(E98*N98,2)</f>
        <v>0</v>
      </c>
      <c r="P98" s="170">
        <v>0</v>
      </c>
      <c r="Q98" s="170">
        <f>ROUND(E98*P98,2)</f>
        <v>0</v>
      </c>
      <c r="R98" s="172"/>
      <c r="S98" s="172" t="s">
        <v>302</v>
      </c>
      <c r="T98" s="173" t="s">
        <v>351</v>
      </c>
      <c r="U98" s="157">
        <v>0.16</v>
      </c>
      <c r="V98" s="157">
        <f>ROUND(E98*U98,2)</f>
        <v>0.88</v>
      </c>
      <c r="W98" s="157"/>
      <c r="X98" s="157" t="s">
        <v>288</v>
      </c>
      <c r="Y98" s="157" t="s">
        <v>289</v>
      </c>
      <c r="Z98" s="146"/>
      <c r="AA98" s="146"/>
      <c r="AB98" s="146"/>
      <c r="AC98" s="146"/>
      <c r="AD98" s="146"/>
      <c r="AE98" s="146"/>
      <c r="AF98" s="146"/>
      <c r="AG98" s="146" t="s">
        <v>290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2" x14ac:dyDescent="0.2">
      <c r="A99" s="153"/>
      <c r="B99" s="154"/>
      <c r="C99" s="192" t="s">
        <v>1944</v>
      </c>
      <c r="D99" s="188"/>
      <c r="E99" s="189">
        <v>5.5</v>
      </c>
      <c r="F99" s="157"/>
      <c r="G99" s="157"/>
      <c r="H99" s="157"/>
      <c r="I99" s="157"/>
      <c r="J99" s="157"/>
      <c r="K99" s="157"/>
      <c r="L99" s="157"/>
      <c r="M99" s="157"/>
      <c r="N99" s="156"/>
      <c r="O99" s="156"/>
      <c r="P99" s="156"/>
      <c r="Q99" s="156"/>
      <c r="R99" s="157"/>
      <c r="S99" s="157"/>
      <c r="T99" s="157"/>
      <c r="U99" s="157"/>
      <c r="V99" s="157"/>
      <c r="W99" s="157"/>
      <c r="X99" s="157"/>
      <c r="Y99" s="157"/>
      <c r="Z99" s="146"/>
      <c r="AA99" s="146"/>
      <c r="AB99" s="146"/>
      <c r="AC99" s="146"/>
      <c r="AD99" s="146"/>
      <c r="AE99" s="146"/>
      <c r="AF99" s="146"/>
      <c r="AG99" s="146" t="s">
        <v>353</v>
      </c>
      <c r="AH99" s="146">
        <v>0</v>
      </c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1" x14ac:dyDescent="0.2">
      <c r="A100" s="153">
        <v>42</v>
      </c>
      <c r="B100" s="154" t="s">
        <v>1151</v>
      </c>
      <c r="C100" s="195" t="s">
        <v>1152</v>
      </c>
      <c r="D100" s="155" t="s">
        <v>0</v>
      </c>
      <c r="E100" s="194"/>
      <c r="F100" s="158"/>
      <c r="G100" s="157">
        <f>ROUND(E100*F100,2)</f>
        <v>0</v>
      </c>
      <c r="H100" s="158"/>
      <c r="I100" s="157">
        <f>ROUND(E100*H100,2)</f>
        <v>0</v>
      </c>
      <c r="J100" s="158"/>
      <c r="K100" s="157">
        <f>ROUND(E100*J100,2)</f>
        <v>0</v>
      </c>
      <c r="L100" s="157">
        <v>21</v>
      </c>
      <c r="M100" s="157">
        <f>G100*(1+L100/100)</f>
        <v>0</v>
      </c>
      <c r="N100" s="156">
        <v>0</v>
      </c>
      <c r="O100" s="156">
        <f>ROUND(E100*N100,2)</f>
        <v>0</v>
      </c>
      <c r="P100" s="156">
        <v>0</v>
      </c>
      <c r="Q100" s="156">
        <f>ROUND(E100*P100,2)</f>
        <v>0</v>
      </c>
      <c r="R100" s="157"/>
      <c r="S100" s="157" t="s">
        <v>302</v>
      </c>
      <c r="T100" s="157" t="s">
        <v>351</v>
      </c>
      <c r="U100" s="157">
        <v>0</v>
      </c>
      <c r="V100" s="157">
        <f>ROUND(E100*U100,2)</f>
        <v>0</v>
      </c>
      <c r="W100" s="157"/>
      <c r="X100" s="157" t="s">
        <v>496</v>
      </c>
      <c r="Y100" s="157" t="s">
        <v>289</v>
      </c>
      <c r="Z100" s="146"/>
      <c r="AA100" s="146"/>
      <c r="AB100" s="146"/>
      <c r="AC100" s="146"/>
      <c r="AD100" s="146"/>
      <c r="AE100" s="146"/>
      <c r="AF100" s="146"/>
      <c r="AG100" s="146" t="s">
        <v>497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x14ac:dyDescent="0.2">
      <c r="A101" s="160" t="s">
        <v>281</v>
      </c>
      <c r="B101" s="161" t="s">
        <v>222</v>
      </c>
      <c r="C101" s="182" t="s">
        <v>223</v>
      </c>
      <c r="D101" s="162"/>
      <c r="E101" s="163"/>
      <c r="F101" s="164"/>
      <c r="G101" s="164">
        <f>SUMIF(AG102:AG107,"&lt;&gt;NOR",G102:G107)</f>
        <v>0</v>
      </c>
      <c r="H101" s="164"/>
      <c r="I101" s="164">
        <f>SUM(I102:I107)</f>
        <v>0</v>
      </c>
      <c r="J101" s="164"/>
      <c r="K101" s="164">
        <f>SUM(K102:K107)</f>
        <v>0</v>
      </c>
      <c r="L101" s="164"/>
      <c r="M101" s="164">
        <f>SUM(M102:M107)</f>
        <v>0</v>
      </c>
      <c r="N101" s="163"/>
      <c r="O101" s="163">
        <f>SUM(O102:O107)</f>
        <v>0.24</v>
      </c>
      <c r="P101" s="163"/>
      <c r="Q101" s="163">
        <f>SUM(Q102:Q107)</f>
        <v>0</v>
      </c>
      <c r="R101" s="164"/>
      <c r="S101" s="164"/>
      <c r="T101" s="165"/>
      <c r="U101" s="159"/>
      <c r="V101" s="159">
        <f>SUM(V102:V107)</f>
        <v>12.97</v>
      </c>
      <c r="W101" s="159"/>
      <c r="X101" s="159"/>
      <c r="Y101" s="159"/>
      <c r="AG101" t="s">
        <v>282</v>
      </c>
    </row>
    <row r="102" spans="1:60" ht="22.5" outlineLevel="1" x14ac:dyDescent="0.2">
      <c r="A102" s="167">
        <v>43</v>
      </c>
      <c r="B102" s="168" t="s">
        <v>1196</v>
      </c>
      <c r="C102" s="184" t="s">
        <v>1838</v>
      </c>
      <c r="D102" s="169" t="s">
        <v>350</v>
      </c>
      <c r="E102" s="170">
        <v>9.8279999999999994</v>
      </c>
      <c r="F102" s="171"/>
      <c r="G102" s="172">
        <f>ROUND(E102*F102,2)</f>
        <v>0</v>
      </c>
      <c r="H102" s="171"/>
      <c r="I102" s="172">
        <f>ROUND(E102*H102,2)</f>
        <v>0</v>
      </c>
      <c r="J102" s="171"/>
      <c r="K102" s="172">
        <f>ROUND(E102*J102,2)</f>
        <v>0</v>
      </c>
      <c r="L102" s="172">
        <v>21</v>
      </c>
      <c r="M102" s="172">
        <f>G102*(1+L102/100)</f>
        <v>0</v>
      </c>
      <c r="N102" s="170">
        <v>2.5000000000000001E-4</v>
      </c>
      <c r="O102" s="170">
        <f>ROUND(E102*N102,2)</f>
        <v>0</v>
      </c>
      <c r="P102" s="170">
        <v>0</v>
      </c>
      <c r="Q102" s="170">
        <f>ROUND(E102*P102,2)</f>
        <v>0</v>
      </c>
      <c r="R102" s="172"/>
      <c r="S102" s="172" t="s">
        <v>286</v>
      </c>
      <c r="T102" s="173" t="s">
        <v>287</v>
      </c>
      <c r="U102" s="157">
        <v>1.32</v>
      </c>
      <c r="V102" s="157">
        <f>ROUND(E102*U102,2)</f>
        <v>12.97</v>
      </c>
      <c r="W102" s="157"/>
      <c r="X102" s="157" t="s">
        <v>288</v>
      </c>
      <c r="Y102" s="157" t="s">
        <v>289</v>
      </c>
      <c r="Z102" s="146"/>
      <c r="AA102" s="146"/>
      <c r="AB102" s="146"/>
      <c r="AC102" s="146"/>
      <c r="AD102" s="146"/>
      <c r="AE102" s="146"/>
      <c r="AF102" s="146"/>
      <c r="AG102" s="146" t="s">
        <v>290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outlineLevel="2" x14ac:dyDescent="0.2">
      <c r="A103" s="153"/>
      <c r="B103" s="154"/>
      <c r="C103" s="192" t="s">
        <v>1946</v>
      </c>
      <c r="D103" s="188"/>
      <c r="E103" s="189">
        <v>9.8279999999999994</v>
      </c>
      <c r="F103" s="157"/>
      <c r="G103" s="157"/>
      <c r="H103" s="157"/>
      <c r="I103" s="157"/>
      <c r="J103" s="157"/>
      <c r="K103" s="157"/>
      <c r="L103" s="157"/>
      <c r="M103" s="157"/>
      <c r="N103" s="156"/>
      <c r="O103" s="156"/>
      <c r="P103" s="156"/>
      <c r="Q103" s="156"/>
      <c r="R103" s="157"/>
      <c r="S103" s="157"/>
      <c r="T103" s="157"/>
      <c r="U103" s="157"/>
      <c r="V103" s="157"/>
      <c r="W103" s="157"/>
      <c r="X103" s="157"/>
      <c r="Y103" s="157"/>
      <c r="Z103" s="146"/>
      <c r="AA103" s="146"/>
      <c r="AB103" s="146"/>
      <c r="AC103" s="146"/>
      <c r="AD103" s="146"/>
      <c r="AE103" s="146"/>
      <c r="AF103" s="146"/>
      <c r="AG103" s="146" t="s">
        <v>353</v>
      </c>
      <c r="AH103" s="146">
        <v>0</v>
      </c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outlineLevel="1" x14ac:dyDescent="0.2">
      <c r="A104" s="167">
        <v>44</v>
      </c>
      <c r="B104" s="168" t="s">
        <v>1199</v>
      </c>
      <c r="C104" s="184" t="s">
        <v>1200</v>
      </c>
      <c r="D104" s="169" t="s">
        <v>350</v>
      </c>
      <c r="E104" s="170">
        <v>10.614240000000001</v>
      </c>
      <c r="F104" s="171"/>
      <c r="G104" s="172">
        <f>ROUND(E104*F104,2)</f>
        <v>0</v>
      </c>
      <c r="H104" s="171"/>
      <c r="I104" s="172">
        <f>ROUND(E104*H104,2)</f>
        <v>0</v>
      </c>
      <c r="J104" s="171"/>
      <c r="K104" s="172">
        <f>ROUND(E104*J104,2)</f>
        <v>0</v>
      </c>
      <c r="L104" s="172">
        <v>21</v>
      </c>
      <c r="M104" s="172">
        <f>G104*(1+L104/100)</f>
        <v>0</v>
      </c>
      <c r="N104" s="170">
        <v>2.3E-2</v>
      </c>
      <c r="O104" s="170">
        <f>ROUND(E104*N104,2)</f>
        <v>0.24</v>
      </c>
      <c r="P104" s="170">
        <v>0</v>
      </c>
      <c r="Q104" s="170">
        <f>ROUND(E104*P104,2)</f>
        <v>0</v>
      </c>
      <c r="R104" s="172" t="s">
        <v>401</v>
      </c>
      <c r="S104" s="172" t="s">
        <v>302</v>
      </c>
      <c r="T104" s="173" t="s">
        <v>351</v>
      </c>
      <c r="U104" s="157">
        <v>0</v>
      </c>
      <c r="V104" s="157">
        <f>ROUND(E104*U104,2)</f>
        <v>0</v>
      </c>
      <c r="W104" s="157"/>
      <c r="X104" s="157" t="s">
        <v>402</v>
      </c>
      <c r="Y104" s="157" t="s">
        <v>289</v>
      </c>
      <c r="Z104" s="146"/>
      <c r="AA104" s="146"/>
      <c r="AB104" s="146"/>
      <c r="AC104" s="146"/>
      <c r="AD104" s="146"/>
      <c r="AE104" s="146"/>
      <c r="AF104" s="146"/>
      <c r="AG104" s="146" t="s">
        <v>403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outlineLevel="2" x14ac:dyDescent="0.2">
      <c r="A105" s="153"/>
      <c r="B105" s="154"/>
      <c r="C105" s="192" t="s">
        <v>1947</v>
      </c>
      <c r="D105" s="188"/>
      <c r="E105" s="189">
        <v>9.8279999999999994</v>
      </c>
      <c r="F105" s="157"/>
      <c r="G105" s="157"/>
      <c r="H105" s="157"/>
      <c r="I105" s="157"/>
      <c r="J105" s="157"/>
      <c r="K105" s="157"/>
      <c r="L105" s="157"/>
      <c r="M105" s="157"/>
      <c r="N105" s="156"/>
      <c r="O105" s="156"/>
      <c r="P105" s="156"/>
      <c r="Q105" s="156"/>
      <c r="R105" s="157"/>
      <c r="S105" s="157"/>
      <c r="T105" s="157"/>
      <c r="U105" s="157"/>
      <c r="V105" s="157"/>
      <c r="W105" s="157"/>
      <c r="X105" s="157"/>
      <c r="Y105" s="157"/>
      <c r="Z105" s="146"/>
      <c r="AA105" s="146"/>
      <c r="AB105" s="146"/>
      <c r="AC105" s="146"/>
      <c r="AD105" s="146"/>
      <c r="AE105" s="146"/>
      <c r="AF105" s="146"/>
      <c r="AG105" s="146" t="s">
        <v>353</v>
      </c>
      <c r="AH105" s="146">
        <v>5</v>
      </c>
      <c r="AI105" s="146"/>
      <c r="AJ105" s="146"/>
      <c r="AK105" s="146"/>
      <c r="AL105" s="146"/>
      <c r="AM105" s="146"/>
      <c r="AN105" s="146"/>
      <c r="AO105" s="146"/>
      <c r="AP105" s="146"/>
      <c r="AQ105" s="146"/>
      <c r="AR105" s="146"/>
      <c r="AS105" s="146"/>
      <c r="AT105" s="146"/>
      <c r="AU105" s="146"/>
      <c r="AV105" s="146"/>
      <c r="AW105" s="146"/>
      <c r="AX105" s="146"/>
      <c r="AY105" s="146"/>
      <c r="AZ105" s="146"/>
      <c r="BA105" s="146"/>
      <c r="BB105" s="146"/>
      <c r="BC105" s="146"/>
      <c r="BD105" s="146"/>
      <c r="BE105" s="146"/>
      <c r="BF105" s="146"/>
      <c r="BG105" s="146"/>
      <c r="BH105" s="146"/>
    </row>
    <row r="106" spans="1:60" outlineLevel="3" x14ac:dyDescent="0.2">
      <c r="A106" s="153"/>
      <c r="B106" s="154"/>
      <c r="C106" s="193" t="s">
        <v>1174</v>
      </c>
      <c r="D106" s="190"/>
      <c r="E106" s="191">
        <v>0.78624000000000005</v>
      </c>
      <c r="F106" s="157"/>
      <c r="G106" s="157"/>
      <c r="H106" s="157"/>
      <c r="I106" s="157"/>
      <c r="J106" s="157"/>
      <c r="K106" s="157"/>
      <c r="L106" s="157"/>
      <c r="M106" s="157"/>
      <c r="N106" s="156"/>
      <c r="O106" s="156"/>
      <c r="P106" s="156"/>
      <c r="Q106" s="156"/>
      <c r="R106" s="157"/>
      <c r="S106" s="157"/>
      <c r="T106" s="157"/>
      <c r="U106" s="157"/>
      <c r="V106" s="157"/>
      <c r="W106" s="157"/>
      <c r="X106" s="157"/>
      <c r="Y106" s="157"/>
      <c r="Z106" s="146"/>
      <c r="AA106" s="146"/>
      <c r="AB106" s="146"/>
      <c r="AC106" s="146"/>
      <c r="AD106" s="146"/>
      <c r="AE106" s="146"/>
      <c r="AF106" s="146"/>
      <c r="AG106" s="146" t="s">
        <v>353</v>
      </c>
      <c r="AH106" s="146">
        <v>4</v>
      </c>
      <c r="AI106" s="146"/>
      <c r="AJ106" s="146"/>
      <c r="AK106" s="146"/>
      <c r="AL106" s="146"/>
      <c r="AM106" s="146"/>
      <c r="AN106" s="146"/>
      <c r="AO106" s="146"/>
      <c r="AP106" s="146"/>
      <c r="AQ106" s="146"/>
      <c r="AR106" s="146"/>
      <c r="AS106" s="146"/>
      <c r="AT106" s="146"/>
      <c r="AU106" s="146"/>
      <c r="AV106" s="146"/>
      <c r="AW106" s="146"/>
      <c r="AX106" s="146"/>
      <c r="AY106" s="146"/>
      <c r="AZ106" s="146"/>
      <c r="BA106" s="146"/>
      <c r="BB106" s="146"/>
      <c r="BC106" s="146"/>
      <c r="BD106" s="146"/>
      <c r="BE106" s="146"/>
      <c r="BF106" s="146"/>
      <c r="BG106" s="146"/>
      <c r="BH106" s="146"/>
    </row>
    <row r="107" spans="1:60" outlineLevel="1" x14ac:dyDescent="0.2">
      <c r="A107" s="153">
        <v>45</v>
      </c>
      <c r="B107" s="154" t="s">
        <v>1202</v>
      </c>
      <c r="C107" s="195" t="s">
        <v>1203</v>
      </c>
      <c r="D107" s="155" t="s">
        <v>0</v>
      </c>
      <c r="E107" s="194"/>
      <c r="F107" s="158"/>
      <c r="G107" s="157">
        <f>ROUND(E107*F107,2)</f>
        <v>0</v>
      </c>
      <c r="H107" s="158"/>
      <c r="I107" s="157">
        <f>ROUND(E107*H107,2)</f>
        <v>0</v>
      </c>
      <c r="J107" s="158"/>
      <c r="K107" s="157">
        <f>ROUND(E107*J107,2)</f>
        <v>0</v>
      </c>
      <c r="L107" s="157">
        <v>21</v>
      </c>
      <c r="M107" s="157">
        <f>G107*(1+L107/100)</f>
        <v>0</v>
      </c>
      <c r="N107" s="156">
        <v>0</v>
      </c>
      <c r="O107" s="156">
        <f>ROUND(E107*N107,2)</f>
        <v>0</v>
      </c>
      <c r="P107" s="156">
        <v>0</v>
      </c>
      <c r="Q107" s="156">
        <f>ROUND(E107*P107,2)</f>
        <v>0</v>
      </c>
      <c r="R107" s="157"/>
      <c r="S107" s="157" t="s">
        <v>302</v>
      </c>
      <c r="T107" s="157" t="s">
        <v>351</v>
      </c>
      <c r="U107" s="157">
        <v>0</v>
      </c>
      <c r="V107" s="157">
        <f>ROUND(E107*U107,2)</f>
        <v>0</v>
      </c>
      <c r="W107" s="157"/>
      <c r="X107" s="157" t="s">
        <v>496</v>
      </c>
      <c r="Y107" s="157" t="s">
        <v>289</v>
      </c>
      <c r="Z107" s="146"/>
      <c r="AA107" s="146"/>
      <c r="AB107" s="146"/>
      <c r="AC107" s="146"/>
      <c r="AD107" s="146"/>
      <c r="AE107" s="146"/>
      <c r="AF107" s="146"/>
      <c r="AG107" s="146" t="s">
        <v>497</v>
      </c>
      <c r="AH107" s="146"/>
      <c r="AI107" s="146"/>
      <c r="AJ107" s="146"/>
      <c r="AK107" s="146"/>
      <c r="AL107" s="146"/>
      <c r="AM107" s="146"/>
      <c r="AN107" s="146"/>
      <c r="AO107" s="146"/>
      <c r="AP107" s="146"/>
      <c r="AQ107" s="146"/>
      <c r="AR107" s="146"/>
      <c r="AS107" s="146"/>
      <c r="AT107" s="146"/>
      <c r="AU107" s="146"/>
      <c r="AV107" s="146"/>
      <c r="AW107" s="146"/>
      <c r="AX107" s="146"/>
      <c r="AY107" s="146"/>
      <c r="AZ107" s="146"/>
      <c r="BA107" s="146"/>
      <c r="BB107" s="146"/>
      <c r="BC107" s="146"/>
      <c r="BD107" s="146"/>
      <c r="BE107" s="146"/>
      <c r="BF107" s="146"/>
      <c r="BG107" s="146"/>
      <c r="BH107" s="146"/>
    </row>
    <row r="108" spans="1:60" x14ac:dyDescent="0.2">
      <c r="A108" s="160" t="s">
        <v>281</v>
      </c>
      <c r="B108" s="161" t="s">
        <v>224</v>
      </c>
      <c r="C108" s="182" t="s">
        <v>225</v>
      </c>
      <c r="D108" s="162"/>
      <c r="E108" s="163"/>
      <c r="F108" s="164"/>
      <c r="G108" s="164">
        <f>SUMIF(AG109:AG115,"&lt;&gt;NOR",G109:G115)</f>
        <v>0</v>
      </c>
      <c r="H108" s="164"/>
      <c r="I108" s="164">
        <f>SUM(I109:I115)</f>
        <v>0</v>
      </c>
      <c r="J108" s="164"/>
      <c r="K108" s="164">
        <f>SUM(K109:K115)</f>
        <v>0</v>
      </c>
      <c r="L108" s="164"/>
      <c r="M108" s="164">
        <f>SUM(M109:M115)</f>
        <v>0</v>
      </c>
      <c r="N108" s="163"/>
      <c r="O108" s="163">
        <f>SUM(O109:O115)</f>
        <v>0</v>
      </c>
      <c r="P108" s="163"/>
      <c r="Q108" s="163">
        <f>SUM(Q109:Q115)</f>
        <v>0</v>
      </c>
      <c r="R108" s="164"/>
      <c r="S108" s="164"/>
      <c r="T108" s="165"/>
      <c r="U108" s="159"/>
      <c r="V108" s="159">
        <f>SUM(V109:V115)</f>
        <v>0</v>
      </c>
      <c r="W108" s="159"/>
      <c r="X108" s="159"/>
      <c r="Y108" s="159"/>
      <c r="AG108" t="s">
        <v>282</v>
      </c>
    </row>
    <row r="109" spans="1:60" ht="22.5" outlineLevel="1" x14ac:dyDescent="0.2">
      <c r="A109" s="167">
        <v>46</v>
      </c>
      <c r="B109" s="168" t="s">
        <v>1841</v>
      </c>
      <c r="C109" s="184" t="s">
        <v>1842</v>
      </c>
      <c r="D109" s="169" t="s">
        <v>350</v>
      </c>
      <c r="E109" s="170">
        <v>4.92</v>
      </c>
      <c r="F109" s="171"/>
      <c r="G109" s="172">
        <f>ROUND(E109*F109,2)</f>
        <v>0</v>
      </c>
      <c r="H109" s="171"/>
      <c r="I109" s="172">
        <f>ROUND(E109*H109,2)</f>
        <v>0</v>
      </c>
      <c r="J109" s="171"/>
      <c r="K109" s="172">
        <f>ROUND(E109*J109,2)</f>
        <v>0</v>
      </c>
      <c r="L109" s="172">
        <v>21</v>
      </c>
      <c r="M109" s="172">
        <f>G109*(1+L109/100)</f>
        <v>0</v>
      </c>
      <c r="N109" s="170">
        <v>0</v>
      </c>
      <c r="O109" s="170">
        <f>ROUND(E109*N109,2)</f>
        <v>0</v>
      </c>
      <c r="P109" s="170">
        <v>0</v>
      </c>
      <c r="Q109" s="170">
        <f>ROUND(E109*P109,2)</f>
        <v>0</v>
      </c>
      <c r="R109" s="172"/>
      <c r="S109" s="172" t="s">
        <v>286</v>
      </c>
      <c r="T109" s="173" t="s">
        <v>287</v>
      </c>
      <c r="U109" s="157">
        <v>0</v>
      </c>
      <c r="V109" s="157">
        <f>ROUND(E109*U109,2)</f>
        <v>0</v>
      </c>
      <c r="W109" s="157"/>
      <c r="X109" s="157" t="s">
        <v>288</v>
      </c>
      <c r="Y109" s="157" t="s">
        <v>289</v>
      </c>
      <c r="Z109" s="146"/>
      <c r="AA109" s="146"/>
      <c r="AB109" s="146"/>
      <c r="AC109" s="146"/>
      <c r="AD109" s="146"/>
      <c r="AE109" s="146"/>
      <c r="AF109" s="146"/>
      <c r="AG109" s="146" t="s">
        <v>290</v>
      </c>
      <c r="AH109" s="146"/>
      <c r="AI109" s="146"/>
      <c r="AJ109" s="146"/>
      <c r="AK109" s="146"/>
      <c r="AL109" s="146"/>
      <c r="AM109" s="146"/>
      <c r="AN109" s="146"/>
      <c r="AO109" s="146"/>
      <c r="AP109" s="146"/>
      <c r="AQ109" s="146"/>
      <c r="AR109" s="146"/>
      <c r="AS109" s="146"/>
      <c r="AT109" s="146"/>
      <c r="AU109" s="146"/>
      <c r="AV109" s="146"/>
      <c r="AW109" s="146"/>
      <c r="AX109" s="146"/>
      <c r="AY109" s="146"/>
      <c r="AZ109" s="146"/>
      <c r="BA109" s="146"/>
      <c r="BB109" s="146"/>
      <c r="BC109" s="146"/>
      <c r="BD109" s="146"/>
      <c r="BE109" s="146"/>
      <c r="BF109" s="146"/>
      <c r="BG109" s="146"/>
      <c r="BH109" s="146"/>
    </row>
    <row r="110" spans="1:60" ht="22.5" outlineLevel="2" x14ac:dyDescent="0.2">
      <c r="A110" s="153"/>
      <c r="B110" s="154"/>
      <c r="C110" s="749" t="s">
        <v>1843</v>
      </c>
      <c r="D110" s="750"/>
      <c r="E110" s="750"/>
      <c r="F110" s="750"/>
      <c r="G110" s="750"/>
      <c r="H110" s="157"/>
      <c r="I110" s="157"/>
      <c r="J110" s="157"/>
      <c r="K110" s="157"/>
      <c r="L110" s="157"/>
      <c r="M110" s="157"/>
      <c r="N110" s="156"/>
      <c r="O110" s="156"/>
      <c r="P110" s="156"/>
      <c r="Q110" s="156"/>
      <c r="R110" s="157"/>
      <c r="S110" s="157"/>
      <c r="T110" s="157"/>
      <c r="U110" s="157"/>
      <c r="V110" s="157"/>
      <c r="W110" s="157"/>
      <c r="X110" s="157"/>
      <c r="Y110" s="157"/>
      <c r="Z110" s="146"/>
      <c r="AA110" s="146"/>
      <c r="AB110" s="146"/>
      <c r="AC110" s="146"/>
      <c r="AD110" s="146"/>
      <c r="AE110" s="146"/>
      <c r="AF110" s="146"/>
      <c r="AG110" s="146" t="s">
        <v>298</v>
      </c>
      <c r="AH110" s="146"/>
      <c r="AI110" s="146"/>
      <c r="AJ110" s="146"/>
      <c r="AK110" s="146"/>
      <c r="AL110" s="146"/>
      <c r="AM110" s="146"/>
      <c r="AN110" s="146"/>
      <c r="AO110" s="146"/>
      <c r="AP110" s="146"/>
      <c r="AQ110" s="146"/>
      <c r="AR110" s="146"/>
      <c r="AS110" s="146"/>
      <c r="AT110" s="146"/>
      <c r="AU110" s="146"/>
      <c r="AV110" s="146"/>
      <c r="AW110" s="146"/>
      <c r="AX110" s="146"/>
      <c r="AY110" s="146"/>
      <c r="AZ110" s="146"/>
      <c r="BA110" s="181" t="str">
        <f>C110</f>
        <v>Okenice s pevnou lamelou 68/24mm, sibiřský modřín s olejovou lazurou, OK Pz s lakováním, zámek s protikusem, pojezdový mechanizmus Pz kov s krycím plechem lakovaným vč. kování ke konstrukcím</v>
      </c>
      <c r="BB110" s="146"/>
      <c r="BC110" s="146"/>
      <c r="BD110" s="146"/>
      <c r="BE110" s="146"/>
      <c r="BF110" s="146"/>
      <c r="BG110" s="146"/>
      <c r="BH110" s="146"/>
    </row>
    <row r="111" spans="1:60" ht="22.5" outlineLevel="1" x14ac:dyDescent="0.2">
      <c r="A111" s="167">
        <v>47</v>
      </c>
      <c r="B111" s="168" t="s">
        <v>1844</v>
      </c>
      <c r="C111" s="184" t="s">
        <v>1845</v>
      </c>
      <c r="D111" s="169" t="s">
        <v>639</v>
      </c>
      <c r="E111" s="170">
        <v>1</v>
      </c>
      <c r="F111" s="171"/>
      <c r="G111" s="172">
        <f>ROUND(E111*F111,2)</f>
        <v>0</v>
      </c>
      <c r="H111" s="171"/>
      <c r="I111" s="172">
        <f>ROUND(E111*H111,2)</f>
        <v>0</v>
      </c>
      <c r="J111" s="171"/>
      <c r="K111" s="172">
        <f>ROUND(E111*J111,2)</f>
        <v>0</v>
      </c>
      <c r="L111" s="172">
        <v>21</v>
      </c>
      <c r="M111" s="172">
        <f>G111*(1+L111/100)</f>
        <v>0</v>
      </c>
      <c r="N111" s="170">
        <v>0</v>
      </c>
      <c r="O111" s="170">
        <f>ROUND(E111*N111,2)</f>
        <v>0</v>
      </c>
      <c r="P111" s="170">
        <v>0</v>
      </c>
      <c r="Q111" s="170">
        <f>ROUND(E111*P111,2)</f>
        <v>0</v>
      </c>
      <c r="R111" s="172"/>
      <c r="S111" s="172" t="s">
        <v>286</v>
      </c>
      <c r="T111" s="173" t="s">
        <v>287</v>
      </c>
      <c r="U111" s="157">
        <v>0</v>
      </c>
      <c r="V111" s="157">
        <f>ROUND(E111*U111,2)</f>
        <v>0</v>
      </c>
      <c r="W111" s="157"/>
      <c r="X111" s="157" t="s">
        <v>288</v>
      </c>
      <c r="Y111" s="157" t="s">
        <v>289</v>
      </c>
      <c r="Z111" s="146"/>
      <c r="AA111" s="146"/>
      <c r="AB111" s="146"/>
      <c r="AC111" s="146"/>
      <c r="AD111" s="146"/>
      <c r="AE111" s="146"/>
      <c r="AF111" s="146"/>
      <c r="AG111" s="146" t="s">
        <v>290</v>
      </c>
      <c r="AH111" s="146"/>
      <c r="AI111" s="146"/>
      <c r="AJ111" s="146"/>
      <c r="AK111" s="146"/>
      <c r="AL111" s="146"/>
      <c r="AM111" s="146"/>
      <c r="AN111" s="146"/>
      <c r="AO111" s="146"/>
      <c r="AP111" s="146"/>
      <c r="AQ111" s="146"/>
      <c r="AR111" s="146"/>
      <c r="AS111" s="146"/>
      <c r="AT111" s="146"/>
      <c r="AU111" s="146"/>
      <c r="AV111" s="146"/>
      <c r="AW111" s="146"/>
      <c r="AX111" s="146"/>
      <c r="AY111" s="146"/>
      <c r="AZ111" s="146"/>
      <c r="BA111" s="146"/>
      <c r="BB111" s="146"/>
      <c r="BC111" s="146"/>
      <c r="BD111" s="146"/>
      <c r="BE111" s="146"/>
      <c r="BF111" s="146"/>
      <c r="BG111" s="146"/>
      <c r="BH111" s="146"/>
    </row>
    <row r="112" spans="1:60" outlineLevel="2" x14ac:dyDescent="0.2">
      <c r="A112" s="153"/>
      <c r="B112" s="154"/>
      <c r="C112" s="192" t="s">
        <v>1846</v>
      </c>
      <c r="D112" s="188"/>
      <c r="E112" s="189">
        <v>1</v>
      </c>
      <c r="F112" s="157"/>
      <c r="G112" s="157"/>
      <c r="H112" s="157"/>
      <c r="I112" s="157"/>
      <c r="J112" s="157"/>
      <c r="K112" s="157"/>
      <c r="L112" s="157"/>
      <c r="M112" s="157"/>
      <c r="N112" s="156"/>
      <c r="O112" s="156"/>
      <c r="P112" s="156"/>
      <c r="Q112" s="156"/>
      <c r="R112" s="157"/>
      <c r="S112" s="157"/>
      <c r="T112" s="157"/>
      <c r="U112" s="157"/>
      <c r="V112" s="157"/>
      <c r="W112" s="157"/>
      <c r="X112" s="157"/>
      <c r="Y112" s="157"/>
      <c r="Z112" s="146"/>
      <c r="AA112" s="146"/>
      <c r="AB112" s="146"/>
      <c r="AC112" s="146"/>
      <c r="AD112" s="146"/>
      <c r="AE112" s="146"/>
      <c r="AF112" s="146"/>
      <c r="AG112" s="146" t="s">
        <v>353</v>
      </c>
      <c r="AH112" s="146">
        <v>0</v>
      </c>
      <c r="AI112" s="146"/>
      <c r="AJ112" s="146"/>
      <c r="AK112" s="146"/>
      <c r="AL112" s="146"/>
      <c r="AM112" s="146"/>
      <c r="AN112" s="146"/>
      <c r="AO112" s="146"/>
      <c r="AP112" s="146"/>
      <c r="AQ112" s="146"/>
      <c r="AR112" s="146"/>
      <c r="AS112" s="146"/>
      <c r="AT112" s="146"/>
      <c r="AU112" s="146"/>
      <c r="AV112" s="146"/>
      <c r="AW112" s="146"/>
      <c r="AX112" s="146"/>
      <c r="AY112" s="146"/>
      <c r="AZ112" s="146"/>
      <c r="BA112" s="146"/>
      <c r="BB112" s="146"/>
      <c r="BC112" s="146"/>
      <c r="BD112" s="146"/>
      <c r="BE112" s="146"/>
      <c r="BF112" s="146"/>
      <c r="BG112" s="146"/>
      <c r="BH112" s="146"/>
    </row>
    <row r="113" spans="1:60" ht="22.5" outlineLevel="1" x14ac:dyDescent="0.2">
      <c r="A113" s="174">
        <v>48</v>
      </c>
      <c r="B113" s="175" t="s">
        <v>1847</v>
      </c>
      <c r="C113" s="183" t="s">
        <v>1948</v>
      </c>
      <c r="D113" s="176" t="s">
        <v>1297</v>
      </c>
      <c r="E113" s="177">
        <v>154.85</v>
      </c>
      <c r="F113" s="178"/>
      <c r="G113" s="179">
        <f>ROUND(E113*F113,2)</f>
        <v>0</v>
      </c>
      <c r="H113" s="178"/>
      <c r="I113" s="179">
        <f>ROUND(E113*H113,2)</f>
        <v>0</v>
      </c>
      <c r="J113" s="178"/>
      <c r="K113" s="179">
        <f>ROUND(E113*J113,2)</f>
        <v>0</v>
      </c>
      <c r="L113" s="179">
        <v>21</v>
      </c>
      <c r="M113" s="179">
        <f>G113*(1+L113/100)</f>
        <v>0</v>
      </c>
      <c r="N113" s="177">
        <v>0</v>
      </c>
      <c r="O113" s="177">
        <f>ROUND(E113*N113,2)</f>
        <v>0</v>
      </c>
      <c r="P113" s="177">
        <v>0</v>
      </c>
      <c r="Q113" s="177">
        <f>ROUND(E113*P113,2)</f>
        <v>0</v>
      </c>
      <c r="R113" s="179"/>
      <c r="S113" s="179" t="s">
        <v>286</v>
      </c>
      <c r="T113" s="180" t="s">
        <v>287</v>
      </c>
      <c r="U113" s="157">
        <v>0</v>
      </c>
      <c r="V113" s="157">
        <f>ROUND(E113*U113,2)</f>
        <v>0</v>
      </c>
      <c r="W113" s="157"/>
      <c r="X113" s="157" t="s">
        <v>288</v>
      </c>
      <c r="Y113" s="157" t="s">
        <v>289</v>
      </c>
      <c r="Z113" s="146"/>
      <c r="AA113" s="146"/>
      <c r="AB113" s="146"/>
      <c r="AC113" s="146"/>
      <c r="AD113" s="146"/>
      <c r="AE113" s="146"/>
      <c r="AF113" s="146"/>
      <c r="AG113" s="146" t="s">
        <v>290</v>
      </c>
      <c r="AH113" s="146"/>
      <c r="AI113" s="146"/>
      <c r="AJ113" s="146"/>
      <c r="AK113" s="146"/>
      <c r="AL113" s="146"/>
      <c r="AM113" s="146"/>
      <c r="AN113" s="146"/>
      <c r="AO113" s="146"/>
      <c r="AP113" s="146"/>
      <c r="AQ113" s="146"/>
      <c r="AR113" s="146"/>
      <c r="AS113" s="146"/>
      <c r="AT113" s="146"/>
      <c r="AU113" s="146"/>
      <c r="AV113" s="146"/>
      <c r="AW113" s="146"/>
      <c r="AX113" s="146"/>
      <c r="AY113" s="146"/>
      <c r="AZ113" s="146"/>
      <c r="BA113" s="146"/>
      <c r="BB113" s="146"/>
      <c r="BC113" s="146"/>
      <c r="BD113" s="146"/>
      <c r="BE113" s="146"/>
      <c r="BF113" s="146"/>
      <c r="BG113" s="146"/>
      <c r="BH113" s="146"/>
    </row>
    <row r="114" spans="1:60" outlineLevel="1" x14ac:dyDescent="0.2">
      <c r="A114" s="167">
        <v>49</v>
      </c>
      <c r="B114" s="168" t="s">
        <v>1849</v>
      </c>
      <c r="C114" s="184" t="s">
        <v>1949</v>
      </c>
      <c r="D114" s="169" t="s">
        <v>350</v>
      </c>
      <c r="E114" s="170">
        <v>9.1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0">
        <v>0</v>
      </c>
      <c r="O114" s="170">
        <f>ROUND(E114*N114,2)</f>
        <v>0</v>
      </c>
      <c r="P114" s="170">
        <v>0</v>
      </c>
      <c r="Q114" s="170">
        <f>ROUND(E114*P114,2)</f>
        <v>0</v>
      </c>
      <c r="R114" s="172"/>
      <c r="S114" s="172" t="s">
        <v>286</v>
      </c>
      <c r="T114" s="173" t="s">
        <v>287</v>
      </c>
      <c r="U114" s="157">
        <v>0</v>
      </c>
      <c r="V114" s="157">
        <f>ROUND(E114*U114,2)</f>
        <v>0</v>
      </c>
      <c r="W114" s="157"/>
      <c r="X114" s="157" t="s">
        <v>288</v>
      </c>
      <c r="Y114" s="157" t="s">
        <v>289</v>
      </c>
      <c r="Z114" s="146"/>
      <c r="AA114" s="146"/>
      <c r="AB114" s="146"/>
      <c r="AC114" s="146"/>
      <c r="AD114" s="146"/>
      <c r="AE114" s="146"/>
      <c r="AF114" s="146"/>
      <c r="AG114" s="146" t="s">
        <v>290</v>
      </c>
      <c r="AH114" s="146"/>
      <c r="AI114" s="146"/>
      <c r="AJ114" s="146"/>
      <c r="AK114" s="146"/>
      <c r="AL114" s="146"/>
      <c r="AM114" s="146"/>
      <c r="AN114" s="146"/>
      <c r="AO114" s="146"/>
      <c r="AP114" s="146"/>
      <c r="AQ114" s="146"/>
      <c r="AR114" s="146"/>
      <c r="AS114" s="146"/>
      <c r="AT114" s="146"/>
      <c r="AU114" s="146"/>
      <c r="AV114" s="146"/>
      <c r="AW114" s="146"/>
      <c r="AX114" s="146"/>
      <c r="AY114" s="146"/>
      <c r="AZ114" s="146"/>
      <c r="BA114" s="146"/>
      <c r="BB114" s="146"/>
      <c r="BC114" s="146"/>
      <c r="BD114" s="146"/>
      <c r="BE114" s="146"/>
      <c r="BF114" s="146"/>
      <c r="BG114" s="146"/>
      <c r="BH114" s="146"/>
    </row>
    <row r="115" spans="1:60" outlineLevel="1" x14ac:dyDescent="0.2">
      <c r="A115" s="153">
        <v>50</v>
      </c>
      <c r="B115" s="154" t="s">
        <v>1251</v>
      </c>
      <c r="C115" s="195" t="s">
        <v>1252</v>
      </c>
      <c r="D115" s="155" t="s">
        <v>0</v>
      </c>
      <c r="E115" s="194"/>
      <c r="F115" s="158"/>
      <c r="G115" s="157">
        <f>ROUND(E115*F115,2)</f>
        <v>0</v>
      </c>
      <c r="H115" s="158"/>
      <c r="I115" s="157">
        <f>ROUND(E115*H115,2)</f>
        <v>0</v>
      </c>
      <c r="J115" s="158"/>
      <c r="K115" s="157">
        <f>ROUND(E115*J115,2)</f>
        <v>0</v>
      </c>
      <c r="L115" s="157">
        <v>21</v>
      </c>
      <c r="M115" s="157">
        <f>G115*(1+L115/100)</f>
        <v>0</v>
      </c>
      <c r="N115" s="156">
        <v>0</v>
      </c>
      <c r="O115" s="156">
        <f>ROUND(E115*N115,2)</f>
        <v>0</v>
      </c>
      <c r="P115" s="156">
        <v>0</v>
      </c>
      <c r="Q115" s="156">
        <f>ROUND(E115*P115,2)</f>
        <v>0</v>
      </c>
      <c r="R115" s="157"/>
      <c r="S115" s="157" t="s">
        <v>302</v>
      </c>
      <c r="T115" s="157" t="s">
        <v>351</v>
      </c>
      <c r="U115" s="157">
        <v>0</v>
      </c>
      <c r="V115" s="157">
        <f>ROUND(E115*U115,2)</f>
        <v>0</v>
      </c>
      <c r="W115" s="157"/>
      <c r="X115" s="157" t="s">
        <v>496</v>
      </c>
      <c r="Y115" s="157" t="s">
        <v>289</v>
      </c>
      <c r="Z115" s="146"/>
      <c r="AA115" s="146"/>
      <c r="AB115" s="146"/>
      <c r="AC115" s="146"/>
      <c r="AD115" s="146"/>
      <c r="AE115" s="146"/>
      <c r="AF115" s="146"/>
      <c r="AG115" s="146" t="s">
        <v>497</v>
      </c>
      <c r="AH115" s="146"/>
      <c r="AI115" s="146"/>
      <c r="AJ115" s="146"/>
      <c r="AK115" s="146"/>
      <c r="AL115" s="146"/>
      <c r="AM115" s="146"/>
      <c r="AN115" s="146"/>
      <c r="AO115" s="146"/>
      <c r="AP115" s="146"/>
      <c r="AQ115" s="146"/>
      <c r="AR115" s="146"/>
      <c r="AS115" s="146"/>
      <c r="AT115" s="146"/>
      <c r="AU115" s="146"/>
      <c r="AV115" s="146"/>
      <c r="AW115" s="146"/>
      <c r="AX115" s="146"/>
      <c r="AY115" s="146"/>
      <c r="AZ115" s="146"/>
      <c r="BA115" s="146"/>
      <c r="BB115" s="146"/>
      <c r="BC115" s="146"/>
      <c r="BD115" s="146"/>
      <c r="BE115" s="146"/>
      <c r="BF115" s="146"/>
      <c r="BG115" s="146"/>
      <c r="BH115" s="146"/>
    </row>
    <row r="116" spans="1:60" x14ac:dyDescent="0.2">
      <c r="A116" s="160" t="s">
        <v>281</v>
      </c>
      <c r="B116" s="161" t="s">
        <v>230</v>
      </c>
      <c r="C116" s="182" t="s">
        <v>231</v>
      </c>
      <c r="D116" s="162"/>
      <c r="E116" s="163"/>
      <c r="F116" s="164"/>
      <c r="G116" s="164">
        <f>SUMIF(AG117:AG117,"&lt;&gt;NOR",G117:G117)</f>
        <v>0</v>
      </c>
      <c r="H116" s="164"/>
      <c r="I116" s="164">
        <f>SUM(I117:I117)</f>
        <v>0</v>
      </c>
      <c r="J116" s="164"/>
      <c r="K116" s="164">
        <f>SUM(K117:K117)</f>
        <v>0</v>
      </c>
      <c r="L116" s="164"/>
      <c r="M116" s="164">
        <f>SUM(M117:M117)</f>
        <v>0</v>
      </c>
      <c r="N116" s="163"/>
      <c r="O116" s="163">
        <f>SUM(O117:O117)</f>
        <v>0.01</v>
      </c>
      <c r="P116" s="163"/>
      <c r="Q116" s="163">
        <f>SUM(Q117:Q117)</f>
        <v>0</v>
      </c>
      <c r="R116" s="164"/>
      <c r="S116" s="164"/>
      <c r="T116" s="165"/>
      <c r="U116" s="159"/>
      <c r="V116" s="159">
        <f>SUM(V117:V117)</f>
        <v>4.1399999999999997</v>
      </c>
      <c r="W116" s="159"/>
      <c r="X116" s="159"/>
      <c r="Y116" s="159"/>
      <c r="AG116" t="s">
        <v>282</v>
      </c>
    </row>
    <row r="117" spans="1:60" outlineLevel="1" x14ac:dyDescent="0.2">
      <c r="A117" s="167">
        <v>51</v>
      </c>
      <c r="B117" s="168" t="s">
        <v>1851</v>
      </c>
      <c r="C117" s="184" t="s">
        <v>1852</v>
      </c>
      <c r="D117" s="169" t="s">
        <v>350</v>
      </c>
      <c r="E117" s="170">
        <v>46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0">
        <v>1.6000000000000001E-4</v>
      </c>
      <c r="O117" s="170">
        <f>ROUND(E117*N117,2)</f>
        <v>0.01</v>
      </c>
      <c r="P117" s="170">
        <v>0</v>
      </c>
      <c r="Q117" s="170">
        <f>ROUND(E117*P117,2)</f>
        <v>0</v>
      </c>
      <c r="R117" s="172"/>
      <c r="S117" s="172" t="s">
        <v>302</v>
      </c>
      <c r="T117" s="173" t="s">
        <v>351</v>
      </c>
      <c r="U117" s="157">
        <v>0.09</v>
      </c>
      <c r="V117" s="157">
        <f>ROUND(E117*U117,2)</f>
        <v>4.1399999999999997</v>
      </c>
      <c r="W117" s="157"/>
      <c r="X117" s="157" t="s">
        <v>288</v>
      </c>
      <c r="Y117" s="157" t="s">
        <v>289</v>
      </c>
      <c r="Z117" s="146"/>
      <c r="AA117" s="146"/>
      <c r="AB117" s="146"/>
      <c r="AC117" s="146"/>
      <c r="AD117" s="146"/>
      <c r="AE117" s="146"/>
      <c r="AF117" s="146"/>
      <c r="AG117" s="146" t="s">
        <v>290</v>
      </c>
      <c r="AH117" s="146"/>
      <c r="AI117" s="146"/>
      <c r="AJ117" s="146"/>
      <c r="AK117" s="146"/>
      <c r="AL117" s="146"/>
      <c r="AM117" s="146"/>
      <c r="AN117" s="146"/>
      <c r="AO117" s="146"/>
      <c r="AP117" s="146"/>
      <c r="AQ117" s="146"/>
      <c r="AR117" s="146"/>
      <c r="AS117" s="146"/>
      <c r="AT117" s="146"/>
      <c r="AU117" s="146"/>
      <c r="AV117" s="146"/>
      <c r="AW117" s="146"/>
      <c r="AX117" s="146"/>
      <c r="AY117" s="146"/>
      <c r="AZ117" s="146"/>
      <c r="BA117" s="146"/>
      <c r="BB117" s="146"/>
      <c r="BC117" s="146"/>
      <c r="BD117" s="146"/>
      <c r="BE117" s="146"/>
      <c r="BF117" s="146"/>
      <c r="BG117" s="146"/>
      <c r="BH117" s="146"/>
    </row>
    <row r="118" spans="1:60" x14ac:dyDescent="0.2">
      <c r="A118" s="3"/>
      <c r="B118" s="4"/>
      <c r="C118" s="185"/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AE118">
        <v>12</v>
      </c>
      <c r="AF118">
        <v>21</v>
      </c>
      <c r="AG118" t="s">
        <v>267</v>
      </c>
    </row>
    <row r="119" spans="1:60" x14ac:dyDescent="0.2">
      <c r="A119" s="149"/>
      <c r="B119" s="150" t="s">
        <v>31</v>
      </c>
      <c r="C119" s="186"/>
      <c r="D119" s="151"/>
      <c r="E119" s="152"/>
      <c r="F119" s="152"/>
      <c r="G119" s="166">
        <f>G8+G24+G42+G54+G64+G73+G87+G90+G95+G97+G101+G108+G116</f>
        <v>0</v>
      </c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AE119">
        <f>SUMIF(L7:L117,AE118,G7:G117)</f>
        <v>0</v>
      </c>
      <c r="AF119">
        <f>SUMIF(L7:L117,AF118,G7:G117)</f>
        <v>0</v>
      </c>
      <c r="AG119" t="s">
        <v>343</v>
      </c>
    </row>
    <row r="120" spans="1:60" x14ac:dyDescent="0.2">
      <c r="A120" s="3"/>
      <c r="B120" s="4"/>
      <c r="C120" s="185"/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60" x14ac:dyDescent="0.2">
      <c r="A121" s="3"/>
      <c r="B121" s="4"/>
      <c r="C121" s="185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60" x14ac:dyDescent="0.2">
      <c r="A122" s="735" t="s">
        <v>344</v>
      </c>
      <c r="B122" s="735"/>
      <c r="C122" s="736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60" x14ac:dyDescent="0.2">
      <c r="A123" s="737"/>
      <c r="B123" s="738"/>
      <c r="C123" s="739"/>
      <c r="D123" s="738"/>
      <c r="E123" s="738"/>
      <c r="F123" s="738"/>
      <c r="G123" s="740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AG123" t="s">
        <v>345</v>
      </c>
    </row>
    <row r="124" spans="1:60" x14ac:dyDescent="0.2">
      <c r="A124" s="741"/>
      <c r="B124" s="742"/>
      <c r="C124" s="743"/>
      <c r="D124" s="742"/>
      <c r="E124" s="742"/>
      <c r="F124" s="742"/>
      <c r="G124" s="744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60" x14ac:dyDescent="0.2">
      <c r="A125" s="741"/>
      <c r="B125" s="742"/>
      <c r="C125" s="743"/>
      <c r="D125" s="742"/>
      <c r="E125" s="742"/>
      <c r="F125" s="742"/>
      <c r="G125" s="744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60" x14ac:dyDescent="0.2">
      <c r="A126" s="741"/>
      <c r="B126" s="742"/>
      <c r="C126" s="743"/>
      <c r="D126" s="742"/>
      <c r="E126" s="742"/>
      <c r="F126" s="742"/>
      <c r="G126" s="744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60" x14ac:dyDescent="0.2">
      <c r="A127" s="745"/>
      <c r="B127" s="746"/>
      <c r="C127" s="747"/>
      <c r="D127" s="746"/>
      <c r="E127" s="746"/>
      <c r="F127" s="746"/>
      <c r="G127" s="748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60" x14ac:dyDescent="0.2">
      <c r="A128" s="3"/>
      <c r="B128" s="4"/>
      <c r="C128" s="185"/>
      <c r="D128" s="6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3:33" x14ac:dyDescent="0.2">
      <c r="C129" s="187"/>
      <c r="D129" s="10"/>
      <c r="AG129" t="s">
        <v>347</v>
      </c>
    </row>
    <row r="130" spans="3:33" x14ac:dyDescent="0.2">
      <c r="D130" s="10"/>
    </row>
    <row r="131" spans="3:33" x14ac:dyDescent="0.2">
      <c r="D131" s="10"/>
    </row>
    <row r="132" spans="3:33" x14ac:dyDescent="0.2">
      <c r="D132" s="10"/>
    </row>
    <row r="133" spans="3:33" x14ac:dyDescent="0.2">
      <c r="D133" s="10"/>
    </row>
    <row r="134" spans="3:33" x14ac:dyDescent="0.2">
      <c r="D134" s="10"/>
    </row>
    <row r="135" spans="3:33" x14ac:dyDescent="0.2">
      <c r="D135" s="10"/>
    </row>
    <row r="136" spans="3:33" x14ac:dyDescent="0.2">
      <c r="D136" s="10"/>
    </row>
    <row r="137" spans="3:33" x14ac:dyDescent="0.2">
      <c r="D137" s="10"/>
    </row>
    <row r="138" spans="3:33" x14ac:dyDescent="0.2">
      <c r="D138" s="10"/>
    </row>
    <row r="139" spans="3:33" x14ac:dyDescent="0.2">
      <c r="D139" s="10"/>
    </row>
    <row r="140" spans="3:33" x14ac:dyDescent="0.2">
      <c r="D140" s="10"/>
    </row>
    <row r="141" spans="3:33" x14ac:dyDescent="0.2">
      <c r="D141" s="10"/>
    </row>
    <row r="142" spans="3:33" x14ac:dyDescent="0.2">
      <c r="D142" s="10"/>
    </row>
    <row r="143" spans="3:33" x14ac:dyDescent="0.2">
      <c r="D143" s="10"/>
    </row>
    <row r="144" spans="3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VmVcrqyKzEYd2hH9pA3QEwXk/4vb0qoal+We7W8qZMzlhQhGiEG2sGMcimUl9AGOQFNZhrn1cdyNMUlmgCUKgw==" saltValue="9oHiR5k69PMoyywq3Ukv1A==" spinCount="100000" sheet="1" formatRows="0"/>
  <mergeCells count="7">
    <mergeCell ref="A123:G127"/>
    <mergeCell ref="C110:G110"/>
    <mergeCell ref="A1:G1"/>
    <mergeCell ref="C2:G2"/>
    <mergeCell ref="C3:G3"/>
    <mergeCell ref="C4:G4"/>
    <mergeCell ref="A122:C122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120</v>
      </c>
      <c r="C3" s="754" t="s">
        <v>121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122</v>
      </c>
      <c r="C4" s="757" t="s">
        <v>123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SUMIF(AG9:AG18,"&lt;&gt;NOR",G9:G18)</f>
        <v>0</v>
      </c>
      <c r="H8" s="164"/>
      <c r="I8" s="164">
        <f>SUM(I9:I18)</f>
        <v>0</v>
      </c>
      <c r="J8" s="164"/>
      <c r="K8" s="164">
        <f>SUM(K9:K18)</f>
        <v>0</v>
      </c>
      <c r="L8" s="164"/>
      <c r="M8" s="164">
        <f>SUM(M9:M18)</f>
        <v>0</v>
      </c>
      <c r="N8" s="163"/>
      <c r="O8" s="163">
        <f>SUM(O9:O18)</f>
        <v>9.18</v>
      </c>
      <c r="P8" s="163"/>
      <c r="Q8" s="163">
        <f>SUM(Q9:Q18)</f>
        <v>0</v>
      </c>
      <c r="R8" s="164"/>
      <c r="S8" s="164"/>
      <c r="T8" s="165"/>
      <c r="U8" s="159"/>
      <c r="V8" s="159">
        <f>SUM(V9:V18)</f>
        <v>24.94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563</v>
      </c>
      <c r="C9" s="184" t="s">
        <v>564</v>
      </c>
      <c r="D9" s="169" t="s">
        <v>356</v>
      </c>
      <c r="E9" s="170">
        <v>19.559999999999999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</v>
      </c>
      <c r="V9" s="157">
        <f>ROUND(E9*U9,2)</f>
        <v>3.91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1485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1950</v>
      </c>
      <c r="D10" s="188"/>
      <c r="E10" s="189">
        <v>19.559999999999999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4">
        <v>2</v>
      </c>
      <c r="B11" s="175" t="s">
        <v>567</v>
      </c>
      <c r="C11" s="183" t="s">
        <v>568</v>
      </c>
      <c r="D11" s="176" t="s">
        <v>356</v>
      </c>
      <c r="E11" s="177">
        <v>19.559999999999999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302</v>
      </c>
      <c r="T11" s="180" t="s">
        <v>351</v>
      </c>
      <c r="U11" s="157">
        <v>8.4000000000000005E-2</v>
      </c>
      <c r="V11" s="157">
        <f>ROUND(E11*U11,2)</f>
        <v>1.64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1485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4">
        <v>3</v>
      </c>
      <c r="B12" s="175" t="s">
        <v>1487</v>
      </c>
      <c r="C12" s="183" t="s">
        <v>1488</v>
      </c>
      <c r="D12" s="176" t="s">
        <v>356</v>
      </c>
      <c r="E12" s="177">
        <v>19.559999999999999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302</v>
      </c>
      <c r="T12" s="180" t="s">
        <v>351</v>
      </c>
      <c r="U12" s="157">
        <v>0.34499999999999997</v>
      </c>
      <c r="V12" s="157">
        <f>ROUND(E12*U12,2)</f>
        <v>6.75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1485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4">
        <v>4</v>
      </c>
      <c r="B13" s="175" t="s">
        <v>1489</v>
      </c>
      <c r="C13" s="183" t="s">
        <v>1490</v>
      </c>
      <c r="D13" s="176" t="s">
        <v>356</v>
      </c>
      <c r="E13" s="177">
        <v>19.559999999999999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302</v>
      </c>
      <c r="T13" s="180" t="s">
        <v>351</v>
      </c>
      <c r="U13" s="157">
        <v>7.3999999999999996E-2</v>
      </c>
      <c r="V13" s="157">
        <f>ROUND(E13*U13,2)</f>
        <v>1.45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1485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74">
        <v>5</v>
      </c>
      <c r="B14" s="175" t="s">
        <v>580</v>
      </c>
      <c r="C14" s="183" t="s">
        <v>581</v>
      </c>
      <c r="D14" s="176" t="s">
        <v>356</v>
      </c>
      <c r="E14" s="177">
        <v>12.96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302</v>
      </c>
      <c r="T14" s="180" t="s">
        <v>351</v>
      </c>
      <c r="U14" s="157">
        <v>0.20200000000000001</v>
      </c>
      <c r="V14" s="157">
        <f>ROUND(E14*U14,2)</f>
        <v>2.62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1485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6</v>
      </c>
      <c r="B15" s="168" t="s">
        <v>1492</v>
      </c>
      <c r="C15" s="184" t="s">
        <v>1493</v>
      </c>
      <c r="D15" s="169" t="s">
        <v>356</v>
      </c>
      <c r="E15" s="170">
        <v>5.4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1.587</v>
      </c>
      <c r="V15" s="157">
        <f>ROUND(E15*U15,2)</f>
        <v>8.57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1485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1951</v>
      </c>
      <c r="D16" s="188"/>
      <c r="E16" s="189">
        <v>5.4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7</v>
      </c>
      <c r="B17" s="168" t="s">
        <v>1952</v>
      </c>
      <c r="C17" s="184" t="s">
        <v>1953</v>
      </c>
      <c r="D17" s="169" t="s">
        <v>400</v>
      </c>
      <c r="E17" s="170">
        <v>9.18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1</v>
      </c>
      <c r="O17" s="170">
        <f>ROUND(E17*N17,2)</f>
        <v>9.18</v>
      </c>
      <c r="P17" s="170">
        <v>0</v>
      </c>
      <c r="Q17" s="170">
        <f>ROUND(E17*P17,2)</f>
        <v>0</v>
      </c>
      <c r="R17" s="172" t="s">
        <v>401</v>
      </c>
      <c r="S17" s="172" t="s">
        <v>302</v>
      </c>
      <c r="T17" s="173" t="s">
        <v>351</v>
      </c>
      <c r="U17" s="157">
        <v>0</v>
      </c>
      <c r="V17" s="157">
        <f>ROUND(E17*U17,2)</f>
        <v>0</v>
      </c>
      <c r="W17" s="157"/>
      <c r="X17" s="157" t="s">
        <v>402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1497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1954</v>
      </c>
      <c r="D18" s="188"/>
      <c r="E18" s="189">
        <v>9.18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x14ac:dyDescent="0.2">
      <c r="A19" s="160" t="s">
        <v>281</v>
      </c>
      <c r="B19" s="161" t="s">
        <v>172</v>
      </c>
      <c r="C19" s="182" t="s">
        <v>173</v>
      </c>
      <c r="D19" s="162"/>
      <c r="E19" s="163"/>
      <c r="F19" s="164"/>
      <c r="G19" s="164">
        <f>SUMIF(AG20:AG21,"&lt;&gt;NOR",G20:G21)</f>
        <v>0</v>
      </c>
      <c r="H19" s="164"/>
      <c r="I19" s="164">
        <f>SUM(I20:I21)</f>
        <v>0</v>
      </c>
      <c r="J19" s="164"/>
      <c r="K19" s="164">
        <f>SUM(K20:K21)</f>
        <v>0</v>
      </c>
      <c r="L19" s="164"/>
      <c r="M19" s="164">
        <f>SUM(M20:M21)</f>
        <v>0</v>
      </c>
      <c r="N19" s="163"/>
      <c r="O19" s="163">
        <f>SUM(O20:O21)</f>
        <v>2.27</v>
      </c>
      <c r="P19" s="163"/>
      <c r="Q19" s="163">
        <f>SUM(Q20:Q21)</f>
        <v>0</v>
      </c>
      <c r="R19" s="164"/>
      <c r="S19" s="164"/>
      <c r="T19" s="165"/>
      <c r="U19" s="159"/>
      <c r="V19" s="159">
        <f>SUM(V20:V21)</f>
        <v>1.58</v>
      </c>
      <c r="W19" s="159"/>
      <c r="X19" s="159"/>
      <c r="Y19" s="159"/>
      <c r="AG19" t="s">
        <v>282</v>
      </c>
    </row>
    <row r="20" spans="1:60" outlineLevel="1" x14ac:dyDescent="0.2">
      <c r="A20" s="167">
        <v>8</v>
      </c>
      <c r="B20" s="168" t="s">
        <v>1499</v>
      </c>
      <c r="C20" s="184" t="s">
        <v>1500</v>
      </c>
      <c r="D20" s="169" t="s">
        <v>356</v>
      </c>
      <c r="E20" s="170">
        <v>1.2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1.8907700000000001</v>
      </c>
      <c r="O20" s="170">
        <f>ROUND(E20*N20,2)</f>
        <v>2.27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1.3169999999999999</v>
      </c>
      <c r="V20" s="157">
        <f>ROUND(E20*U20,2)</f>
        <v>1.58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1485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1955</v>
      </c>
      <c r="D21" s="188"/>
      <c r="E21" s="189">
        <v>1.2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x14ac:dyDescent="0.2">
      <c r="A22" s="160" t="s">
        <v>281</v>
      </c>
      <c r="B22" s="161" t="s">
        <v>188</v>
      </c>
      <c r="C22" s="182" t="s">
        <v>190</v>
      </c>
      <c r="D22" s="162"/>
      <c r="E22" s="163"/>
      <c r="F22" s="164"/>
      <c r="G22" s="164">
        <f>SUMIF(AG23:AG26,"&lt;&gt;NOR",G23:G26)</f>
        <v>0</v>
      </c>
      <c r="H22" s="164"/>
      <c r="I22" s="164">
        <f>SUM(I23:I26)</f>
        <v>0</v>
      </c>
      <c r="J22" s="164"/>
      <c r="K22" s="164">
        <f>SUM(K23:K26)</f>
        <v>0</v>
      </c>
      <c r="L22" s="164"/>
      <c r="M22" s="164">
        <f>SUM(M23:M26)</f>
        <v>0</v>
      </c>
      <c r="N22" s="163"/>
      <c r="O22" s="163">
        <f>SUM(O23:O26)</f>
        <v>0.04</v>
      </c>
      <c r="P22" s="163"/>
      <c r="Q22" s="163">
        <f>SUM(Q23:Q26)</f>
        <v>0</v>
      </c>
      <c r="R22" s="164"/>
      <c r="S22" s="164"/>
      <c r="T22" s="165"/>
      <c r="U22" s="159"/>
      <c r="V22" s="159">
        <f>SUM(V23:V26)</f>
        <v>6.6</v>
      </c>
      <c r="W22" s="159"/>
      <c r="X22" s="159"/>
      <c r="Y22" s="159"/>
      <c r="AG22" t="s">
        <v>282</v>
      </c>
    </row>
    <row r="23" spans="1:60" outlineLevel="1" x14ac:dyDescent="0.2">
      <c r="A23" s="167">
        <v>9</v>
      </c>
      <c r="B23" s="168" t="s">
        <v>1956</v>
      </c>
      <c r="C23" s="184" t="s">
        <v>1957</v>
      </c>
      <c r="D23" s="169" t="s">
        <v>423</v>
      </c>
      <c r="E23" s="170">
        <v>12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0">
        <v>3.5699999999999998E-3</v>
      </c>
      <c r="O23" s="170">
        <f>ROUND(E23*N23,2)</f>
        <v>0.04</v>
      </c>
      <c r="P23" s="170">
        <v>0</v>
      </c>
      <c r="Q23" s="170">
        <f>ROUND(E23*P23,2)</f>
        <v>0</v>
      </c>
      <c r="R23" s="172"/>
      <c r="S23" s="172" t="s">
        <v>302</v>
      </c>
      <c r="T23" s="173" t="s">
        <v>351</v>
      </c>
      <c r="U23" s="157">
        <v>0.55000000000000004</v>
      </c>
      <c r="V23" s="157">
        <f>ROUND(E23*U23,2)</f>
        <v>6.6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1485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2" x14ac:dyDescent="0.2">
      <c r="A24" s="153"/>
      <c r="B24" s="154"/>
      <c r="C24" s="749" t="s">
        <v>1361</v>
      </c>
      <c r="D24" s="750"/>
      <c r="E24" s="750"/>
      <c r="F24" s="750"/>
      <c r="G24" s="750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298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4">
        <v>10</v>
      </c>
      <c r="B25" s="175" t="s">
        <v>1522</v>
      </c>
      <c r="C25" s="183" t="s">
        <v>1958</v>
      </c>
      <c r="D25" s="176" t="s">
        <v>457</v>
      </c>
      <c r="E25" s="177">
        <v>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286</v>
      </c>
      <c r="T25" s="180" t="s">
        <v>287</v>
      </c>
      <c r="U25" s="157">
        <v>0</v>
      </c>
      <c r="V25" s="157">
        <f>ROUND(E25*U25,2)</f>
        <v>0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1485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74">
        <v>11</v>
      </c>
      <c r="B26" s="175" t="s">
        <v>1524</v>
      </c>
      <c r="C26" s="183" t="s">
        <v>1959</v>
      </c>
      <c r="D26" s="176" t="s">
        <v>457</v>
      </c>
      <c r="E26" s="177">
        <v>1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286</v>
      </c>
      <c r="T26" s="180" t="s">
        <v>287</v>
      </c>
      <c r="U26" s="157">
        <v>0</v>
      </c>
      <c r="V26" s="157">
        <f>ROUND(E26*U26,2)</f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1485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0" t="s">
        <v>281</v>
      </c>
      <c r="B27" s="161" t="s">
        <v>250</v>
      </c>
      <c r="C27" s="182" t="s">
        <v>251</v>
      </c>
      <c r="D27" s="162"/>
      <c r="E27" s="163"/>
      <c r="F27" s="164"/>
      <c r="G27" s="164">
        <f>SUMIF(AG28:AG35,"&lt;&gt;NOR",G28:G35)</f>
        <v>0</v>
      </c>
      <c r="H27" s="164"/>
      <c r="I27" s="164">
        <f>SUM(I28:I35)</f>
        <v>0</v>
      </c>
      <c r="J27" s="164"/>
      <c r="K27" s="164">
        <f>SUM(K28:K35)</f>
        <v>0</v>
      </c>
      <c r="L27" s="164"/>
      <c r="M27" s="164">
        <f>SUM(M28:M35)</f>
        <v>0</v>
      </c>
      <c r="N27" s="163"/>
      <c r="O27" s="163">
        <f>SUM(O28:O35)</f>
        <v>0</v>
      </c>
      <c r="P27" s="163"/>
      <c r="Q27" s="163">
        <f>SUM(Q28:Q35)</f>
        <v>0</v>
      </c>
      <c r="R27" s="164"/>
      <c r="S27" s="164"/>
      <c r="T27" s="165"/>
      <c r="U27" s="159"/>
      <c r="V27" s="159">
        <f>SUM(V28:V35)</f>
        <v>6.61</v>
      </c>
      <c r="W27" s="159"/>
      <c r="X27" s="159"/>
      <c r="Y27" s="159"/>
      <c r="AG27" t="s">
        <v>282</v>
      </c>
    </row>
    <row r="28" spans="1:60" outlineLevel="1" x14ac:dyDescent="0.2">
      <c r="A28" s="174">
        <v>12</v>
      </c>
      <c r="B28" s="175" t="s">
        <v>504</v>
      </c>
      <c r="C28" s="183" t="s">
        <v>505</v>
      </c>
      <c r="D28" s="176" t="s">
        <v>400</v>
      </c>
      <c r="E28" s="177">
        <v>11.22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302</v>
      </c>
      <c r="T28" s="180" t="s">
        <v>351</v>
      </c>
      <c r="U28" s="157">
        <v>9.9000000000000005E-2</v>
      </c>
      <c r="V28" s="157">
        <f>ROUND(E28*U28,2)</f>
        <v>1.1100000000000001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4">
        <v>13</v>
      </c>
      <c r="B29" s="175" t="s">
        <v>508</v>
      </c>
      <c r="C29" s="183" t="s">
        <v>509</v>
      </c>
      <c r="D29" s="176" t="s">
        <v>400</v>
      </c>
      <c r="E29" s="177">
        <v>11.22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302</v>
      </c>
      <c r="T29" s="180" t="s">
        <v>351</v>
      </c>
      <c r="U29" s="157">
        <v>0.49</v>
      </c>
      <c r="V29" s="157">
        <f>ROUND(E29*U29,2)</f>
        <v>5.5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290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14</v>
      </c>
      <c r="B30" s="168" t="s">
        <v>510</v>
      </c>
      <c r="C30" s="184" t="s">
        <v>511</v>
      </c>
      <c r="D30" s="169" t="s">
        <v>400</v>
      </c>
      <c r="E30" s="170">
        <v>112.2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0</v>
      </c>
      <c r="O30" s="170">
        <f>ROUND(E30*N30,2)</f>
        <v>0</v>
      </c>
      <c r="P30" s="170">
        <v>0</v>
      </c>
      <c r="Q30" s="170">
        <f>ROUND(E30*P30,2)</f>
        <v>0</v>
      </c>
      <c r="R30" s="172"/>
      <c r="S30" s="172" t="s">
        <v>302</v>
      </c>
      <c r="T30" s="173" t="s">
        <v>351</v>
      </c>
      <c r="U30" s="157">
        <v>0</v>
      </c>
      <c r="V30" s="157">
        <f>ROUND(E30*U30,2)</f>
        <v>0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192" t="s">
        <v>1960</v>
      </c>
      <c r="D31" s="188"/>
      <c r="E31" s="189">
        <v>112.2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353</v>
      </c>
      <c r="AH31" s="146">
        <v>5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67">
        <v>15</v>
      </c>
      <c r="B32" s="168" t="s">
        <v>1512</v>
      </c>
      <c r="C32" s="184" t="s">
        <v>1513</v>
      </c>
      <c r="D32" s="169" t="s">
        <v>400</v>
      </c>
      <c r="E32" s="170">
        <v>1.1220000000000001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0">
        <v>0</v>
      </c>
      <c r="O32" s="170">
        <f>ROUND(E32*N32,2)</f>
        <v>0</v>
      </c>
      <c r="P32" s="170">
        <v>0</v>
      </c>
      <c r="Q32" s="170">
        <f>ROUND(E32*P32,2)</f>
        <v>0</v>
      </c>
      <c r="R32" s="172"/>
      <c r="S32" s="172" t="s">
        <v>302</v>
      </c>
      <c r="T32" s="173" t="s">
        <v>351</v>
      </c>
      <c r="U32" s="157">
        <v>0</v>
      </c>
      <c r="V32" s="157">
        <f>ROUND(E32*U32,2)</f>
        <v>0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1485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2" x14ac:dyDescent="0.2">
      <c r="A33" s="153"/>
      <c r="B33" s="154"/>
      <c r="C33" s="192" t="s">
        <v>1961</v>
      </c>
      <c r="D33" s="188"/>
      <c r="E33" s="189">
        <v>1.1220000000000001</v>
      </c>
      <c r="F33" s="157"/>
      <c r="G33" s="157"/>
      <c r="H33" s="157"/>
      <c r="I33" s="157"/>
      <c r="J33" s="157"/>
      <c r="K33" s="157"/>
      <c r="L33" s="157"/>
      <c r="M33" s="157"/>
      <c r="N33" s="156"/>
      <c r="O33" s="156"/>
      <c r="P33" s="156"/>
      <c r="Q33" s="156"/>
      <c r="R33" s="157"/>
      <c r="S33" s="157"/>
      <c r="T33" s="157"/>
      <c r="U33" s="157"/>
      <c r="V33" s="157"/>
      <c r="W33" s="157"/>
      <c r="X33" s="157"/>
      <c r="Y33" s="157"/>
      <c r="Z33" s="146"/>
      <c r="AA33" s="146"/>
      <c r="AB33" s="146"/>
      <c r="AC33" s="146"/>
      <c r="AD33" s="146"/>
      <c r="AE33" s="146"/>
      <c r="AF33" s="146"/>
      <c r="AG33" s="146" t="s">
        <v>353</v>
      </c>
      <c r="AH33" s="146">
        <v>0</v>
      </c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67">
        <v>16</v>
      </c>
      <c r="B34" s="168" t="s">
        <v>1515</v>
      </c>
      <c r="C34" s="184" t="s">
        <v>1516</v>
      </c>
      <c r="D34" s="169" t="s">
        <v>400</v>
      </c>
      <c r="E34" s="170">
        <v>10.098000000000001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0">
        <v>0</v>
      </c>
      <c r="O34" s="170">
        <f>ROUND(E34*N34,2)</f>
        <v>0</v>
      </c>
      <c r="P34" s="170">
        <v>0</v>
      </c>
      <c r="Q34" s="170">
        <f>ROUND(E34*P34,2)</f>
        <v>0</v>
      </c>
      <c r="R34" s="172"/>
      <c r="S34" s="172" t="s">
        <v>286</v>
      </c>
      <c r="T34" s="173" t="s">
        <v>287</v>
      </c>
      <c r="U34" s="157">
        <v>0</v>
      </c>
      <c r="V34" s="157">
        <f>ROUND(E34*U34,2)</f>
        <v>0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290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2" x14ac:dyDescent="0.2">
      <c r="A35" s="153"/>
      <c r="B35" s="154"/>
      <c r="C35" s="192" t="s">
        <v>1962</v>
      </c>
      <c r="D35" s="188"/>
      <c r="E35" s="189">
        <v>10.098000000000001</v>
      </c>
      <c r="F35" s="157"/>
      <c r="G35" s="157"/>
      <c r="H35" s="157"/>
      <c r="I35" s="157"/>
      <c r="J35" s="157"/>
      <c r="K35" s="157"/>
      <c r="L35" s="157"/>
      <c r="M35" s="157"/>
      <c r="N35" s="156"/>
      <c r="O35" s="156"/>
      <c r="P35" s="156"/>
      <c r="Q35" s="156"/>
      <c r="R35" s="157"/>
      <c r="S35" s="157"/>
      <c r="T35" s="157"/>
      <c r="U35" s="157"/>
      <c r="V35" s="157"/>
      <c r="W35" s="157"/>
      <c r="X35" s="157"/>
      <c r="Y35" s="157"/>
      <c r="Z35" s="146"/>
      <c r="AA35" s="146"/>
      <c r="AB35" s="146"/>
      <c r="AC35" s="146"/>
      <c r="AD35" s="146"/>
      <c r="AE35" s="146"/>
      <c r="AF35" s="146"/>
      <c r="AG35" s="146" t="s">
        <v>353</v>
      </c>
      <c r="AH35" s="146">
        <v>0</v>
      </c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x14ac:dyDescent="0.2">
      <c r="A36" s="3"/>
      <c r="B36" s="4"/>
      <c r="C36" s="185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12</v>
      </c>
      <c r="AF36">
        <v>21</v>
      </c>
      <c r="AG36" t="s">
        <v>267</v>
      </c>
    </row>
    <row r="37" spans="1:60" x14ac:dyDescent="0.2">
      <c r="A37" s="149"/>
      <c r="B37" s="150" t="s">
        <v>31</v>
      </c>
      <c r="C37" s="186"/>
      <c r="D37" s="151"/>
      <c r="E37" s="152"/>
      <c r="F37" s="152"/>
      <c r="G37" s="166">
        <f>G8+G19+G22+G27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343</v>
      </c>
    </row>
    <row r="38" spans="1:60" x14ac:dyDescent="0.2">
      <c r="A38" s="3"/>
      <c r="B38" s="4"/>
      <c r="C38" s="185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">
      <c r="A39" s="3"/>
      <c r="B39" s="4"/>
      <c r="C39" s="185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735" t="s">
        <v>344</v>
      </c>
      <c r="B40" s="735"/>
      <c r="C40" s="736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">
      <c r="A41" s="737"/>
      <c r="B41" s="738"/>
      <c r="C41" s="739"/>
      <c r="D41" s="738"/>
      <c r="E41" s="738"/>
      <c r="F41" s="738"/>
      <c r="G41" s="740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345</v>
      </c>
    </row>
    <row r="42" spans="1:60" x14ac:dyDescent="0.2">
      <c r="A42" s="741"/>
      <c r="B42" s="742"/>
      <c r="C42" s="743"/>
      <c r="D42" s="742"/>
      <c r="E42" s="742"/>
      <c r="F42" s="742"/>
      <c r="G42" s="744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741"/>
      <c r="B43" s="742"/>
      <c r="C43" s="743"/>
      <c r="D43" s="742"/>
      <c r="E43" s="742"/>
      <c r="F43" s="742"/>
      <c r="G43" s="744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741"/>
      <c r="B44" s="742"/>
      <c r="C44" s="743"/>
      <c r="D44" s="742"/>
      <c r="E44" s="742"/>
      <c r="F44" s="742"/>
      <c r="G44" s="744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745"/>
      <c r="B45" s="746"/>
      <c r="C45" s="747"/>
      <c r="D45" s="746"/>
      <c r="E45" s="746"/>
      <c r="F45" s="746"/>
      <c r="G45" s="748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3"/>
      <c r="B46" s="4"/>
      <c r="C46" s="185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C47" s="187"/>
      <c r="D47" s="10"/>
      <c r="AG47" t="s">
        <v>347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S9MyX2oVV4Xybfc2X0FMMLRwjKHwUGnIxUmP3a93ULt5AUadcaUeQlAVO3J1bIAvrGek9M2bcRENpqnZDj97w==" saltValue="vNO1uy5Z7sq6dEAtAs0ptQ==" spinCount="100000" sheet="1" formatRows="0"/>
  <mergeCells count="7">
    <mergeCell ref="A41:G45"/>
    <mergeCell ref="C24:G24"/>
    <mergeCell ref="A1:G1"/>
    <mergeCell ref="C2:G2"/>
    <mergeCell ref="C3:G3"/>
    <mergeCell ref="C4:G4"/>
    <mergeCell ref="A40:C40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120</v>
      </c>
      <c r="C3" s="754" t="s">
        <v>121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124</v>
      </c>
      <c r="C4" s="757" t="s">
        <v>125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SUMIF(AG9:AG18,"&lt;&gt;NOR",G9:G18)</f>
        <v>0</v>
      </c>
      <c r="H8" s="164"/>
      <c r="I8" s="164">
        <f>SUM(I9:I18)</f>
        <v>0</v>
      </c>
      <c r="J8" s="164"/>
      <c r="K8" s="164">
        <f>SUM(K9:K18)</f>
        <v>0</v>
      </c>
      <c r="L8" s="164"/>
      <c r="M8" s="164">
        <f>SUM(M9:M18)</f>
        <v>0</v>
      </c>
      <c r="N8" s="163"/>
      <c r="O8" s="163">
        <f>SUM(O9:O18)</f>
        <v>9</v>
      </c>
      <c r="P8" s="163"/>
      <c r="Q8" s="163">
        <f>SUM(Q9:Q18)</f>
        <v>0</v>
      </c>
      <c r="R8" s="164"/>
      <c r="S8" s="164"/>
      <c r="T8" s="165"/>
      <c r="U8" s="159"/>
      <c r="V8" s="159">
        <f>SUM(V9:V18)</f>
        <v>25.4</v>
      </c>
      <c r="W8" s="159"/>
      <c r="X8" s="159"/>
      <c r="Y8" s="159"/>
      <c r="AG8" t="s">
        <v>282</v>
      </c>
    </row>
    <row r="9" spans="1:60" ht="22.5" outlineLevel="1" x14ac:dyDescent="0.2">
      <c r="A9" s="167">
        <v>1</v>
      </c>
      <c r="B9" s="168" t="s">
        <v>663</v>
      </c>
      <c r="C9" s="184" t="s">
        <v>664</v>
      </c>
      <c r="D9" s="169" t="s">
        <v>356</v>
      </c>
      <c r="E9" s="170">
        <v>19.655999999999999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0.23</v>
      </c>
      <c r="V9" s="157">
        <f>ROUND(E9*U9,2)</f>
        <v>4.5199999999999996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1485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1963</v>
      </c>
      <c r="D10" s="188"/>
      <c r="E10" s="189">
        <v>19.655999999999999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4">
        <v>2</v>
      </c>
      <c r="B11" s="175" t="s">
        <v>567</v>
      </c>
      <c r="C11" s="183" t="s">
        <v>568</v>
      </c>
      <c r="D11" s="176" t="s">
        <v>356</v>
      </c>
      <c r="E11" s="177">
        <v>19.655999999999999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302</v>
      </c>
      <c r="T11" s="180" t="s">
        <v>351</v>
      </c>
      <c r="U11" s="157">
        <v>8.4000000000000005E-2</v>
      </c>
      <c r="V11" s="157">
        <f>ROUND(E11*U11,2)</f>
        <v>1.65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1485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4">
        <v>3</v>
      </c>
      <c r="B12" s="175" t="s">
        <v>1487</v>
      </c>
      <c r="C12" s="183" t="s">
        <v>1488</v>
      </c>
      <c r="D12" s="176" t="s">
        <v>356</v>
      </c>
      <c r="E12" s="177">
        <v>19.655999999999999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302</v>
      </c>
      <c r="T12" s="180" t="s">
        <v>351</v>
      </c>
      <c r="U12" s="157">
        <v>0.34499999999999997</v>
      </c>
      <c r="V12" s="157">
        <f>ROUND(E12*U12,2)</f>
        <v>6.78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1485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4">
        <v>4</v>
      </c>
      <c r="B13" s="175" t="s">
        <v>1489</v>
      </c>
      <c r="C13" s="183" t="s">
        <v>1490</v>
      </c>
      <c r="D13" s="176" t="s">
        <v>356</v>
      </c>
      <c r="E13" s="177">
        <v>19.655999999999999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302</v>
      </c>
      <c r="T13" s="180" t="s">
        <v>351</v>
      </c>
      <c r="U13" s="157">
        <v>7.3999999999999996E-2</v>
      </c>
      <c r="V13" s="157">
        <f>ROUND(E13*U13,2)</f>
        <v>1.45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1485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74">
        <v>5</v>
      </c>
      <c r="B14" s="175" t="s">
        <v>580</v>
      </c>
      <c r="C14" s="183" t="s">
        <v>581</v>
      </c>
      <c r="D14" s="176" t="s">
        <v>356</v>
      </c>
      <c r="E14" s="177">
        <v>12.856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302</v>
      </c>
      <c r="T14" s="180" t="s">
        <v>351</v>
      </c>
      <c r="U14" s="157">
        <v>0.20200000000000001</v>
      </c>
      <c r="V14" s="157">
        <f>ROUND(E14*U14,2)</f>
        <v>2.6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1485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6</v>
      </c>
      <c r="B15" s="168" t="s">
        <v>1492</v>
      </c>
      <c r="C15" s="184" t="s">
        <v>1493</v>
      </c>
      <c r="D15" s="169" t="s">
        <v>356</v>
      </c>
      <c r="E15" s="170">
        <v>5.2919999999999998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1.587</v>
      </c>
      <c r="V15" s="157">
        <f>ROUND(E15*U15,2)</f>
        <v>8.4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1485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1964</v>
      </c>
      <c r="D16" s="188"/>
      <c r="E16" s="189">
        <v>5.2919999999999998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7</v>
      </c>
      <c r="B17" s="168" t="s">
        <v>1952</v>
      </c>
      <c r="C17" s="184" t="s">
        <v>1953</v>
      </c>
      <c r="D17" s="169" t="s">
        <v>400</v>
      </c>
      <c r="E17" s="170">
        <v>8.9963999999999995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1</v>
      </c>
      <c r="O17" s="170">
        <f>ROUND(E17*N17,2)</f>
        <v>9</v>
      </c>
      <c r="P17" s="170">
        <v>0</v>
      </c>
      <c r="Q17" s="170">
        <f>ROUND(E17*P17,2)</f>
        <v>0</v>
      </c>
      <c r="R17" s="172" t="s">
        <v>401</v>
      </c>
      <c r="S17" s="172" t="s">
        <v>302</v>
      </c>
      <c r="T17" s="173" t="s">
        <v>351</v>
      </c>
      <c r="U17" s="157">
        <v>0</v>
      </c>
      <c r="V17" s="157">
        <f>ROUND(E17*U17,2)</f>
        <v>0</v>
      </c>
      <c r="W17" s="157"/>
      <c r="X17" s="157" t="s">
        <v>402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1497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1965</v>
      </c>
      <c r="D18" s="188"/>
      <c r="E18" s="189">
        <v>8.9963999999999995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x14ac:dyDescent="0.2">
      <c r="A19" s="160" t="s">
        <v>281</v>
      </c>
      <c r="B19" s="161" t="s">
        <v>172</v>
      </c>
      <c r="C19" s="182" t="s">
        <v>173</v>
      </c>
      <c r="D19" s="162"/>
      <c r="E19" s="163"/>
      <c r="F19" s="164"/>
      <c r="G19" s="164">
        <f>SUMIF(AG20:AG21,"&lt;&gt;NOR",G20:G21)</f>
        <v>0</v>
      </c>
      <c r="H19" s="164"/>
      <c r="I19" s="164">
        <f>SUM(I20:I21)</f>
        <v>0</v>
      </c>
      <c r="J19" s="164"/>
      <c r="K19" s="164">
        <f>SUM(K20:K21)</f>
        <v>0</v>
      </c>
      <c r="L19" s="164"/>
      <c r="M19" s="164">
        <f>SUM(M20:M21)</f>
        <v>0</v>
      </c>
      <c r="N19" s="163"/>
      <c r="O19" s="163">
        <f>SUM(O20:O21)</f>
        <v>2.86</v>
      </c>
      <c r="P19" s="163"/>
      <c r="Q19" s="163">
        <f>SUM(Q20:Q21)</f>
        <v>0</v>
      </c>
      <c r="R19" s="164"/>
      <c r="S19" s="164"/>
      <c r="T19" s="165"/>
      <c r="U19" s="159"/>
      <c r="V19" s="159">
        <f>SUM(V20:V21)</f>
        <v>1.99</v>
      </c>
      <c r="W19" s="159"/>
      <c r="X19" s="159"/>
      <c r="Y19" s="159"/>
      <c r="AG19" t="s">
        <v>282</v>
      </c>
    </row>
    <row r="20" spans="1:60" outlineLevel="1" x14ac:dyDescent="0.2">
      <c r="A20" s="167">
        <v>8</v>
      </c>
      <c r="B20" s="168" t="s">
        <v>1499</v>
      </c>
      <c r="C20" s="184" t="s">
        <v>1500</v>
      </c>
      <c r="D20" s="169" t="s">
        <v>356</v>
      </c>
      <c r="E20" s="170">
        <v>1.512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1.8907700000000001</v>
      </c>
      <c r="O20" s="170">
        <f>ROUND(E20*N20,2)</f>
        <v>2.86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1.3169999999999999</v>
      </c>
      <c r="V20" s="157">
        <f>ROUND(E20*U20,2)</f>
        <v>1.99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1485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1966</v>
      </c>
      <c r="D21" s="188"/>
      <c r="E21" s="189">
        <v>1.512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x14ac:dyDescent="0.2">
      <c r="A22" s="160" t="s">
        <v>281</v>
      </c>
      <c r="B22" s="161" t="s">
        <v>188</v>
      </c>
      <c r="C22" s="182" t="s">
        <v>189</v>
      </c>
      <c r="D22" s="162"/>
      <c r="E22" s="163"/>
      <c r="F22" s="164"/>
      <c r="G22" s="164">
        <f>SUMIF(AG23:AG25,"&lt;&gt;NOR",G23:G25)</f>
        <v>0</v>
      </c>
      <c r="H22" s="164"/>
      <c r="I22" s="164">
        <f>SUM(I23:I25)</f>
        <v>0</v>
      </c>
      <c r="J22" s="164"/>
      <c r="K22" s="164">
        <f>SUM(K23:K25)</f>
        <v>0</v>
      </c>
      <c r="L22" s="164"/>
      <c r="M22" s="164">
        <f>SUM(M23:M25)</f>
        <v>0</v>
      </c>
      <c r="N22" s="163"/>
      <c r="O22" s="163">
        <f>SUM(O23:O25)</f>
        <v>0.4</v>
      </c>
      <c r="P22" s="163"/>
      <c r="Q22" s="163">
        <f>SUM(Q23:Q25)</f>
        <v>0</v>
      </c>
      <c r="R22" s="164"/>
      <c r="S22" s="164"/>
      <c r="T22" s="165"/>
      <c r="U22" s="159"/>
      <c r="V22" s="159">
        <f>SUM(V23:V25)</f>
        <v>1.0900000000000001</v>
      </c>
      <c r="W22" s="159"/>
      <c r="X22" s="159"/>
      <c r="Y22" s="159"/>
      <c r="AG22" t="s">
        <v>282</v>
      </c>
    </row>
    <row r="23" spans="1:60" outlineLevel="1" x14ac:dyDescent="0.2">
      <c r="A23" s="174">
        <v>9</v>
      </c>
      <c r="B23" s="175" t="s">
        <v>1967</v>
      </c>
      <c r="C23" s="183" t="s">
        <v>1968</v>
      </c>
      <c r="D23" s="176" t="s">
        <v>457</v>
      </c>
      <c r="E23" s="177">
        <v>1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0.40105000000000002</v>
      </c>
      <c r="O23" s="177">
        <f>ROUND(E23*N23,2)</f>
        <v>0.4</v>
      </c>
      <c r="P23" s="177">
        <v>0</v>
      </c>
      <c r="Q23" s="177">
        <f>ROUND(E23*P23,2)</f>
        <v>0</v>
      </c>
      <c r="R23" s="179"/>
      <c r="S23" s="179" t="s">
        <v>286</v>
      </c>
      <c r="T23" s="180" t="s">
        <v>287</v>
      </c>
      <c r="U23" s="157">
        <v>1.0900000000000001</v>
      </c>
      <c r="V23" s="157">
        <f>ROUND(E23*U23,2)</f>
        <v>1.0900000000000001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290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4">
        <v>10</v>
      </c>
      <c r="B24" s="175" t="s">
        <v>1969</v>
      </c>
      <c r="C24" s="183" t="s">
        <v>1970</v>
      </c>
      <c r="D24" s="176" t="s">
        <v>423</v>
      </c>
      <c r="E24" s="177">
        <v>28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286</v>
      </c>
      <c r="T24" s="180" t="s">
        <v>287</v>
      </c>
      <c r="U24" s="157">
        <v>0</v>
      </c>
      <c r="V24" s="157">
        <f>ROUND(E24*U24,2)</f>
        <v>0</v>
      </c>
      <c r="W24" s="157"/>
      <c r="X24" s="157" t="s">
        <v>1528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1971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4">
        <v>11</v>
      </c>
      <c r="B25" s="175" t="s">
        <v>1504</v>
      </c>
      <c r="C25" s="183" t="s">
        <v>1505</v>
      </c>
      <c r="D25" s="176" t="s">
        <v>423</v>
      </c>
      <c r="E25" s="177">
        <v>25.2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286</v>
      </c>
      <c r="T25" s="180" t="s">
        <v>287</v>
      </c>
      <c r="U25" s="157">
        <v>0</v>
      </c>
      <c r="V25" s="157">
        <f>ROUND(E25*U25,2)</f>
        <v>0</v>
      </c>
      <c r="W25" s="157"/>
      <c r="X25" s="157" t="s">
        <v>402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1497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x14ac:dyDescent="0.2">
      <c r="A26" s="160" t="s">
        <v>281</v>
      </c>
      <c r="B26" s="161" t="s">
        <v>243</v>
      </c>
      <c r="C26" s="182" t="s">
        <v>244</v>
      </c>
      <c r="D26" s="162"/>
      <c r="E26" s="163"/>
      <c r="F26" s="164"/>
      <c r="G26" s="164">
        <f>SUMIF(AG27:AG31,"&lt;&gt;NOR",G27:G31)</f>
        <v>0</v>
      </c>
      <c r="H26" s="164"/>
      <c r="I26" s="164">
        <f>SUM(I27:I31)</f>
        <v>0</v>
      </c>
      <c r="J26" s="164"/>
      <c r="K26" s="164">
        <f>SUM(K27:K31)</f>
        <v>0</v>
      </c>
      <c r="L26" s="164"/>
      <c r="M26" s="164">
        <f>SUM(M27:M31)</f>
        <v>0</v>
      </c>
      <c r="N26" s="163"/>
      <c r="O26" s="163">
        <f>SUM(O27:O31)</f>
        <v>0.01</v>
      </c>
      <c r="P26" s="163"/>
      <c r="Q26" s="163">
        <f>SUM(Q27:Q31)</f>
        <v>0</v>
      </c>
      <c r="R26" s="164"/>
      <c r="S26" s="164"/>
      <c r="T26" s="165"/>
      <c r="U26" s="159"/>
      <c r="V26" s="159">
        <f>SUM(V27:V31)</f>
        <v>2.33</v>
      </c>
      <c r="W26" s="159"/>
      <c r="X26" s="159"/>
      <c r="Y26" s="159"/>
      <c r="AG26" t="s">
        <v>282</v>
      </c>
    </row>
    <row r="27" spans="1:60" outlineLevel="1" x14ac:dyDescent="0.2">
      <c r="A27" s="174">
        <v>12</v>
      </c>
      <c r="B27" s="175" t="s">
        <v>1972</v>
      </c>
      <c r="C27" s="183" t="s">
        <v>1973</v>
      </c>
      <c r="D27" s="176" t="s">
        <v>423</v>
      </c>
      <c r="E27" s="177">
        <v>25.2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302</v>
      </c>
      <c r="T27" s="180" t="s">
        <v>351</v>
      </c>
      <c r="U27" s="157">
        <v>8.8999999999999996E-2</v>
      </c>
      <c r="V27" s="157">
        <f>ROUND(E27*U27,2)</f>
        <v>2.2400000000000002</v>
      </c>
      <c r="W27" s="157"/>
      <c r="X27" s="157" t="s">
        <v>288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290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2.5" outlineLevel="1" x14ac:dyDescent="0.2">
      <c r="A28" s="174">
        <v>13</v>
      </c>
      <c r="B28" s="175" t="s">
        <v>1974</v>
      </c>
      <c r="C28" s="183" t="s">
        <v>1975</v>
      </c>
      <c r="D28" s="176" t="s">
        <v>285</v>
      </c>
      <c r="E28" s="177">
        <v>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286</v>
      </c>
      <c r="T28" s="180" t="s">
        <v>287</v>
      </c>
      <c r="U28" s="157">
        <v>0.09</v>
      </c>
      <c r="V28" s="157">
        <f>ROUND(E28*U28,2)</f>
        <v>0.09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1485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67">
        <v>14</v>
      </c>
      <c r="B29" s="168" t="s">
        <v>1976</v>
      </c>
      <c r="C29" s="184" t="s">
        <v>1977</v>
      </c>
      <c r="D29" s="169" t="s">
        <v>423</v>
      </c>
      <c r="E29" s="170">
        <v>26.46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0">
        <v>4.2999999999999999E-4</v>
      </c>
      <c r="O29" s="170">
        <f>ROUND(E29*N29,2)</f>
        <v>0.01</v>
      </c>
      <c r="P29" s="170">
        <v>0</v>
      </c>
      <c r="Q29" s="170">
        <f>ROUND(E29*P29,2)</f>
        <v>0</v>
      </c>
      <c r="R29" s="172" t="s">
        <v>401</v>
      </c>
      <c r="S29" s="172" t="s">
        <v>302</v>
      </c>
      <c r="T29" s="173" t="s">
        <v>351</v>
      </c>
      <c r="U29" s="157">
        <v>0</v>
      </c>
      <c r="V29" s="157">
        <f>ROUND(E29*U29,2)</f>
        <v>0</v>
      </c>
      <c r="W29" s="157"/>
      <c r="X29" s="157" t="s">
        <v>402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403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92" t="s">
        <v>1978</v>
      </c>
      <c r="D30" s="188"/>
      <c r="E30" s="189">
        <v>25.2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353</v>
      </c>
      <c r="AH30" s="146">
        <v>5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3" x14ac:dyDescent="0.2">
      <c r="A31" s="153"/>
      <c r="B31" s="154"/>
      <c r="C31" s="193" t="s">
        <v>437</v>
      </c>
      <c r="D31" s="190"/>
      <c r="E31" s="191">
        <v>1.26</v>
      </c>
      <c r="F31" s="157"/>
      <c r="G31" s="157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353</v>
      </c>
      <c r="AH31" s="146">
        <v>4</v>
      </c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x14ac:dyDescent="0.2">
      <c r="A32" s="160" t="s">
        <v>281</v>
      </c>
      <c r="B32" s="161" t="s">
        <v>250</v>
      </c>
      <c r="C32" s="182" t="s">
        <v>251</v>
      </c>
      <c r="D32" s="162"/>
      <c r="E32" s="163"/>
      <c r="F32" s="164"/>
      <c r="G32" s="164">
        <f>SUMIF(AG33:AG40,"&lt;&gt;NOR",G33:G40)</f>
        <v>0</v>
      </c>
      <c r="H32" s="164"/>
      <c r="I32" s="164">
        <f>SUM(I33:I40)</f>
        <v>0</v>
      </c>
      <c r="J32" s="164"/>
      <c r="K32" s="164">
        <f>SUM(K33:K40)</f>
        <v>0</v>
      </c>
      <c r="L32" s="164"/>
      <c r="M32" s="164">
        <f>SUM(M33:M40)</f>
        <v>0</v>
      </c>
      <c r="N32" s="163"/>
      <c r="O32" s="163">
        <f>SUM(O33:O40)</f>
        <v>0</v>
      </c>
      <c r="P32" s="163"/>
      <c r="Q32" s="163">
        <f>SUM(Q33:Q40)</f>
        <v>0</v>
      </c>
      <c r="R32" s="164"/>
      <c r="S32" s="164"/>
      <c r="T32" s="165"/>
      <c r="U32" s="159"/>
      <c r="V32" s="159">
        <f>SUM(V33:V40)</f>
        <v>6.8</v>
      </c>
      <c r="W32" s="159"/>
      <c r="X32" s="159"/>
      <c r="Y32" s="159"/>
      <c r="AG32" t="s">
        <v>282</v>
      </c>
    </row>
    <row r="33" spans="1:60" outlineLevel="1" x14ac:dyDescent="0.2">
      <c r="A33" s="174">
        <v>15</v>
      </c>
      <c r="B33" s="175" t="s">
        <v>504</v>
      </c>
      <c r="C33" s="183" t="s">
        <v>505</v>
      </c>
      <c r="D33" s="176" t="s">
        <v>400</v>
      </c>
      <c r="E33" s="177">
        <v>11.56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302</v>
      </c>
      <c r="T33" s="180" t="s">
        <v>351</v>
      </c>
      <c r="U33" s="157">
        <v>9.9000000000000005E-2</v>
      </c>
      <c r="V33" s="157">
        <f>ROUND(E33*U33,2)</f>
        <v>1.1399999999999999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4">
        <v>16</v>
      </c>
      <c r="B34" s="175" t="s">
        <v>508</v>
      </c>
      <c r="C34" s="183" t="s">
        <v>509</v>
      </c>
      <c r="D34" s="176" t="s">
        <v>400</v>
      </c>
      <c r="E34" s="177">
        <v>11.56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302</v>
      </c>
      <c r="T34" s="180" t="s">
        <v>351</v>
      </c>
      <c r="U34" s="157">
        <v>0.49</v>
      </c>
      <c r="V34" s="157">
        <f>ROUND(E34*U34,2)</f>
        <v>5.66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290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67">
        <v>17</v>
      </c>
      <c r="B35" s="168" t="s">
        <v>510</v>
      </c>
      <c r="C35" s="184" t="s">
        <v>511</v>
      </c>
      <c r="D35" s="169" t="s">
        <v>400</v>
      </c>
      <c r="E35" s="170">
        <v>115.6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</v>
      </c>
      <c r="O35" s="170">
        <f>ROUND(E35*N35,2)</f>
        <v>0</v>
      </c>
      <c r="P35" s="170">
        <v>0</v>
      </c>
      <c r="Q35" s="170">
        <f>ROUND(E35*P35,2)</f>
        <v>0</v>
      </c>
      <c r="R35" s="172"/>
      <c r="S35" s="172" t="s">
        <v>302</v>
      </c>
      <c r="T35" s="173" t="s">
        <v>351</v>
      </c>
      <c r="U35" s="157">
        <v>0</v>
      </c>
      <c r="V35" s="157">
        <f>ROUND(E35*U35,2)</f>
        <v>0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290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192" t="s">
        <v>1979</v>
      </c>
      <c r="D36" s="188"/>
      <c r="E36" s="189">
        <v>115.6</v>
      </c>
      <c r="F36" s="157"/>
      <c r="G36" s="157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353</v>
      </c>
      <c r="AH36" s="146">
        <v>5</v>
      </c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67">
        <v>18</v>
      </c>
      <c r="B37" s="168" t="s">
        <v>1512</v>
      </c>
      <c r="C37" s="184" t="s">
        <v>1513</v>
      </c>
      <c r="D37" s="169" t="s">
        <v>400</v>
      </c>
      <c r="E37" s="170">
        <v>1.1559999999999999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0">
        <v>0</v>
      </c>
      <c r="O37" s="170">
        <f>ROUND(E37*N37,2)</f>
        <v>0</v>
      </c>
      <c r="P37" s="170">
        <v>0</v>
      </c>
      <c r="Q37" s="170">
        <f>ROUND(E37*P37,2)</f>
        <v>0</v>
      </c>
      <c r="R37" s="172"/>
      <c r="S37" s="172" t="s">
        <v>302</v>
      </c>
      <c r="T37" s="173" t="s">
        <v>351</v>
      </c>
      <c r="U37" s="157">
        <v>0</v>
      </c>
      <c r="V37" s="157">
        <f>ROUND(E37*U37,2)</f>
        <v>0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1485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192" t="s">
        <v>1980</v>
      </c>
      <c r="D38" s="188"/>
      <c r="E38" s="189">
        <v>1.1559999999999999</v>
      </c>
      <c r="F38" s="157"/>
      <c r="G38" s="157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353</v>
      </c>
      <c r="AH38" s="146">
        <v>0</v>
      </c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19</v>
      </c>
      <c r="B39" s="168" t="s">
        <v>1515</v>
      </c>
      <c r="C39" s="184" t="s">
        <v>1516</v>
      </c>
      <c r="D39" s="169" t="s">
        <v>400</v>
      </c>
      <c r="E39" s="170">
        <v>10.404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0</v>
      </c>
      <c r="O39" s="170">
        <f>ROUND(E39*N39,2)</f>
        <v>0</v>
      </c>
      <c r="P39" s="170">
        <v>0</v>
      </c>
      <c r="Q39" s="170">
        <f>ROUND(E39*P39,2)</f>
        <v>0</v>
      </c>
      <c r="R39" s="172"/>
      <c r="S39" s="172" t="s">
        <v>286</v>
      </c>
      <c r="T39" s="173" t="s">
        <v>287</v>
      </c>
      <c r="U39" s="157">
        <v>0</v>
      </c>
      <c r="V39" s="157">
        <f>ROUND(E39*U39,2)</f>
        <v>0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290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192" t="s">
        <v>1981</v>
      </c>
      <c r="D40" s="188"/>
      <c r="E40" s="189">
        <v>10.404</v>
      </c>
      <c r="F40" s="157"/>
      <c r="G40" s="157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353</v>
      </c>
      <c r="AH40" s="146">
        <v>0</v>
      </c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x14ac:dyDescent="0.2">
      <c r="A41" s="3"/>
      <c r="B41" s="4"/>
      <c r="C41" s="185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12</v>
      </c>
      <c r="AF41">
        <v>21</v>
      </c>
      <c r="AG41" t="s">
        <v>267</v>
      </c>
    </row>
    <row r="42" spans="1:60" x14ac:dyDescent="0.2">
      <c r="A42" s="149"/>
      <c r="B42" s="150" t="s">
        <v>31</v>
      </c>
      <c r="C42" s="186"/>
      <c r="D42" s="151"/>
      <c r="E42" s="152"/>
      <c r="F42" s="152"/>
      <c r="G42" s="166">
        <f>G8+G19+G22+G26+G32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343</v>
      </c>
    </row>
    <row r="43" spans="1:60" x14ac:dyDescent="0.2">
      <c r="A43" s="3"/>
      <c r="B43" s="4"/>
      <c r="C43" s="185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3"/>
      <c r="B44" s="4"/>
      <c r="C44" s="185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735" t="s">
        <v>344</v>
      </c>
      <c r="B45" s="735"/>
      <c r="C45" s="736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737"/>
      <c r="B46" s="738"/>
      <c r="C46" s="739"/>
      <c r="D46" s="738"/>
      <c r="E46" s="738"/>
      <c r="F46" s="738"/>
      <c r="G46" s="740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G46" t="s">
        <v>345</v>
      </c>
    </row>
    <row r="47" spans="1:60" x14ac:dyDescent="0.2">
      <c r="A47" s="741"/>
      <c r="B47" s="742"/>
      <c r="C47" s="743"/>
      <c r="D47" s="742"/>
      <c r="E47" s="742"/>
      <c r="F47" s="742"/>
      <c r="G47" s="744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741"/>
      <c r="B48" s="742"/>
      <c r="C48" s="743"/>
      <c r="D48" s="742"/>
      <c r="E48" s="742"/>
      <c r="F48" s="742"/>
      <c r="G48" s="744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741"/>
      <c r="B49" s="742"/>
      <c r="C49" s="743"/>
      <c r="D49" s="742"/>
      <c r="E49" s="742"/>
      <c r="F49" s="742"/>
      <c r="G49" s="744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745"/>
      <c r="B50" s="746"/>
      <c r="C50" s="747"/>
      <c r="D50" s="746"/>
      <c r="E50" s="746"/>
      <c r="F50" s="746"/>
      <c r="G50" s="748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3"/>
      <c r="B51" s="4"/>
      <c r="C51" s="185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C52" s="187"/>
      <c r="D52" s="10"/>
      <c r="AG52" t="s">
        <v>347</v>
      </c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pfegEsH4Ay1eo8MNdhT9vA1YEFh+oe2dm4Xp30hIg6L0QlFL5WJI++YFVMQSIEZ6l6RcT6XB6BY8+AR95qgvA==" saltValue="7eAougY7wOaThMoF+ZUEUg==" spinCount="100000" sheet="1" formatRows="0"/>
  <mergeCells count="6">
    <mergeCell ref="A46:G50"/>
    <mergeCell ref="A1:G1"/>
    <mergeCell ref="C2:G2"/>
    <mergeCell ref="C3:G3"/>
    <mergeCell ref="C4:G4"/>
    <mergeCell ref="A45:C45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120</v>
      </c>
      <c r="C3" s="754" t="s">
        <v>121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126</v>
      </c>
      <c r="C4" s="757" t="s">
        <v>127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SUMIF(AG9:AG18,"&lt;&gt;NOR",G9:G18)</f>
        <v>0</v>
      </c>
      <c r="H8" s="164"/>
      <c r="I8" s="164">
        <f>SUM(I9:I18)</f>
        <v>0</v>
      </c>
      <c r="J8" s="164"/>
      <c r="K8" s="164">
        <f>SUM(K9:K18)</f>
        <v>0</v>
      </c>
      <c r="L8" s="164"/>
      <c r="M8" s="164">
        <f>SUM(M9:M18)</f>
        <v>0</v>
      </c>
      <c r="N8" s="163"/>
      <c r="O8" s="163">
        <f>SUM(O9:O18)</f>
        <v>3.89</v>
      </c>
      <c r="P8" s="163"/>
      <c r="Q8" s="163">
        <f>SUM(Q9:Q18)</f>
        <v>0</v>
      </c>
      <c r="R8" s="164"/>
      <c r="S8" s="164"/>
      <c r="T8" s="165"/>
      <c r="U8" s="159"/>
      <c r="V8" s="159">
        <f>SUM(V9:V18)</f>
        <v>9.73</v>
      </c>
      <c r="W8" s="159"/>
      <c r="X8" s="159"/>
      <c r="Y8" s="159"/>
      <c r="AG8" t="s">
        <v>282</v>
      </c>
    </row>
    <row r="9" spans="1:60" ht="22.5" outlineLevel="1" x14ac:dyDescent="0.2">
      <c r="A9" s="167">
        <v>1</v>
      </c>
      <c r="B9" s="168" t="s">
        <v>663</v>
      </c>
      <c r="C9" s="184" t="s">
        <v>664</v>
      </c>
      <c r="D9" s="169" t="s">
        <v>356</v>
      </c>
      <c r="E9" s="170">
        <v>7.194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0.23</v>
      </c>
      <c r="V9" s="157">
        <f>ROUND(E9*U9,2)</f>
        <v>1.65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1485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1982</v>
      </c>
      <c r="D10" s="188"/>
      <c r="E10" s="189">
        <v>7.194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0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4">
        <v>2</v>
      </c>
      <c r="B11" s="175" t="s">
        <v>567</v>
      </c>
      <c r="C11" s="183" t="s">
        <v>568</v>
      </c>
      <c r="D11" s="176" t="s">
        <v>356</v>
      </c>
      <c r="E11" s="177">
        <v>7.194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302</v>
      </c>
      <c r="T11" s="180" t="s">
        <v>351</v>
      </c>
      <c r="U11" s="157">
        <v>8.4000000000000005E-2</v>
      </c>
      <c r="V11" s="157">
        <f>ROUND(E11*U11,2)</f>
        <v>0.6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1485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74">
        <v>3</v>
      </c>
      <c r="B12" s="175" t="s">
        <v>1487</v>
      </c>
      <c r="C12" s="183" t="s">
        <v>1488</v>
      </c>
      <c r="D12" s="176" t="s">
        <v>356</v>
      </c>
      <c r="E12" s="177">
        <v>7.194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302</v>
      </c>
      <c r="T12" s="180" t="s">
        <v>351</v>
      </c>
      <c r="U12" s="157">
        <v>0.34499999999999997</v>
      </c>
      <c r="V12" s="157">
        <f>ROUND(E12*U12,2)</f>
        <v>2.48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1485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4">
        <v>4</v>
      </c>
      <c r="B13" s="175" t="s">
        <v>1489</v>
      </c>
      <c r="C13" s="183" t="s">
        <v>1490</v>
      </c>
      <c r="D13" s="176" t="s">
        <v>356</v>
      </c>
      <c r="E13" s="177">
        <v>7.194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302</v>
      </c>
      <c r="T13" s="180" t="s">
        <v>351</v>
      </c>
      <c r="U13" s="157">
        <v>7.3999999999999996E-2</v>
      </c>
      <c r="V13" s="157">
        <f>ROUND(E13*U13,2)</f>
        <v>0.53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1485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74">
        <v>5</v>
      </c>
      <c r="B14" s="175" t="s">
        <v>580</v>
      </c>
      <c r="C14" s="183" t="s">
        <v>581</v>
      </c>
      <c r="D14" s="176" t="s">
        <v>356</v>
      </c>
      <c r="E14" s="177">
        <v>4.1500000000000004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302</v>
      </c>
      <c r="T14" s="180" t="s">
        <v>351</v>
      </c>
      <c r="U14" s="157">
        <v>0.20200000000000001</v>
      </c>
      <c r="V14" s="157">
        <f>ROUND(E14*U14,2)</f>
        <v>0.84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1485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67">
        <v>6</v>
      </c>
      <c r="B15" s="168" t="s">
        <v>1492</v>
      </c>
      <c r="C15" s="184" t="s">
        <v>1493</v>
      </c>
      <c r="D15" s="169" t="s">
        <v>356</v>
      </c>
      <c r="E15" s="170">
        <v>2.2890000000000001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0">
        <v>0</v>
      </c>
      <c r="O15" s="170">
        <f>ROUND(E15*N15,2)</f>
        <v>0</v>
      </c>
      <c r="P15" s="170">
        <v>0</v>
      </c>
      <c r="Q15" s="170">
        <f>ROUND(E15*P15,2)</f>
        <v>0</v>
      </c>
      <c r="R15" s="172"/>
      <c r="S15" s="172" t="s">
        <v>302</v>
      </c>
      <c r="T15" s="173" t="s">
        <v>351</v>
      </c>
      <c r="U15" s="157">
        <v>1.587</v>
      </c>
      <c r="V15" s="157">
        <f>ROUND(E15*U15,2)</f>
        <v>3.63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1485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2" x14ac:dyDescent="0.2">
      <c r="A16" s="153"/>
      <c r="B16" s="154"/>
      <c r="C16" s="192" t="s">
        <v>1983</v>
      </c>
      <c r="D16" s="188"/>
      <c r="E16" s="189">
        <v>2.2890000000000001</v>
      </c>
      <c r="F16" s="157"/>
      <c r="G16" s="157"/>
      <c r="H16" s="157"/>
      <c r="I16" s="157"/>
      <c r="J16" s="157"/>
      <c r="K16" s="157"/>
      <c r="L16" s="157"/>
      <c r="M16" s="157"/>
      <c r="N16" s="156"/>
      <c r="O16" s="156"/>
      <c r="P16" s="156"/>
      <c r="Q16" s="156"/>
      <c r="R16" s="157"/>
      <c r="S16" s="157"/>
      <c r="T16" s="157"/>
      <c r="U16" s="157"/>
      <c r="V16" s="157"/>
      <c r="W16" s="157"/>
      <c r="X16" s="157"/>
      <c r="Y16" s="157"/>
      <c r="Z16" s="146"/>
      <c r="AA16" s="146"/>
      <c r="AB16" s="146"/>
      <c r="AC16" s="146"/>
      <c r="AD16" s="146"/>
      <c r="AE16" s="146"/>
      <c r="AF16" s="146"/>
      <c r="AG16" s="146" t="s">
        <v>353</v>
      </c>
      <c r="AH16" s="146">
        <v>0</v>
      </c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7</v>
      </c>
      <c r="B17" s="168" t="s">
        <v>1952</v>
      </c>
      <c r="C17" s="184" t="s">
        <v>1953</v>
      </c>
      <c r="D17" s="169" t="s">
        <v>400</v>
      </c>
      <c r="E17" s="170">
        <v>3.8913000000000002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1</v>
      </c>
      <c r="O17" s="170">
        <f>ROUND(E17*N17,2)</f>
        <v>3.89</v>
      </c>
      <c r="P17" s="170">
        <v>0</v>
      </c>
      <c r="Q17" s="170">
        <f>ROUND(E17*P17,2)</f>
        <v>0</v>
      </c>
      <c r="R17" s="172" t="s">
        <v>401</v>
      </c>
      <c r="S17" s="172" t="s">
        <v>302</v>
      </c>
      <c r="T17" s="173" t="s">
        <v>351</v>
      </c>
      <c r="U17" s="157">
        <v>0</v>
      </c>
      <c r="V17" s="157">
        <f>ROUND(E17*U17,2)</f>
        <v>0</v>
      </c>
      <c r="W17" s="157"/>
      <c r="X17" s="157" t="s">
        <v>402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1497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1984</v>
      </c>
      <c r="D18" s="188"/>
      <c r="E18" s="189">
        <v>3.8913000000000002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5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x14ac:dyDescent="0.2">
      <c r="A19" s="160" t="s">
        <v>281</v>
      </c>
      <c r="B19" s="161" t="s">
        <v>172</v>
      </c>
      <c r="C19" s="182" t="s">
        <v>173</v>
      </c>
      <c r="D19" s="162"/>
      <c r="E19" s="163"/>
      <c r="F19" s="164"/>
      <c r="G19" s="164">
        <f>SUMIF(AG20:AG21,"&lt;&gt;NOR",G20:G21)</f>
        <v>0</v>
      </c>
      <c r="H19" s="164"/>
      <c r="I19" s="164">
        <f>SUM(I20:I21)</f>
        <v>0</v>
      </c>
      <c r="J19" s="164"/>
      <c r="K19" s="164">
        <f>SUM(K20:K21)</f>
        <v>0</v>
      </c>
      <c r="L19" s="164"/>
      <c r="M19" s="164">
        <f>SUM(M20:M21)</f>
        <v>0</v>
      </c>
      <c r="N19" s="163"/>
      <c r="O19" s="163">
        <f>SUM(O20:O21)</f>
        <v>1.43</v>
      </c>
      <c r="P19" s="163"/>
      <c r="Q19" s="163">
        <f>SUM(Q20:Q21)</f>
        <v>0</v>
      </c>
      <c r="R19" s="164"/>
      <c r="S19" s="164"/>
      <c r="T19" s="165"/>
      <c r="U19" s="159"/>
      <c r="V19" s="159">
        <f>SUM(V20:V21)</f>
        <v>1</v>
      </c>
      <c r="W19" s="159"/>
      <c r="X19" s="159"/>
      <c r="Y19" s="159"/>
      <c r="AG19" t="s">
        <v>282</v>
      </c>
    </row>
    <row r="20" spans="1:60" outlineLevel="1" x14ac:dyDescent="0.2">
      <c r="A20" s="167">
        <v>8</v>
      </c>
      <c r="B20" s="168" t="s">
        <v>1499</v>
      </c>
      <c r="C20" s="184" t="s">
        <v>1500</v>
      </c>
      <c r="D20" s="169" t="s">
        <v>356</v>
      </c>
      <c r="E20" s="170">
        <v>0.75600000000000001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1.8907700000000001</v>
      </c>
      <c r="O20" s="170">
        <f>ROUND(E20*N20,2)</f>
        <v>1.43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1.3169999999999999</v>
      </c>
      <c r="V20" s="157">
        <f>ROUND(E20*U20,2)</f>
        <v>1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1485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1985</v>
      </c>
      <c r="D21" s="188"/>
      <c r="E21" s="189">
        <v>0.75600000000000001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x14ac:dyDescent="0.2">
      <c r="A22" s="160" t="s">
        <v>281</v>
      </c>
      <c r="B22" s="161" t="s">
        <v>188</v>
      </c>
      <c r="C22" s="182" t="s">
        <v>189</v>
      </c>
      <c r="D22" s="162"/>
      <c r="E22" s="163"/>
      <c r="F22" s="164"/>
      <c r="G22" s="164">
        <f>SUMIF(AG23:AG25,"&lt;&gt;NOR",G23:G25)</f>
        <v>0</v>
      </c>
      <c r="H22" s="164"/>
      <c r="I22" s="164">
        <f>SUM(I23:I25)</f>
        <v>0</v>
      </c>
      <c r="J22" s="164"/>
      <c r="K22" s="164">
        <f>SUM(K23:K25)</f>
        <v>0</v>
      </c>
      <c r="L22" s="164"/>
      <c r="M22" s="164">
        <f>SUM(M23:M25)</f>
        <v>0</v>
      </c>
      <c r="N22" s="163"/>
      <c r="O22" s="163">
        <f>SUM(O23:O25)</f>
        <v>0</v>
      </c>
      <c r="P22" s="163"/>
      <c r="Q22" s="163">
        <f>SUM(Q23:Q25)</f>
        <v>0</v>
      </c>
      <c r="R22" s="164"/>
      <c r="S22" s="164"/>
      <c r="T22" s="165"/>
      <c r="U22" s="159"/>
      <c r="V22" s="159">
        <f>SUM(V23:V25)</f>
        <v>0</v>
      </c>
      <c r="W22" s="159"/>
      <c r="X22" s="159"/>
      <c r="Y22" s="159"/>
      <c r="AG22" t="s">
        <v>282</v>
      </c>
    </row>
    <row r="23" spans="1:60" ht="22.5" outlineLevel="1" x14ac:dyDescent="0.2">
      <c r="A23" s="174">
        <v>9</v>
      </c>
      <c r="B23" s="175" t="s">
        <v>1986</v>
      </c>
      <c r="C23" s="183" t="s">
        <v>1987</v>
      </c>
      <c r="D23" s="176" t="s">
        <v>639</v>
      </c>
      <c r="E23" s="177">
        <v>1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286</v>
      </c>
      <c r="T23" s="180" t="s">
        <v>287</v>
      </c>
      <c r="U23" s="157">
        <v>0</v>
      </c>
      <c r="V23" s="157">
        <f>ROUND(E23*U23,2)</f>
        <v>0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1485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4">
        <v>10</v>
      </c>
      <c r="B24" s="175" t="s">
        <v>1969</v>
      </c>
      <c r="C24" s="183" t="s">
        <v>1970</v>
      </c>
      <c r="D24" s="176" t="s">
        <v>423</v>
      </c>
      <c r="E24" s="177">
        <v>12.6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286</v>
      </c>
      <c r="T24" s="180" t="s">
        <v>287</v>
      </c>
      <c r="U24" s="157">
        <v>0</v>
      </c>
      <c r="V24" s="157">
        <f>ROUND(E24*U24,2)</f>
        <v>0</v>
      </c>
      <c r="W24" s="157"/>
      <c r="X24" s="157" t="s">
        <v>1528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1971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4">
        <v>11</v>
      </c>
      <c r="B25" s="175" t="s">
        <v>1504</v>
      </c>
      <c r="C25" s="183" t="s">
        <v>1505</v>
      </c>
      <c r="D25" s="176" t="s">
        <v>423</v>
      </c>
      <c r="E25" s="177">
        <v>10.9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286</v>
      </c>
      <c r="T25" s="180" t="s">
        <v>287</v>
      </c>
      <c r="U25" s="157">
        <v>0</v>
      </c>
      <c r="V25" s="157">
        <f>ROUND(E25*U25,2)</f>
        <v>0</v>
      </c>
      <c r="W25" s="157"/>
      <c r="X25" s="157" t="s">
        <v>402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1497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x14ac:dyDescent="0.2">
      <c r="A26" s="160" t="s">
        <v>281</v>
      </c>
      <c r="B26" s="161" t="s">
        <v>214</v>
      </c>
      <c r="C26" s="182" t="s">
        <v>215</v>
      </c>
      <c r="D26" s="162"/>
      <c r="E26" s="163"/>
      <c r="F26" s="164"/>
      <c r="G26" s="164">
        <f>SUMIF(AG27:AG32,"&lt;&gt;NOR",G27:G32)</f>
        <v>0</v>
      </c>
      <c r="H26" s="164"/>
      <c r="I26" s="164">
        <f>SUM(I27:I32)</f>
        <v>0</v>
      </c>
      <c r="J26" s="164"/>
      <c r="K26" s="164">
        <f>SUM(K27:K32)</f>
        <v>0</v>
      </c>
      <c r="L26" s="164"/>
      <c r="M26" s="164">
        <f>SUM(M27:M32)</f>
        <v>0</v>
      </c>
      <c r="N26" s="163"/>
      <c r="O26" s="163">
        <f>SUM(O27:O32)</f>
        <v>0.01</v>
      </c>
      <c r="P26" s="163"/>
      <c r="Q26" s="163">
        <f>SUM(Q27:Q32)</f>
        <v>0</v>
      </c>
      <c r="R26" s="164"/>
      <c r="S26" s="164"/>
      <c r="T26" s="165"/>
      <c r="U26" s="159"/>
      <c r="V26" s="159">
        <f>SUM(V27:V32)</f>
        <v>6.14</v>
      </c>
      <c r="W26" s="159"/>
      <c r="X26" s="159"/>
      <c r="Y26" s="159"/>
      <c r="AG26" t="s">
        <v>282</v>
      </c>
    </row>
    <row r="27" spans="1:60" outlineLevel="1" x14ac:dyDescent="0.2">
      <c r="A27" s="174">
        <v>12</v>
      </c>
      <c r="B27" s="175" t="s">
        <v>1988</v>
      </c>
      <c r="C27" s="183" t="s">
        <v>1989</v>
      </c>
      <c r="D27" s="176" t="s">
        <v>285</v>
      </c>
      <c r="E27" s="177">
        <v>1</v>
      </c>
      <c r="F27" s="178"/>
      <c r="G27" s="179">
        <f t="shared" ref="G27:G32" si="0">ROUND(E27*F27,2)</f>
        <v>0</v>
      </c>
      <c r="H27" s="178"/>
      <c r="I27" s="179">
        <f t="shared" ref="I27:I32" si="1">ROUND(E27*H27,2)</f>
        <v>0</v>
      </c>
      <c r="J27" s="178"/>
      <c r="K27" s="179">
        <f t="shared" ref="K27:K32" si="2">ROUND(E27*J27,2)</f>
        <v>0</v>
      </c>
      <c r="L27" s="179">
        <v>21</v>
      </c>
      <c r="M27" s="179">
        <f t="shared" ref="M27:M32" si="3">G27*(1+L27/100)</f>
        <v>0</v>
      </c>
      <c r="N27" s="177">
        <v>2.2000000000000001E-4</v>
      </c>
      <c r="O27" s="177">
        <f t="shared" ref="O27:O32" si="4">ROUND(E27*N27,2)</f>
        <v>0</v>
      </c>
      <c r="P27" s="177">
        <v>0</v>
      </c>
      <c r="Q27" s="177">
        <f t="shared" ref="Q27:Q32" si="5">ROUND(E27*P27,2)</f>
        <v>0</v>
      </c>
      <c r="R27" s="179"/>
      <c r="S27" s="179" t="s">
        <v>302</v>
      </c>
      <c r="T27" s="180" t="s">
        <v>351</v>
      </c>
      <c r="U27" s="157">
        <v>0.83799999999999997</v>
      </c>
      <c r="V27" s="157">
        <f t="shared" ref="V27:V32" si="6">ROUND(E27*U27,2)</f>
        <v>0.84</v>
      </c>
      <c r="W27" s="157"/>
      <c r="X27" s="157" t="s">
        <v>288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290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74">
        <v>13</v>
      </c>
      <c r="B28" s="175" t="s">
        <v>1990</v>
      </c>
      <c r="C28" s="183" t="s">
        <v>1991</v>
      </c>
      <c r="D28" s="176" t="s">
        <v>423</v>
      </c>
      <c r="E28" s="177">
        <v>12.6</v>
      </c>
      <c r="F28" s="178"/>
      <c r="G28" s="179">
        <f t="shared" si="0"/>
        <v>0</v>
      </c>
      <c r="H28" s="178"/>
      <c r="I28" s="179">
        <f t="shared" si="1"/>
        <v>0</v>
      </c>
      <c r="J28" s="178"/>
      <c r="K28" s="179">
        <f t="shared" si="2"/>
        <v>0</v>
      </c>
      <c r="L28" s="179">
        <v>21</v>
      </c>
      <c r="M28" s="179">
        <f t="shared" si="3"/>
        <v>0</v>
      </c>
      <c r="N28" s="177">
        <v>8.0000000000000004E-4</v>
      </c>
      <c r="O28" s="177">
        <f t="shared" si="4"/>
        <v>0.01</v>
      </c>
      <c r="P28" s="177">
        <v>0</v>
      </c>
      <c r="Q28" s="177">
        <f t="shared" si="5"/>
        <v>0</v>
      </c>
      <c r="R28" s="179"/>
      <c r="S28" s="179" t="s">
        <v>302</v>
      </c>
      <c r="T28" s="180" t="s">
        <v>351</v>
      </c>
      <c r="U28" s="157">
        <v>0.29599999999999999</v>
      </c>
      <c r="V28" s="157">
        <f t="shared" si="6"/>
        <v>3.73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4">
        <v>14</v>
      </c>
      <c r="B29" s="175" t="s">
        <v>1992</v>
      </c>
      <c r="C29" s="183" t="s">
        <v>1993</v>
      </c>
      <c r="D29" s="176" t="s">
        <v>457</v>
      </c>
      <c r="E29" s="177">
        <v>1</v>
      </c>
      <c r="F29" s="178"/>
      <c r="G29" s="179">
        <f t="shared" si="0"/>
        <v>0</v>
      </c>
      <c r="H29" s="178"/>
      <c r="I29" s="179">
        <f t="shared" si="1"/>
        <v>0</v>
      </c>
      <c r="J29" s="178"/>
      <c r="K29" s="179">
        <f t="shared" si="2"/>
        <v>0</v>
      </c>
      <c r="L29" s="179">
        <v>21</v>
      </c>
      <c r="M29" s="179">
        <f t="shared" si="3"/>
        <v>0</v>
      </c>
      <c r="N29" s="177">
        <v>2.0999999999999999E-3</v>
      </c>
      <c r="O29" s="177">
        <f t="shared" si="4"/>
        <v>0</v>
      </c>
      <c r="P29" s="177">
        <v>0</v>
      </c>
      <c r="Q29" s="177">
        <f t="shared" si="5"/>
        <v>0</v>
      </c>
      <c r="R29" s="179"/>
      <c r="S29" s="179" t="s">
        <v>302</v>
      </c>
      <c r="T29" s="180" t="s">
        <v>351</v>
      </c>
      <c r="U29" s="157">
        <v>0.29899999999999999</v>
      </c>
      <c r="V29" s="157">
        <f t="shared" si="6"/>
        <v>0.3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290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74">
        <v>15</v>
      </c>
      <c r="B30" s="175" t="s">
        <v>1994</v>
      </c>
      <c r="C30" s="183" t="s">
        <v>1995</v>
      </c>
      <c r="D30" s="176" t="s">
        <v>457</v>
      </c>
      <c r="E30" s="177">
        <v>2</v>
      </c>
      <c r="F30" s="178"/>
      <c r="G30" s="179">
        <f t="shared" si="0"/>
        <v>0</v>
      </c>
      <c r="H30" s="178"/>
      <c r="I30" s="179">
        <f t="shared" si="1"/>
        <v>0</v>
      </c>
      <c r="J30" s="178"/>
      <c r="K30" s="179">
        <f t="shared" si="2"/>
        <v>0</v>
      </c>
      <c r="L30" s="179">
        <v>21</v>
      </c>
      <c r="M30" s="179">
        <f t="shared" si="3"/>
        <v>0</v>
      </c>
      <c r="N30" s="177">
        <v>6.6E-4</v>
      </c>
      <c r="O30" s="177">
        <f t="shared" si="4"/>
        <v>0</v>
      </c>
      <c r="P30" s="177">
        <v>0</v>
      </c>
      <c r="Q30" s="177">
        <f t="shared" si="5"/>
        <v>0</v>
      </c>
      <c r="R30" s="179"/>
      <c r="S30" s="179" t="s">
        <v>302</v>
      </c>
      <c r="T30" s="180" t="s">
        <v>351</v>
      </c>
      <c r="U30" s="157">
        <v>0.23</v>
      </c>
      <c r="V30" s="157">
        <f t="shared" si="6"/>
        <v>0.46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4">
        <v>16</v>
      </c>
      <c r="B31" s="175" t="s">
        <v>1996</v>
      </c>
      <c r="C31" s="183" t="s">
        <v>1997</v>
      </c>
      <c r="D31" s="176" t="s">
        <v>457</v>
      </c>
      <c r="E31" s="177">
        <v>1</v>
      </c>
      <c r="F31" s="178"/>
      <c r="G31" s="179">
        <f t="shared" si="0"/>
        <v>0</v>
      </c>
      <c r="H31" s="178"/>
      <c r="I31" s="179">
        <f t="shared" si="1"/>
        <v>0</v>
      </c>
      <c r="J31" s="178"/>
      <c r="K31" s="179">
        <f t="shared" si="2"/>
        <v>0</v>
      </c>
      <c r="L31" s="179">
        <v>21</v>
      </c>
      <c r="M31" s="179">
        <f t="shared" si="3"/>
        <v>0</v>
      </c>
      <c r="N31" s="177">
        <v>3.79E-3</v>
      </c>
      <c r="O31" s="177">
        <f t="shared" si="4"/>
        <v>0</v>
      </c>
      <c r="P31" s="177">
        <v>0</v>
      </c>
      <c r="Q31" s="177">
        <f t="shared" si="5"/>
        <v>0</v>
      </c>
      <c r="R31" s="179"/>
      <c r="S31" s="179" t="s">
        <v>302</v>
      </c>
      <c r="T31" s="180" t="s">
        <v>351</v>
      </c>
      <c r="U31" s="157">
        <v>0.79300000000000004</v>
      </c>
      <c r="V31" s="157">
        <f t="shared" si="6"/>
        <v>0.79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4">
        <v>17</v>
      </c>
      <c r="B32" s="175" t="s">
        <v>1998</v>
      </c>
      <c r="C32" s="183" t="s">
        <v>1999</v>
      </c>
      <c r="D32" s="176" t="s">
        <v>400</v>
      </c>
      <c r="E32" s="177">
        <v>1.7510000000000001E-2</v>
      </c>
      <c r="F32" s="178"/>
      <c r="G32" s="179">
        <f t="shared" si="0"/>
        <v>0</v>
      </c>
      <c r="H32" s="178"/>
      <c r="I32" s="179">
        <f t="shared" si="1"/>
        <v>0</v>
      </c>
      <c r="J32" s="178"/>
      <c r="K32" s="179">
        <f t="shared" si="2"/>
        <v>0</v>
      </c>
      <c r="L32" s="179">
        <v>21</v>
      </c>
      <c r="M32" s="179">
        <f t="shared" si="3"/>
        <v>0</v>
      </c>
      <c r="N32" s="177">
        <v>0</v>
      </c>
      <c r="O32" s="177">
        <f t="shared" si="4"/>
        <v>0</v>
      </c>
      <c r="P32" s="177">
        <v>0</v>
      </c>
      <c r="Q32" s="177">
        <f t="shared" si="5"/>
        <v>0</v>
      </c>
      <c r="R32" s="179"/>
      <c r="S32" s="179" t="s">
        <v>302</v>
      </c>
      <c r="T32" s="180" t="s">
        <v>351</v>
      </c>
      <c r="U32" s="157">
        <v>1.333</v>
      </c>
      <c r="V32" s="157">
        <f t="shared" si="6"/>
        <v>0.02</v>
      </c>
      <c r="W32" s="157"/>
      <c r="X32" s="157" t="s">
        <v>496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497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x14ac:dyDescent="0.2">
      <c r="A33" s="160" t="s">
        <v>281</v>
      </c>
      <c r="B33" s="161" t="s">
        <v>250</v>
      </c>
      <c r="C33" s="182" t="s">
        <v>251</v>
      </c>
      <c r="D33" s="162"/>
      <c r="E33" s="163"/>
      <c r="F33" s="164"/>
      <c r="G33" s="164">
        <f>SUMIF(AG34:AG41,"&lt;&gt;NOR",G34:G41)</f>
        <v>0</v>
      </c>
      <c r="H33" s="164"/>
      <c r="I33" s="164">
        <f>SUM(I34:I41)</f>
        <v>0</v>
      </c>
      <c r="J33" s="164"/>
      <c r="K33" s="164">
        <f>SUM(K34:K41)</f>
        <v>0</v>
      </c>
      <c r="L33" s="164"/>
      <c r="M33" s="164">
        <f>SUM(M34:M41)</f>
        <v>0</v>
      </c>
      <c r="N33" s="163"/>
      <c r="O33" s="163">
        <f>SUM(O34:O41)</f>
        <v>0</v>
      </c>
      <c r="P33" s="163"/>
      <c r="Q33" s="163">
        <f>SUM(Q34:Q41)</f>
        <v>0</v>
      </c>
      <c r="R33" s="164"/>
      <c r="S33" s="164"/>
      <c r="T33" s="165"/>
      <c r="U33" s="159"/>
      <c r="V33" s="159">
        <f>SUM(V34:V41)</f>
        <v>3.04</v>
      </c>
      <c r="W33" s="159"/>
      <c r="X33" s="159"/>
      <c r="Y33" s="159"/>
      <c r="AG33" t="s">
        <v>282</v>
      </c>
    </row>
    <row r="34" spans="1:60" outlineLevel="1" x14ac:dyDescent="0.2">
      <c r="A34" s="174">
        <v>18</v>
      </c>
      <c r="B34" s="175" t="s">
        <v>504</v>
      </c>
      <c r="C34" s="183" t="s">
        <v>505</v>
      </c>
      <c r="D34" s="176" t="s">
        <v>400</v>
      </c>
      <c r="E34" s="177">
        <v>5.17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302</v>
      </c>
      <c r="T34" s="180" t="s">
        <v>351</v>
      </c>
      <c r="U34" s="157">
        <v>9.9000000000000005E-2</v>
      </c>
      <c r="V34" s="157">
        <f>ROUND(E34*U34,2)</f>
        <v>0.51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290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4">
        <v>19</v>
      </c>
      <c r="B35" s="175" t="s">
        <v>508</v>
      </c>
      <c r="C35" s="183" t="s">
        <v>509</v>
      </c>
      <c r="D35" s="176" t="s">
        <v>400</v>
      </c>
      <c r="E35" s="177">
        <v>5.17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302</v>
      </c>
      <c r="T35" s="180" t="s">
        <v>351</v>
      </c>
      <c r="U35" s="157">
        <v>0.49</v>
      </c>
      <c r="V35" s="157">
        <f>ROUND(E35*U35,2)</f>
        <v>2.5299999999999998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290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67">
        <v>20</v>
      </c>
      <c r="B36" s="168" t="s">
        <v>510</v>
      </c>
      <c r="C36" s="184" t="s">
        <v>511</v>
      </c>
      <c r="D36" s="169" t="s">
        <v>400</v>
      </c>
      <c r="E36" s="170">
        <v>51.7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0">
        <v>0</v>
      </c>
      <c r="O36" s="170">
        <f>ROUND(E36*N36,2)</f>
        <v>0</v>
      </c>
      <c r="P36" s="170">
        <v>0</v>
      </c>
      <c r="Q36" s="170">
        <f>ROUND(E36*P36,2)</f>
        <v>0</v>
      </c>
      <c r="R36" s="172"/>
      <c r="S36" s="172" t="s">
        <v>302</v>
      </c>
      <c r="T36" s="173" t="s">
        <v>351</v>
      </c>
      <c r="U36" s="157">
        <v>0</v>
      </c>
      <c r="V36" s="157">
        <f>ROUND(E36*U36,2)</f>
        <v>0</v>
      </c>
      <c r="W36" s="157"/>
      <c r="X36" s="157" t="s">
        <v>288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290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2" x14ac:dyDescent="0.2">
      <c r="A37" s="153"/>
      <c r="B37" s="154"/>
      <c r="C37" s="192" t="s">
        <v>2000</v>
      </c>
      <c r="D37" s="188"/>
      <c r="E37" s="189">
        <v>51.7</v>
      </c>
      <c r="F37" s="157"/>
      <c r="G37" s="157"/>
      <c r="H37" s="157"/>
      <c r="I37" s="157"/>
      <c r="J37" s="157"/>
      <c r="K37" s="157"/>
      <c r="L37" s="157"/>
      <c r="M37" s="157"/>
      <c r="N37" s="156"/>
      <c r="O37" s="156"/>
      <c r="P37" s="156"/>
      <c r="Q37" s="156"/>
      <c r="R37" s="157"/>
      <c r="S37" s="157"/>
      <c r="T37" s="157"/>
      <c r="U37" s="157"/>
      <c r="V37" s="157"/>
      <c r="W37" s="157"/>
      <c r="X37" s="157"/>
      <c r="Y37" s="157"/>
      <c r="Z37" s="146"/>
      <c r="AA37" s="146"/>
      <c r="AB37" s="146"/>
      <c r="AC37" s="146"/>
      <c r="AD37" s="146"/>
      <c r="AE37" s="146"/>
      <c r="AF37" s="146"/>
      <c r="AG37" s="146" t="s">
        <v>353</v>
      </c>
      <c r="AH37" s="146">
        <v>5</v>
      </c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">
      <c r="A38" s="167">
        <v>21</v>
      </c>
      <c r="B38" s="168" t="s">
        <v>1512</v>
      </c>
      <c r="C38" s="184" t="s">
        <v>1513</v>
      </c>
      <c r="D38" s="169" t="s">
        <v>400</v>
      </c>
      <c r="E38" s="170">
        <v>0.51700000000000002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0">
        <v>0</v>
      </c>
      <c r="O38" s="170">
        <f>ROUND(E38*N38,2)</f>
        <v>0</v>
      </c>
      <c r="P38" s="170">
        <v>0</v>
      </c>
      <c r="Q38" s="170">
        <f>ROUND(E38*P38,2)</f>
        <v>0</v>
      </c>
      <c r="R38" s="172"/>
      <c r="S38" s="172" t="s">
        <v>302</v>
      </c>
      <c r="T38" s="173" t="s">
        <v>351</v>
      </c>
      <c r="U38" s="157">
        <v>0</v>
      </c>
      <c r="V38" s="157">
        <f>ROUND(E38*U38,2)</f>
        <v>0</v>
      </c>
      <c r="W38" s="157"/>
      <c r="X38" s="157" t="s">
        <v>288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1485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">
      <c r="A39" s="153"/>
      <c r="B39" s="154"/>
      <c r="C39" s="192" t="s">
        <v>2001</v>
      </c>
      <c r="D39" s="188"/>
      <c r="E39" s="189">
        <v>0.51700000000000002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353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67">
        <v>22</v>
      </c>
      <c r="B40" s="168" t="s">
        <v>1515</v>
      </c>
      <c r="C40" s="184" t="s">
        <v>1516</v>
      </c>
      <c r="D40" s="169" t="s">
        <v>400</v>
      </c>
      <c r="E40" s="170">
        <v>4.6529999999999996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0">
        <v>0</v>
      </c>
      <c r="O40" s="170">
        <f>ROUND(E40*N40,2)</f>
        <v>0</v>
      </c>
      <c r="P40" s="170">
        <v>0</v>
      </c>
      <c r="Q40" s="170">
        <f>ROUND(E40*P40,2)</f>
        <v>0</v>
      </c>
      <c r="R40" s="172"/>
      <c r="S40" s="172" t="s">
        <v>286</v>
      </c>
      <c r="T40" s="173" t="s">
        <v>287</v>
      </c>
      <c r="U40" s="157">
        <v>0</v>
      </c>
      <c r="V40" s="157">
        <f>ROUND(E40*U40,2)</f>
        <v>0</v>
      </c>
      <c r="W40" s="157"/>
      <c r="X40" s="157" t="s">
        <v>288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290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92" t="s">
        <v>2002</v>
      </c>
      <c r="D41" s="188"/>
      <c r="E41" s="189">
        <v>4.6529999999999996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353</v>
      </c>
      <c r="AH41" s="146">
        <v>0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x14ac:dyDescent="0.2">
      <c r="A42" s="3"/>
      <c r="B42" s="4"/>
      <c r="C42" s="185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v>12</v>
      </c>
      <c r="AF42">
        <v>21</v>
      </c>
      <c r="AG42" t="s">
        <v>267</v>
      </c>
    </row>
    <row r="43" spans="1:60" x14ac:dyDescent="0.2">
      <c r="A43" s="149"/>
      <c r="B43" s="150" t="s">
        <v>31</v>
      </c>
      <c r="C43" s="186"/>
      <c r="D43" s="151"/>
      <c r="E43" s="152"/>
      <c r="F43" s="152"/>
      <c r="G43" s="166">
        <f>G8+G19+G22+G26+G33</f>
        <v>0</v>
      </c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E43">
        <f>SUMIF(L7:L41,AE42,G7:G41)</f>
        <v>0</v>
      </c>
      <c r="AF43">
        <f>SUMIF(L7:L41,AF42,G7:G41)</f>
        <v>0</v>
      </c>
      <c r="AG43" t="s">
        <v>343</v>
      </c>
    </row>
    <row r="44" spans="1:60" x14ac:dyDescent="0.2">
      <c r="A44" s="3"/>
      <c r="B44" s="4"/>
      <c r="C44" s="185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3"/>
      <c r="B45" s="4"/>
      <c r="C45" s="185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735" t="s">
        <v>344</v>
      </c>
      <c r="B46" s="735"/>
      <c r="C46" s="736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737"/>
      <c r="B47" s="738"/>
      <c r="C47" s="739"/>
      <c r="D47" s="738"/>
      <c r="E47" s="738"/>
      <c r="F47" s="738"/>
      <c r="G47" s="740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G47" t="s">
        <v>345</v>
      </c>
    </row>
    <row r="48" spans="1:60" x14ac:dyDescent="0.2">
      <c r="A48" s="741"/>
      <c r="B48" s="742"/>
      <c r="C48" s="743"/>
      <c r="D48" s="742"/>
      <c r="E48" s="742"/>
      <c r="F48" s="742"/>
      <c r="G48" s="744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741"/>
      <c r="B49" s="742"/>
      <c r="C49" s="743"/>
      <c r="D49" s="742"/>
      <c r="E49" s="742"/>
      <c r="F49" s="742"/>
      <c r="G49" s="744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741"/>
      <c r="B50" s="742"/>
      <c r="C50" s="743"/>
      <c r="D50" s="742"/>
      <c r="E50" s="742"/>
      <c r="F50" s="742"/>
      <c r="G50" s="744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745"/>
      <c r="B51" s="746"/>
      <c r="C51" s="747"/>
      <c r="D51" s="746"/>
      <c r="E51" s="746"/>
      <c r="F51" s="746"/>
      <c r="G51" s="748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3"/>
      <c r="B52" s="4"/>
      <c r="C52" s="185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">
      <c r="C53" s="187"/>
      <c r="D53" s="10"/>
      <c r="AG53" t="s">
        <v>347</v>
      </c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lynwMGGwHkp5mohEWzzTqOPH/5XeOVpygExM/8uVNKQzequ4j6LqXATRGO0Xc4+grlZDTOeB6fzU+B2Clh6vQ==" saltValue="xpf71MjJ6eNnIWsPzsXvfA==" spinCount="100000" sheet="1" formatRows="0"/>
  <mergeCells count="6">
    <mergeCell ref="A47:G51"/>
    <mergeCell ref="A1:G1"/>
    <mergeCell ref="C2:G2"/>
    <mergeCell ref="C3:G3"/>
    <mergeCell ref="C4:G4"/>
    <mergeCell ref="A46:C46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128</v>
      </c>
      <c r="C3" s="754" t="s">
        <v>129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130</v>
      </c>
      <c r="C4" s="757" t="s">
        <v>129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224</v>
      </c>
      <c r="C8" s="182" t="s">
        <v>225</v>
      </c>
      <c r="D8" s="162"/>
      <c r="E8" s="163"/>
      <c r="F8" s="164"/>
      <c r="G8" s="164">
        <f>SUMIF(AG9:AG34,"&lt;&gt;NOR",G9:G34)</f>
        <v>0</v>
      </c>
      <c r="H8" s="164"/>
      <c r="I8" s="164">
        <f>SUM(I9:I34)</f>
        <v>0</v>
      </c>
      <c r="J8" s="164"/>
      <c r="K8" s="164">
        <f>SUM(K9:K34)</f>
        <v>0</v>
      </c>
      <c r="L8" s="164"/>
      <c r="M8" s="164">
        <f>SUM(M9:M34)</f>
        <v>0</v>
      </c>
      <c r="N8" s="163"/>
      <c r="O8" s="163">
        <f>SUM(O9:O34)</f>
        <v>0</v>
      </c>
      <c r="P8" s="163"/>
      <c r="Q8" s="163">
        <f>SUM(Q9:Q34)</f>
        <v>0</v>
      </c>
      <c r="R8" s="164"/>
      <c r="S8" s="164"/>
      <c r="T8" s="165"/>
      <c r="U8" s="159"/>
      <c r="V8" s="159">
        <f>SUM(V9:V34)</f>
        <v>0</v>
      </c>
      <c r="W8" s="159"/>
      <c r="X8" s="159"/>
      <c r="Y8" s="159"/>
      <c r="AG8" t="s">
        <v>282</v>
      </c>
    </row>
    <row r="9" spans="1:60" ht="22.5" outlineLevel="1" x14ac:dyDescent="0.2">
      <c r="A9" s="174">
        <v>1</v>
      </c>
      <c r="B9" s="175" t="s">
        <v>2003</v>
      </c>
      <c r="C9" s="183" t="s">
        <v>2004</v>
      </c>
      <c r="D9" s="176" t="s">
        <v>639</v>
      </c>
      <c r="E9" s="177">
        <v>2</v>
      </c>
      <c r="F9" s="178"/>
      <c r="G9" s="179">
        <f t="shared" ref="G9:G14" si="0">ROUND(E9*F9,2)</f>
        <v>0</v>
      </c>
      <c r="H9" s="178"/>
      <c r="I9" s="179">
        <f t="shared" ref="I9:I14" si="1">ROUND(E9*H9,2)</f>
        <v>0</v>
      </c>
      <c r="J9" s="178"/>
      <c r="K9" s="179">
        <f t="shared" ref="K9:K14" si="2">ROUND(E9*J9,2)</f>
        <v>0</v>
      </c>
      <c r="L9" s="179">
        <v>21</v>
      </c>
      <c r="M9" s="179">
        <f t="shared" ref="M9:M14" si="3">G9*(1+L9/100)</f>
        <v>0</v>
      </c>
      <c r="N9" s="177">
        <v>0</v>
      </c>
      <c r="O9" s="177">
        <f t="shared" ref="O9:O14" si="4">ROUND(E9*N9,2)</f>
        <v>0</v>
      </c>
      <c r="P9" s="177">
        <v>0</v>
      </c>
      <c r="Q9" s="177">
        <f t="shared" ref="Q9:Q14" si="5">ROUND(E9*P9,2)</f>
        <v>0</v>
      </c>
      <c r="R9" s="179"/>
      <c r="S9" s="179" t="s">
        <v>286</v>
      </c>
      <c r="T9" s="180" t="s">
        <v>287</v>
      </c>
      <c r="U9" s="157">
        <v>0</v>
      </c>
      <c r="V9" s="157">
        <f t="shared" ref="V9:V14" si="6">ROUND(E9*U9,2)</f>
        <v>0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33.75" outlineLevel="1" x14ac:dyDescent="0.2">
      <c r="A10" s="174">
        <v>2</v>
      </c>
      <c r="B10" s="175" t="s">
        <v>2005</v>
      </c>
      <c r="C10" s="183" t="s">
        <v>2006</v>
      </c>
      <c r="D10" s="176" t="s">
        <v>639</v>
      </c>
      <c r="E10" s="177">
        <v>6</v>
      </c>
      <c r="F10" s="178"/>
      <c r="G10" s="179">
        <f t="shared" si="0"/>
        <v>0</v>
      </c>
      <c r="H10" s="178"/>
      <c r="I10" s="179">
        <f t="shared" si="1"/>
        <v>0</v>
      </c>
      <c r="J10" s="178"/>
      <c r="K10" s="179">
        <f t="shared" si="2"/>
        <v>0</v>
      </c>
      <c r="L10" s="179">
        <v>21</v>
      </c>
      <c r="M10" s="179">
        <f t="shared" si="3"/>
        <v>0</v>
      </c>
      <c r="N10" s="177">
        <v>0</v>
      </c>
      <c r="O10" s="177">
        <f t="shared" si="4"/>
        <v>0</v>
      </c>
      <c r="P10" s="177">
        <v>0</v>
      </c>
      <c r="Q10" s="177">
        <f t="shared" si="5"/>
        <v>0</v>
      </c>
      <c r="R10" s="179"/>
      <c r="S10" s="179" t="s">
        <v>286</v>
      </c>
      <c r="T10" s="180" t="s">
        <v>287</v>
      </c>
      <c r="U10" s="157">
        <v>0</v>
      </c>
      <c r="V10" s="157">
        <f t="shared" si="6"/>
        <v>0</v>
      </c>
      <c r="W10" s="157"/>
      <c r="X10" s="157" t="s">
        <v>288</v>
      </c>
      <c r="Y10" s="157" t="s">
        <v>289</v>
      </c>
      <c r="Z10" s="146"/>
      <c r="AA10" s="146"/>
      <c r="AB10" s="146"/>
      <c r="AC10" s="146"/>
      <c r="AD10" s="146"/>
      <c r="AE10" s="146"/>
      <c r="AF10" s="146"/>
      <c r="AG10" s="146" t="s">
        <v>290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33.75" outlineLevel="1" x14ac:dyDescent="0.2">
      <c r="A11" s="174">
        <v>3</v>
      </c>
      <c r="B11" s="175" t="s">
        <v>2007</v>
      </c>
      <c r="C11" s="183" t="s">
        <v>2008</v>
      </c>
      <c r="D11" s="176" t="s">
        <v>639</v>
      </c>
      <c r="E11" s="177">
        <v>9</v>
      </c>
      <c r="F11" s="178"/>
      <c r="G11" s="179">
        <f t="shared" si="0"/>
        <v>0</v>
      </c>
      <c r="H11" s="178"/>
      <c r="I11" s="179">
        <f t="shared" si="1"/>
        <v>0</v>
      </c>
      <c r="J11" s="178"/>
      <c r="K11" s="179">
        <f t="shared" si="2"/>
        <v>0</v>
      </c>
      <c r="L11" s="179">
        <v>21</v>
      </c>
      <c r="M11" s="179">
        <f t="shared" si="3"/>
        <v>0</v>
      </c>
      <c r="N11" s="177">
        <v>0</v>
      </c>
      <c r="O11" s="177">
        <f t="shared" si="4"/>
        <v>0</v>
      </c>
      <c r="P11" s="177">
        <v>0</v>
      </c>
      <c r="Q11" s="177">
        <f t="shared" si="5"/>
        <v>0</v>
      </c>
      <c r="R11" s="179"/>
      <c r="S11" s="179" t="s">
        <v>286</v>
      </c>
      <c r="T11" s="180" t="s">
        <v>287</v>
      </c>
      <c r="U11" s="157">
        <v>0</v>
      </c>
      <c r="V11" s="157">
        <f t="shared" si="6"/>
        <v>0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33.75" outlineLevel="1" x14ac:dyDescent="0.2">
      <c r="A12" s="174">
        <v>4</v>
      </c>
      <c r="B12" s="175" t="s">
        <v>2009</v>
      </c>
      <c r="C12" s="183" t="s">
        <v>2010</v>
      </c>
      <c r="D12" s="176" t="s">
        <v>639</v>
      </c>
      <c r="E12" s="177">
        <v>3</v>
      </c>
      <c r="F12" s="178"/>
      <c r="G12" s="179">
        <f t="shared" si="0"/>
        <v>0</v>
      </c>
      <c r="H12" s="178"/>
      <c r="I12" s="179">
        <f t="shared" si="1"/>
        <v>0</v>
      </c>
      <c r="J12" s="178"/>
      <c r="K12" s="179">
        <f t="shared" si="2"/>
        <v>0</v>
      </c>
      <c r="L12" s="179">
        <v>21</v>
      </c>
      <c r="M12" s="179">
        <f t="shared" si="3"/>
        <v>0</v>
      </c>
      <c r="N12" s="177">
        <v>0</v>
      </c>
      <c r="O12" s="177">
        <f t="shared" si="4"/>
        <v>0</v>
      </c>
      <c r="P12" s="177">
        <v>0</v>
      </c>
      <c r="Q12" s="177">
        <f t="shared" si="5"/>
        <v>0</v>
      </c>
      <c r="R12" s="179"/>
      <c r="S12" s="179" t="s">
        <v>286</v>
      </c>
      <c r="T12" s="180" t="s">
        <v>287</v>
      </c>
      <c r="U12" s="157">
        <v>0</v>
      </c>
      <c r="V12" s="157">
        <f t="shared" si="6"/>
        <v>0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290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4">
        <v>5</v>
      </c>
      <c r="B13" s="175" t="s">
        <v>2011</v>
      </c>
      <c r="C13" s="183" t="s">
        <v>2012</v>
      </c>
      <c r="D13" s="176" t="s">
        <v>639</v>
      </c>
      <c r="E13" s="177">
        <v>2</v>
      </c>
      <c r="F13" s="178"/>
      <c r="G13" s="179">
        <f t="shared" si="0"/>
        <v>0</v>
      </c>
      <c r="H13" s="178"/>
      <c r="I13" s="179">
        <f t="shared" si="1"/>
        <v>0</v>
      </c>
      <c r="J13" s="178"/>
      <c r="K13" s="179">
        <f t="shared" si="2"/>
        <v>0</v>
      </c>
      <c r="L13" s="179">
        <v>21</v>
      </c>
      <c r="M13" s="179">
        <f t="shared" si="3"/>
        <v>0</v>
      </c>
      <c r="N13" s="177">
        <v>0</v>
      </c>
      <c r="O13" s="177">
        <f t="shared" si="4"/>
        <v>0</v>
      </c>
      <c r="P13" s="177">
        <v>0</v>
      </c>
      <c r="Q13" s="177">
        <f t="shared" si="5"/>
        <v>0</v>
      </c>
      <c r="R13" s="179"/>
      <c r="S13" s="179" t="s">
        <v>286</v>
      </c>
      <c r="T13" s="180" t="s">
        <v>287</v>
      </c>
      <c r="U13" s="157">
        <v>0</v>
      </c>
      <c r="V13" s="157">
        <f t="shared" si="6"/>
        <v>0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33.75" outlineLevel="1" x14ac:dyDescent="0.2">
      <c r="A14" s="167">
        <v>6</v>
      </c>
      <c r="B14" s="168" t="s">
        <v>2013</v>
      </c>
      <c r="C14" s="184" t="s">
        <v>2014</v>
      </c>
      <c r="D14" s="169" t="s">
        <v>639</v>
      </c>
      <c r="E14" s="170">
        <v>1</v>
      </c>
      <c r="F14" s="171"/>
      <c r="G14" s="172">
        <f t="shared" si="0"/>
        <v>0</v>
      </c>
      <c r="H14" s="171"/>
      <c r="I14" s="172">
        <f t="shared" si="1"/>
        <v>0</v>
      </c>
      <c r="J14" s="171"/>
      <c r="K14" s="172">
        <f t="shared" si="2"/>
        <v>0</v>
      </c>
      <c r="L14" s="172">
        <v>21</v>
      </c>
      <c r="M14" s="172">
        <f t="shared" si="3"/>
        <v>0</v>
      </c>
      <c r="N14" s="170">
        <v>0</v>
      </c>
      <c r="O14" s="170">
        <f t="shared" si="4"/>
        <v>0</v>
      </c>
      <c r="P14" s="170">
        <v>0</v>
      </c>
      <c r="Q14" s="170">
        <f t="shared" si="5"/>
        <v>0</v>
      </c>
      <c r="R14" s="172"/>
      <c r="S14" s="172" t="s">
        <v>286</v>
      </c>
      <c r="T14" s="173" t="s">
        <v>287</v>
      </c>
      <c r="U14" s="157">
        <v>0</v>
      </c>
      <c r="V14" s="157">
        <f t="shared" si="6"/>
        <v>0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290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192" t="s">
        <v>2015</v>
      </c>
      <c r="D15" s="188"/>
      <c r="E15" s="189">
        <v>1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0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33.75" outlineLevel="1" x14ac:dyDescent="0.2">
      <c r="A16" s="174">
        <v>7</v>
      </c>
      <c r="B16" s="175" t="s">
        <v>2016</v>
      </c>
      <c r="C16" s="183" t="s">
        <v>2017</v>
      </c>
      <c r="D16" s="176" t="s">
        <v>639</v>
      </c>
      <c r="E16" s="177">
        <v>8</v>
      </c>
      <c r="F16" s="178"/>
      <c r="G16" s="179">
        <f t="shared" ref="G16:G24" si="7">ROUND(E16*F16,2)</f>
        <v>0</v>
      </c>
      <c r="H16" s="178"/>
      <c r="I16" s="179">
        <f t="shared" ref="I16:I24" si="8">ROUND(E16*H16,2)</f>
        <v>0</v>
      </c>
      <c r="J16" s="178"/>
      <c r="K16" s="179">
        <f t="shared" ref="K16:K24" si="9">ROUND(E16*J16,2)</f>
        <v>0</v>
      </c>
      <c r="L16" s="179">
        <v>21</v>
      </c>
      <c r="M16" s="179">
        <f t="shared" ref="M16:M24" si="10">G16*(1+L16/100)</f>
        <v>0</v>
      </c>
      <c r="N16" s="177">
        <v>0</v>
      </c>
      <c r="O16" s="177">
        <f t="shared" ref="O16:O24" si="11">ROUND(E16*N16,2)</f>
        <v>0</v>
      </c>
      <c r="P16" s="177">
        <v>0</v>
      </c>
      <c r="Q16" s="177">
        <f t="shared" ref="Q16:Q24" si="12">ROUND(E16*P16,2)</f>
        <v>0</v>
      </c>
      <c r="R16" s="179"/>
      <c r="S16" s="179" t="s">
        <v>286</v>
      </c>
      <c r="T16" s="180" t="s">
        <v>287</v>
      </c>
      <c r="U16" s="157">
        <v>0</v>
      </c>
      <c r="V16" s="157">
        <f t="shared" ref="V16:V24" si="13">ROUND(E16*U16,2)</f>
        <v>0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ht="33.75" outlineLevel="1" x14ac:dyDescent="0.2">
      <c r="A17" s="174">
        <v>8</v>
      </c>
      <c r="B17" s="175" t="s">
        <v>2018</v>
      </c>
      <c r="C17" s="183" t="s">
        <v>2019</v>
      </c>
      <c r="D17" s="176" t="s">
        <v>639</v>
      </c>
      <c r="E17" s="177">
        <v>9</v>
      </c>
      <c r="F17" s="178"/>
      <c r="G17" s="179">
        <f t="shared" si="7"/>
        <v>0</v>
      </c>
      <c r="H17" s="178"/>
      <c r="I17" s="179">
        <f t="shared" si="8"/>
        <v>0</v>
      </c>
      <c r="J17" s="178"/>
      <c r="K17" s="179">
        <f t="shared" si="9"/>
        <v>0</v>
      </c>
      <c r="L17" s="179">
        <v>21</v>
      </c>
      <c r="M17" s="179">
        <f t="shared" si="10"/>
        <v>0</v>
      </c>
      <c r="N17" s="177">
        <v>0</v>
      </c>
      <c r="O17" s="177">
        <f t="shared" si="11"/>
        <v>0</v>
      </c>
      <c r="P17" s="177">
        <v>0</v>
      </c>
      <c r="Q17" s="177">
        <f t="shared" si="12"/>
        <v>0</v>
      </c>
      <c r="R17" s="179"/>
      <c r="S17" s="179" t="s">
        <v>286</v>
      </c>
      <c r="T17" s="180" t="s">
        <v>287</v>
      </c>
      <c r="U17" s="157">
        <v>0</v>
      </c>
      <c r="V17" s="157">
        <f t="shared" si="13"/>
        <v>0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290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2.5" outlineLevel="1" x14ac:dyDescent="0.2">
      <c r="A18" s="174">
        <v>9</v>
      </c>
      <c r="B18" s="175" t="s">
        <v>2020</v>
      </c>
      <c r="C18" s="183" t="s">
        <v>2021</v>
      </c>
      <c r="D18" s="176" t="s">
        <v>639</v>
      </c>
      <c r="E18" s="177">
        <v>16</v>
      </c>
      <c r="F18" s="178"/>
      <c r="G18" s="179">
        <f t="shared" si="7"/>
        <v>0</v>
      </c>
      <c r="H18" s="178"/>
      <c r="I18" s="179">
        <f t="shared" si="8"/>
        <v>0</v>
      </c>
      <c r="J18" s="178"/>
      <c r="K18" s="179">
        <f t="shared" si="9"/>
        <v>0</v>
      </c>
      <c r="L18" s="179">
        <v>21</v>
      </c>
      <c r="M18" s="179">
        <f t="shared" si="10"/>
        <v>0</v>
      </c>
      <c r="N18" s="177">
        <v>0</v>
      </c>
      <c r="O18" s="177">
        <f t="shared" si="11"/>
        <v>0</v>
      </c>
      <c r="P18" s="177">
        <v>0</v>
      </c>
      <c r="Q18" s="177">
        <f t="shared" si="12"/>
        <v>0</v>
      </c>
      <c r="R18" s="179"/>
      <c r="S18" s="179" t="s">
        <v>286</v>
      </c>
      <c r="T18" s="180" t="s">
        <v>287</v>
      </c>
      <c r="U18" s="157">
        <v>0</v>
      </c>
      <c r="V18" s="157">
        <f t="shared" si="13"/>
        <v>0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ht="22.5" outlineLevel="1" x14ac:dyDescent="0.2">
      <c r="A19" s="174">
        <v>10</v>
      </c>
      <c r="B19" s="175" t="s">
        <v>2022</v>
      </c>
      <c r="C19" s="183" t="s">
        <v>2023</v>
      </c>
      <c r="D19" s="176" t="s">
        <v>639</v>
      </c>
      <c r="E19" s="177">
        <v>1</v>
      </c>
      <c r="F19" s="178"/>
      <c r="G19" s="179">
        <f t="shared" si="7"/>
        <v>0</v>
      </c>
      <c r="H19" s="178"/>
      <c r="I19" s="179">
        <f t="shared" si="8"/>
        <v>0</v>
      </c>
      <c r="J19" s="178"/>
      <c r="K19" s="179">
        <f t="shared" si="9"/>
        <v>0</v>
      </c>
      <c r="L19" s="179">
        <v>21</v>
      </c>
      <c r="M19" s="179">
        <f t="shared" si="10"/>
        <v>0</v>
      </c>
      <c r="N19" s="177">
        <v>0</v>
      </c>
      <c r="O19" s="177">
        <f t="shared" si="11"/>
        <v>0</v>
      </c>
      <c r="P19" s="177">
        <v>0</v>
      </c>
      <c r="Q19" s="177">
        <f t="shared" si="12"/>
        <v>0</v>
      </c>
      <c r="R19" s="179"/>
      <c r="S19" s="179" t="s">
        <v>286</v>
      </c>
      <c r="T19" s="180" t="s">
        <v>287</v>
      </c>
      <c r="U19" s="157">
        <v>0</v>
      </c>
      <c r="V19" s="157">
        <f t="shared" si="13"/>
        <v>0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290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4">
        <v>11</v>
      </c>
      <c r="B20" s="175" t="s">
        <v>2024</v>
      </c>
      <c r="C20" s="183" t="s">
        <v>2025</v>
      </c>
      <c r="D20" s="176" t="s">
        <v>639</v>
      </c>
      <c r="E20" s="177">
        <v>1</v>
      </c>
      <c r="F20" s="178"/>
      <c r="G20" s="179">
        <f t="shared" si="7"/>
        <v>0</v>
      </c>
      <c r="H20" s="178"/>
      <c r="I20" s="179">
        <f t="shared" si="8"/>
        <v>0</v>
      </c>
      <c r="J20" s="178"/>
      <c r="K20" s="179">
        <f t="shared" si="9"/>
        <v>0</v>
      </c>
      <c r="L20" s="179">
        <v>21</v>
      </c>
      <c r="M20" s="179">
        <f t="shared" si="10"/>
        <v>0</v>
      </c>
      <c r="N20" s="177">
        <v>0</v>
      </c>
      <c r="O20" s="177">
        <f t="shared" si="11"/>
        <v>0</v>
      </c>
      <c r="P20" s="177">
        <v>0</v>
      </c>
      <c r="Q20" s="177">
        <f t="shared" si="12"/>
        <v>0</v>
      </c>
      <c r="R20" s="179"/>
      <c r="S20" s="179" t="s">
        <v>286</v>
      </c>
      <c r="T20" s="180" t="s">
        <v>287</v>
      </c>
      <c r="U20" s="157">
        <v>0</v>
      </c>
      <c r="V20" s="157">
        <f t="shared" si="13"/>
        <v>0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ht="22.5" outlineLevel="1" x14ac:dyDescent="0.2">
      <c r="A21" s="174">
        <v>12</v>
      </c>
      <c r="B21" s="175" t="s">
        <v>2026</v>
      </c>
      <c r="C21" s="183" t="s">
        <v>2027</v>
      </c>
      <c r="D21" s="176" t="s">
        <v>639</v>
      </c>
      <c r="E21" s="177">
        <v>3</v>
      </c>
      <c r="F21" s="178"/>
      <c r="G21" s="179">
        <f t="shared" si="7"/>
        <v>0</v>
      </c>
      <c r="H21" s="178"/>
      <c r="I21" s="179">
        <f t="shared" si="8"/>
        <v>0</v>
      </c>
      <c r="J21" s="178"/>
      <c r="K21" s="179">
        <f t="shared" si="9"/>
        <v>0</v>
      </c>
      <c r="L21" s="179">
        <v>21</v>
      </c>
      <c r="M21" s="179">
        <f t="shared" si="10"/>
        <v>0</v>
      </c>
      <c r="N21" s="177">
        <v>0</v>
      </c>
      <c r="O21" s="177">
        <f t="shared" si="11"/>
        <v>0</v>
      </c>
      <c r="P21" s="177">
        <v>0</v>
      </c>
      <c r="Q21" s="177">
        <f t="shared" si="12"/>
        <v>0</v>
      </c>
      <c r="R21" s="179"/>
      <c r="S21" s="179" t="s">
        <v>286</v>
      </c>
      <c r="T21" s="180" t="s">
        <v>287</v>
      </c>
      <c r="U21" s="157">
        <v>0</v>
      </c>
      <c r="V21" s="157">
        <f t="shared" si="13"/>
        <v>0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290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4">
        <v>13</v>
      </c>
      <c r="B22" s="175" t="s">
        <v>2028</v>
      </c>
      <c r="C22" s="183" t="s">
        <v>2029</v>
      </c>
      <c r="D22" s="176" t="s">
        <v>639</v>
      </c>
      <c r="E22" s="177">
        <v>6</v>
      </c>
      <c r="F22" s="178"/>
      <c r="G22" s="179">
        <f t="shared" si="7"/>
        <v>0</v>
      </c>
      <c r="H22" s="178"/>
      <c r="I22" s="179">
        <f t="shared" si="8"/>
        <v>0</v>
      </c>
      <c r="J22" s="178"/>
      <c r="K22" s="179">
        <f t="shared" si="9"/>
        <v>0</v>
      </c>
      <c r="L22" s="179">
        <v>21</v>
      </c>
      <c r="M22" s="179">
        <f t="shared" si="10"/>
        <v>0</v>
      </c>
      <c r="N22" s="177">
        <v>0</v>
      </c>
      <c r="O22" s="177">
        <f t="shared" si="11"/>
        <v>0</v>
      </c>
      <c r="P22" s="177">
        <v>0</v>
      </c>
      <c r="Q22" s="177">
        <f t="shared" si="12"/>
        <v>0</v>
      </c>
      <c r="R22" s="179"/>
      <c r="S22" s="179" t="s">
        <v>286</v>
      </c>
      <c r="T22" s="180" t="s">
        <v>287</v>
      </c>
      <c r="U22" s="157">
        <v>0</v>
      </c>
      <c r="V22" s="157">
        <f t="shared" si="13"/>
        <v>0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ht="22.5" outlineLevel="1" x14ac:dyDescent="0.2">
      <c r="A23" s="174">
        <v>14</v>
      </c>
      <c r="B23" s="175" t="s">
        <v>2030</v>
      </c>
      <c r="C23" s="183" t="s">
        <v>2031</v>
      </c>
      <c r="D23" s="176" t="s">
        <v>639</v>
      </c>
      <c r="E23" s="177">
        <v>2</v>
      </c>
      <c r="F23" s="178"/>
      <c r="G23" s="179">
        <f t="shared" si="7"/>
        <v>0</v>
      </c>
      <c r="H23" s="178"/>
      <c r="I23" s="179">
        <f t="shared" si="8"/>
        <v>0</v>
      </c>
      <c r="J23" s="178"/>
      <c r="K23" s="179">
        <f t="shared" si="9"/>
        <v>0</v>
      </c>
      <c r="L23" s="179">
        <v>21</v>
      </c>
      <c r="M23" s="179">
        <f t="shared" si="10"/>
        <v>0</v>
      </c>
      <c r="N23" s="177">
        <v>0</v>
      </c>
      <c r="O23" s="177">
        <f t="shared" si="11"/>
        <v>0</v>
      </c>
      <c r="P23" s="177">
        <v>0</v>
      </c>
      <c r="Q23" s="177">
        <f t="shared" si="12"/>
        <v>0</v>
      </c>
      <c r="R23" s="179"/>
      <c r="S23" s="179" t="s">
        <v>286</v>
      </c>
      <c r="T23" s="180" t="s">
        <v>287</v>
      </c>
      <c r="U23" s="157">
        <v>0</v>
      </c>
      <c r="V23" s="157">
        <f t="shared" si="13"/>
        <v>0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290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15</v>
      </c>
      <c r="B24" s="168" t="s">
        <v>2032</v>
      </c>
      <c r="C24" s="184" t="s">
        <v>2033</v>
      </c>
      <c r="D24" s="169" t="s">
        <v>639</v>
      </c>
      <c r="E24" s="170">
        <v>4</v>
      </c>
      <c r="F24" s="171"/>
      <c r="G24" s="172">
        <f t="shared" si="7"/>
        <v>0</v>
      </c>
      <c r="H24" s="171"/>
      <c r="I24" s="172">
        <f t="shared" si="8"/>
        <v>0</v>
      </c>
      <c r="J24" s="171"/>
      <c r="K24" s="172">
        <f t="shared" si="9"/>
        <v>0</v>
      </c>
      <c r="L24" s="172">
        <v>21</v>
      </c>
      <c r="M24" s="172">
        <f t="shared" si="10"/>
        <v>0</v>
      </c>
      <c r="N24" s="170">
        <v>0</v>
      </c>
      <c r="O24" s="170">
        <f t="shared" si="11"/>
        <v>0</v>
      </c>
      <c r="P24" s="170">
        <v>0</v>
      </c>
      <c r="Q24" s="170">
        <f t="shared" si="12"/>
        <v>0</v>
      </c>
      <c r="R24" s="172"/>
      <c r="S24" s="172" t="s">
        <v>286</v>
      </c>
      <c r="T24" s="173" t="s">
        <v>287</v>
      </c>
      <c r="U24" s="157">
        <v>0</v>
      </c>
      <c r="V24" s="157">
        <f t="shared" si="13"/>
        <v>0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290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192" t="s">
        <v>2034</v>
      </c>
      <c r="D25" s="188"/>
      <c r="E25" s="189">
        <v>4</v>
      </c>
      <c r="F25" s="157"/>
      <c r="G25" s="157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353</v>
      </c>
      <c r="AH25" s="146">
        <v>0</v>
      </c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67">
        <v>16</v>
      </c>
      <c r="B26" s="168" t="s">
        <v>2035</v>
      </c>
      <c r="C26" s="184" t="s">
        <v>2036</v>
      </c>
      <c r="D26" s="169" t="s">
        <v>639</v>
      </c>
      <c r="E26" s="170">
        <v>4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0</v>
      </c>
      <c r="O26" s="170">
        <f>ROUND(E26*N26,2)</f>
        <v>0</v>
      </c>
      <c r="P26" s="170">
        <v>0</v>
      </c>
      <c r="Q26" s="170">
        <f>ROUND(E26*P26,2)</f>
        <v>0</v>
      </c>
      <c r="R26" s="172"/>
      <c r="S26" s="172" t="s">
        <v>286</v>
      </c>
      <c r="T26" s="173" t="s">
        <v>287</v>
      </c>
      <c r="U26" s="157">
        <v>0</v>
      </c>
      <c r="V26" s="157">
        <f>ROUND(E26*U26,2)</f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290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192" t="s">
        <v>2037</v>
      </c>
      <c r="D27" s="188"/>
      <c r="E27" s="189">
        <v>4</v>
      </c>
      <c r="F27" s="157"/>
      <c r="G27" s="157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353</v>
      </c>
      <c r="AH27" s="146">
        <v>0</v>
      </c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2.5" outlineLevel="1" x14ac:dyDescent="0.2">
      <c r="A28" s="174">
        <v>17</v>
      </c>
      <c r="B28" s="175" t="s">
        <v>2038</v>
      </c>
      <c r="C28" s="183" t="s">
        <v>2039</v>
      </c>
      <c r="D28" s="176" t="s">
        <v>639</v>
      </c>
      <c r="E28" s="177">
        <v>16</v>
      </c>
      <c r="F28" s="178"/>
      <c r="G28" s="179">
        <f t="shared" ref="G28:G34" si="14">ROUND(E28*F28,2)</f>
        <v>0</v>
      </c>
      <c r="H28" s="178"/>
      <c r="I28" s="179">
        <f t="shared" ref="I28:I34" si="15">ROUND(E28*H28,2)</f>
        <v>0</v>
      </c>
      <c r="J28" s="178"/>
      <c r="K28" s="179">
        <f t="shared" ref="K28:K34" si="16">ROUND(E28*J28,2)</f>
        <v>0</v>
      </c>
      <c r="L28" s="179">
        <v>21</v>
      </c>
      <c r="M28" s="179">
        <f t="shared" ref="M28:M34" si="17">G28*(1+L28/100)</f>
        <v>0</v>
      </c>
      <c r="N28" s="177">
        <v>0</v>
      </c>
      <c r="O28" s="177">
        <f t="shared" ref="O28:O34" si="18">ROUND(E28*N28,2)</f>
        <v>0</v>
      </c>
      <c r="P28" s="177">
        <v>0</v>
      </c>
      <c r="Q28" s="177">
        <f t="shared" ref="Q28:Q34" si="19">ROUND(E28*P28,2)</f>
        <v>0</v>
      </c>
      <c r="R28" s="179"/>
      <c r="S28" s="179" t="s">
        <v>286</v>
      </c>
      <c r="T28" s="180" t="s">
        <v>287</v>
      </c>
      <c r="U28" s="157">
        <v>0</v>
      </c>
      <c r="V28" s="157">
        <f t="shared" ref="V28:V34" si="20">ROUND(E28*U28,2)</f>
        <v>0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290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ht="22.5" outlineLevel="1" x14ac:dyDescent="0.2">
      <c r="A29" s="174">
        <v>18</v>
      </c>
      <c r="B29" s="175" t="s">
        <v>1841</v>
      </c>
      <c r="C29" s="183" t="s">
        <v>2040</v>
      </c>
      <c r="D29" s="176" t="s">
        <v>1889</v>
      </c>
      <c r="E29" s="177">
        <v>1</v>
      </c>
      <c r="F29" s="178"/>
      <c r="G29" s="179">
        <f t="shared" si="14"/>
        <v>0</v>
      </c>
      <c r="H29" s="178"/>
      <c r="I29" s="179">
        <f t="shared" si="15"/>
        <v>0</v>
      </c>
      <c r="J29" s="178"/>
      <c r="K29" s="179">
        <f t="shared" si="16"/>
        <v>0</v>
      </c>
      <c r="L29" s="179">
        <v>21</v>
      </c>
      <c r="M29" s="179">
        <f t="shared" si="17"/>
        <v>0</v>
      </c>
      <c r="N29" s="177">
        <v>0</v>
      </c>
      <c r="O29" s="177">
        <f t="shared" si="18"/>
        <v>0</v>
      </c>
      <c r="P29" s="177">
        <v>0</v>
      </c>
      <c r="Q29" s="177">
        <f t="shared" si="19"/>
        <v>0</v>
      </c>
      <c r="R29" s="179"/>
      <c r="S29" s="179" t="s">
        <v>286</v>
      </c>
      <c r="T29" s="180" t="s">
        <v>287</v>
      </c>
      <c r="U29" s="157">
        <v>0</v>
      </c>
      <c r="V29" s="157">
        <f t="shared" si="20"/>
        <v>0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290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ht="22.5" outlineLevel="1" x14ac:dyDescent="0.2">
      <c r="A30" s="174">
        <v>19</v>
      </c>
      <c r="B30" s="175" t="s">
        <v>2041</v>
      </c>
      <c r="C30" s="183" t="s">
        <v>2042</v>
      </c>
      <c r="D30" s="176" t="s">
        <v>639</v>
      </c>
      <c r="E30" s="177">
        <v>5</v>
      </c>
      <c r="F30" s="178"/>
      <c r="G30" s="179">
        <f t="shared" si="14"/>
        <v>0</v>
      </c>
      <c r="H30" s="178"/>
      <c r="I30" s="179">
        <f t="shared" si="15"/>
        <v>0</v>
      </c>
      <c r="J30" s="178"/>
      <c r="K30" s="179">
        <f t="shared" si="16"/>
        <v>0</v>
      </c>
      <c r="L30" s="179">
        <v>21</v>
      </c>
      <c r="M30" s="179">
        <f t="shared" si="17"/>
        <v>0</v>
      </c>
      <c r="N30" s="177">
        <v>0</v>
      </c>
      <c r="O30" s="177">
        <f t="shared" si="18"/>
        <v>0</v>
      </c>
      <c r="P30" s="177">
        <v>0</v>
      </c>
      <c r="Q30" s="177">
        <f t="shared" si="19"/>
        <v>0</v>
      </c>
      <c r="R30" s="179"/>
      <c r="S30" s="179" t="s">
        <v>286</v>
      </c>
      <c r="T30" s="180" t="s">
        <v>287</v>
      </c>
      <c r="U30" s="157">
        <v>0</v>
      </c>
      <c r="V30" s="157">
        <f t="shared" si="20"/>
        <v>0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ht="22.5" outlineLevel="1" x14ac:dyDescent="0.2">
      <c r="A31" s="174">
        <v>20</v>
      </c>
      <c r="B31" s="175" t="s">
        <v>2043</v>
      </c>
      <c r="C31" s="183" t="s">
        <v>2044</v>
      </c>
      <c r="D31" s="176" t="s">
        <v>639</v>
      </c>
      <c r="E31" s="177">
        <v>20</v>
      </c>
      <c r="F31" s="178"/>
      <c r="G31" s="179">
        <f t="shared" si="14"/>
        <v>0</v>
      </c>
      <c r="H31" s="178"/>
      <c r="I31" s="179">
        <f t="shared" si="15"/>
        <v>0</v>
      </c>
      <c r="J31" s="178"/>
      <c r="K31" s="179">
        <f t="shared" si="16"/>
        <v>0</v>
      </c>
      <c r="L31" s="179">
        <v>21</v>
      </c>
      <c r="M31" s="179">
        <f t="shared" si="17"/>
        <v>0</v>
      </c>
      <c r="N31" s="177">
        <v>0</v>
      </c>
      <c r="O31" s="177">
        <f t="shared" si="18"/>
        <v>0</v>
      </c>
      <c r="P31" s="177">
        <v>0</v>
      </c>
      <c r="Q31" s="177">
        <f t="shared" si="19"/>
        <v>0</v>
      </c>
      <c r="R31" s="179"/>
      <c r="S31" s="179" t="s">
        <v>286</v>
      </c>
      <c r="T31" s="180" t="s">
        <v>287</v>
      </c>
      <c r="U31" s="157">
        <v>0</v>
      </c>
      <c r="V31" s="157">
        <f t="shared" si="20"/>
        <v>0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4">
        <v>21</v>
      </c>
      <c r="B32" s="175" t="s">
        <v>2045</v>
      </c>
      <c r="C32" s="183" t="s">
        <v>2046</v>
      </c>
      <c r="D32" s="176" t="s">
        <v>639</v>
      </c>
      <c r="E32" s="177">
        <v>5</v>
      </c>
      <c r="F32" s="178"/>
      <c r="G32" s="179">
        <f t="shared" si="14"/>
        <v>0</v>
      </c>
      <c r="H32" s="178"/>
      <c r="I32" s="179">
        <f t="shared" si="15"/>
        <v>0</v>
      </c>
      <c r="J32" s="178"/>
      <c r="K32" s="179">
        <f t="shared" si="16"/>
        <v>0</v>
      </c>
      <c r="L32" s="179">
        <v>21</v>
      </c>
      <c r="M32" s="179">
        <f t="shared" si="17"/>
        <v>0</v>
      </c>
      <c r="N32" s="177">
        <v>0</v>
      </c>
      <c r="O32" s="177">
        <f t="shared" si="18"/>
        <v>0</v>
      </c>
      <c r="P32" s="177">
        <v>0</v>
      </c>
      <c r="Q32" s="177">
        <f t="shared" si="19"/>
        <v>0</v>
      </c>
      <c r="R32" s="179"/>
      <c r="S32" s="179" t="s">
        <v>286</v>
      </c>
      <c r="T32" s="180" t="s">
        <v>287</v>
      </c>
      <c r="U32" s="157">
        <v>0</v>
      </c>
      <c r="V32" s="157">
        <f t="shared" si="20"/>
        <v>0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290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ht="22.5" outlineLevel="1" x14ac:dyDescent="0.2">
      <c r="A33" s="167">
        <v>22</v>
      </c>
      <c r="B33" s="168" t="s">
        <v>2047</v>
      </c>
      <c r="C33" s="184" t="s">
        <v>2048</v>
      </c>
      <c r="D33" s="169" t="s">
        <v>639</v>
      </c>
      <c r="E33" s="170">
        <v>5</v>
      </c>
      <c r="F33" s="171"/>
      <c r="G33" s="172">
        <f t="shared" si="14"/>
        <v>0</v>
      </c>
      <c r="H33" s="171"/>
      <c r="I33" s="172">
        <f t="shared" si="15"/>
        <v>0</v>
      </c>
      <c r="J33" s="171"/>
      <c r="K33" s="172">
        <f t="shared" si="16"/>
        <v>0</v>
      </c>
      <c r="L33" s="172">
        <v>21</v>
      </c>
      <c r="M33" s="172">
        <f t="shared" si="17"/>
        <v>0</v>
      </c>
      <c r="N33" s="170">
        <v>0</v>
      </c>
      <c r="O33" s="170">
        <f t="shared" si="18"/>
        <v>0</v>
      </c>
      <c r="P33" s="170">
        <v>0</v>
      </c>
      <c r="Q33" s="170">
        <f t="shared" si="19"/>
        <v>0</v>
      </c>
      <c r="R33" s="172"/>
      <c r="S33" s="172" t="s">
        <v>286</v>
      </c>
      <c r="T33" s="173" t="s">
        <v>287</v>
      </c>
      <c r="U33" s="157">
        <v>0</v>
      </c>
      <c r="V33" s="157">
        <f t="shared" si="20"/>
        <v>0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290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53">
        <v>23</v>
      </c>
      <c r="B34" s="154" t="s">
        <v>1251</v>
      </c>
      <c r="C34" s="195" t="s">
        <v>1252</v>
      </c>
      <c r="D34" s="155" t="s">
        <v>0</v>
      </c>
      <c r="E34" s="194"/>
      <c r="F34" s="158"/>
      <c r="G34" s="157">
        <f t="shared" si="14"/>
        <v>0</v>
      </c>
      <c r="H34" s="158"/>
      <c r="I34" s="157">
        <f t="shared" si="15"/>
        <v>0</v>
      </c>
      <c r="J34" s="158"/>
      <c r="K34" s="157">
        <f t="shared" si="16"/>
        <v>0</v>
      </c>
      <c r="L34" s="157">
        <v>21</v>
      </c>
      <c r="M34" s="157">
        <f t="shared" si="17"/>
        <v>0</v>
      </c>
      <c r="N34" s="156">
        <v>0</v>
      </c>
      <c r="O34" s="156">
        <f t="shared" si="18"/>
        <v>0</v>
      </c>
      <c r="P34" s="156">
        <v>0</v>
      </c>
      <c r="Q34" s="156">
        <f t="shared" si="19"/>
        <v>0</v>
      </c>
      <c r="R34" s="157"/>
      <c r="S34" s="157" t="s">
        <v>302</v>
      </c>
      <c r="T34" s="157" t="s">
        <v>351</v>
      </c>
      <c r="U34" s="157">
        <v>0</v>
      </c>
      <c r="V34" s="157">
        <f t="shared" si="20"/>
        <v>0</v>
      </c>
      <c r="W34" s="157"/>
      <c r="X34" s="157" t="s">
        <v>496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497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x14ac:dyDescent="0.2">
      <c r="A35" s="3"/>
      <c r="B35" s="4"/>
      <c r="C35" s="185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12</v>
      </c>
      <c r="AF35">
        <v>21</v>
      </c>
      <c r="AG35" t="s">
        <v>267</v>
      </c>
    </row>
    <row r="36" spans="1:60" x14ac:dyDescent="0.2">
      <c r="A36" s="149"/>
      <c r="B36" s="150" t="s">
        <v>31</v>
      </c>
      <c r="C36" s="186"/>
      <c r="D36" s="151"/>
      <c r="E36" s="152"/>
      <c r="F36" s="152"/>
      <c r="G36" s="166">
        <f>G8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343</v>
      </c>
    </row>
    <row r="37" spans="1:60" x14ac:dyDescent="0.2">
      <c r="A37" s="3"/>
      <c r="B37" s="4"/>
      <c r="C37" s="185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">
      <c r="A38" s="3"/>
      <c r="B38" s="4"/>
      <c r="C38" s="185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">
      <c r="A39" s="735" t="s">
        <v>344</v>
      </c>
      <c r="B39" s="735"/>
      <c r="C39" s="736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737"/>
      <c r="B40" s="738"/>
      <c r="C40" s="739"/>
      <c r="D40" s="738"/>
      <c r="E40" s="738"/>
      <c r="F40" s="738"/>
      <c r="G40" s="740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345</v>
      </c>
    </row>
    <row r="41" spans="1:60" x14ac:dyDescent="0.2">
      <c r="A41" s="741"/>
      <c r="B41" s="742"/>
      <c r="C41" s="743"/>
      <c r="D41" s="742"/>
      <c r="E41" s="742"/>
      <c r="F41" s="742"/>
      <c r="G41" s="744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741"/>
      <c r="B42" s="742"/>
      <c r="C42" s="743"/>
      <c r="D42" s="742"/>
      <c r="E42" s="742"/>
      <c r="F42" s="742"/>
      <c r="G42" s="744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741"/>
      <c r="B43" s="742"/>
      <c r="C43" s="743"/>
      <c r="D43" s="742"/>
      <c r="E43" s="742"/>
      <c r="F43" s="742"/>
      <c r="G43" s="744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745"/>
      <c r="B44" s="746"/>
      <c r="C44" s="747"/>
      <c r="D44" s="746"/>
      <c r="E44" s="746"/>
      <c r="F44" s="746"/>
      <c r="G44" s="748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3"/>
      <c r="B45" s="4"/>
      <c r="C45" s="185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C46" s="187"/>
      <c r="D46" s="10"/>
      <c r="AG46" t="s">
        <v>347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cjSh3SBXRfSNF5pGxMkHXQNe23rXBCewUFX76FotTR8NxzUz9oxtjTj+VysF87TDNflGB9bc6bDmraU2L9Hcg==" saltValue="JAz/AoOLUXVeSBELM79G3A==" spinCount="100000" sheet="1" formatRows="0"/>
  <mergeCells count="6">
    <mergeCell ref="A40:G44"/>
    <mergeCell ref="A1:G1"/>
    <mergeCell ref="C2:G2"/>
    <mergeCell ref="C3:G3"/>
    <mergeCell ref="C4:G4"/>
    <mergeCell ref="A39:C39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activeCell="F10" sqref="F10"/>
    </sheetView>
  </sheetViews>
  <sheetFormatPr defaultRowHeight="12.75" outlineLevelRow="1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131</v>
      </c>
      <c r="C3" s="754" t="s">
        <v>132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133</v>
      </c>
      <c r="C4" s="757" t="s">
        <v>132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162</v>
      </c>
      <c r="C8" s="182" t="s">
        <v>163</v>
      </c>
      <c r="D8" s="162"/>
      <c r="E8" s="163"/>
      <c r="F8" s="164"/>
      <c r="G8" s="164">
        <f>SUMIF(AG9:AG9,"&lt;&gt;NOR",G9:G9)</f>
        <v>0</v>
      </c>
      <c r="H8" s="164"/>
      <c r="I8" s="164">
        <f>SUM(I9:I9)</f>
        <v>0</v>
      </c>
      <c r="J8" s="164"/>
      <c r="K8" s="164">
        <f>SUM(K9:K9)</f>
        <v>0</v>
      </c>
      <c r="L8" s="164"/>
      <c r="M8" s="164">
        <f>SUM(M9:M9)</f>
        <v>0</v>
      </c>
      <c r="N8" s="163"/>
      <c r="O8" s="163">
        <f>SUM(O9:O9)</f>
        <v>0</v>
      </c>
      <c r="P8" s="163"/>
      <c r="Q8" s="163">
        <f>SUM(Q9:Q9)</f>
        <v>0</v>
      </c>
      <c r="R8" s="164"/>
      <c r="S8" s="164"/>
      <c r="T8" s="165"/>
      <c r="U8" s="159"/>
      <c r="V8" s="159">
        <f>SUM(V9:V9)</f>
        <v>0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2049</v>
      </c>
      <c r="C9" s="184" t="s">
        <v>2050</v>
      </c>
      <c r="D9" s="169" t="s">
        <v>285</v>
      </c>
      <c r="E9" s="170">
        <v>1</v>
      </c>
      <c r="F9" s="171">
        <f>SUM!B15</f>
        <v>0</v>
      </c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286</v>
      </c>
      <c r="T9" s="173" t="s">
        <v>287</v>
      </c>
      <c r="U9" s="157">
        <v>0</v>
      </c>
      <c r="V9" s="157">
        <f>ROUND(E9*U9,2)</f>
        <v>0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x14ac:dyDescent="0.2">
      <c r="A10" s="3"/>
      <c r="B10" s="4"/>
      <c r="C10" s="185"/>
      <c r="D10" s="6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AE10">
        <v>12</v>
      </c>
      <c r="AF10">
        <v>21</v>
      </c>
      <c r="AG10" t="s">
        <v>267</v>
      </c>
    </row>
    <row r="11" spans="1:60" x14ac:dyDescent="0.2">
      <c r="A11" s="149"/>
      <c r="B11" s="150" t="s">
        <v>31</v>
      </c>
      <c r="C11" s="186"/>
      <c r="D11" s="151"/>
      <c r="E11" s="152"/>
      <c r="F11" s="152"/>
      <c r="G11" s="166">
        <f>G8</f>
        <v>0</v>
      </c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AE11">
        <f>SUMIF(L7:L9,AE10,G7:G9)</f>
        <v>0</v>
      </c>
      <c r="AF11">
        <f>SUMIF(L7:L9,AF10,G7:G9)</f>
        <v>0</v>
      </c>
      <c r="AG11" t="s">
        <v>343</v>
      </c>
    </row>
    <row r="12" spans="1:60" x14ac:dyDescent="0.2">
      <c r="A12" s="3"/>
      <c r="B12" s="4"/>
      <c r="C12" s="185"/>
      <c r="D12" s="6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</row>
    <row r="13" spans="1:60" x14ac:dyDescent="0.2">
      <c r="A13" s="3"/>
      <c r="B13" s="4"/>
      <c r="C13" s="18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</row>
    <row r="14" spans="1:60" x14ac:dyDescent="0.2">
      <c r="A14" s="735" t="s">
        <v>344</v>
      </c>
      <c r="B14" s="735"/>
      <c r="C14" s="736"/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</row>
    <row r="15" spans="1:60" x14ac:dyDescent="0.2">
      <c r="A15" s="737"/>
      <c r="B15" s="738"/>
      <c r="C15" s="739"/>
      <c r="D15" s="738"/>
      <c r="E15" s="738"/>
      <c r="F15" s="738"/>
      <c r="G15" s="740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AG15" t="s">
        <v>345</v>
      </c>
    </row>
    <row r="16" spans="1:60" x14ac:dyDescent="0.2">
      <c r="A16" s="741"/>
      <c r="B16" s="742"/>
      <c r="C16" s="743"/>
      <c r="D16" s="742"/>
      <c r="E16" s="742"/>
      <c r="F16" s="742"/>
      <c r="G16" s="744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</row>
    <row r="17" spans="1:33" x14ac:dyDescent="0.2">
      <c r="A17" s="741"/>
      <c r="B17" s="742"/>
      <c r="C17" s="743"/>
      <c r="D17" s="742"/>
      <c r="E17" s="742"/>
      <c r="F17" s="742"/>
      <c r="G17" s="744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</row>
    <row r="18" spans="1:33" x14ac:dyDescent="0.2">
      <c r="A18" s="741"/>
      <c r="B18" s="742"/>
      <c r="C18" s="743"/>
      <c r="D18" s="742"/>
      <c r="E18" s="742"/>
      <c r="F18" s="742"/>
      <c r="G18" s="744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</row>
    <row r="19" spans="1:33" x14ac:dyDescent="0.2">
      <c r="A19" s="745"/>
      <c r="B19" s="746"/>
      <c r="C19" s="747"/>
      <c r="D19" s="746"/>
      <c r="E19" s="746"/>
      <c r="F19" s="746"/>
      <c r="G19" s="748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</row>
    <row r="20" spans="1:33" x14ac:dyDescent="0.2">
      <c r="A20" s="3"/>
      <c r="B20" s="4"/>
      <c r="C20" s="185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33" x14ac:dyDescent="0.2">
      <c r="C21" s="187"/>
      <c r="D21" s="10"/>
      <c r="AG21" t="s">
        <v>347</v>
      </c>
    </row>
    <row r="22" spans="1:33" x14ac:dyDescent="0.2">
      <c r="D22" s="10"/>
    </row>
    <row r="23" spans="1:33" x14ac:dyDescent="0.2">
      <c r="D23" s="10"/>
    </row>
    <row r="24" spans="1:33" x14ac:dyDescent="0.2">
      <c r="D24" s="10"/>
    </row>
    <row r="25" spans="1:33" x14ac:dyDescent="0.2">
      <c r="D25" s="10"/>
    </row>
    <row r="26" spans="1:33" x14ac:dyDescent="0.2">
      <c r="D26" s="10"/>
    </row>
    <row r="27" spans="1:33" x14ac:dyDescent="0.2">
      <c r="D27" s="10"/>
    </row>
    <row r="28" spans="1:33" x14ac:dyDescent="0.2">
      <c r="D28" s="10"/>
    </row>
    <row r="29" spans="1:33" x14ac:dyDescent="0.2">
      <c r="D29" s="10"/>
    </row>
    <row r="30" spans="1:33" x14ac:dyDescent="0.2">
      <c r="D30" s="10"/>
    </row>
    <row r="31" spans="1:33" x14ac:dyDescent="0.2">
      <c r="D31" s="10"/>
    </row>
    <row r="32" spans="1:33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PcXx4s6WkxX1WEFS2aQ5FEe/NJEaKcVns/QAwQTIvOWgZW13oBPZaX1r9zCzF2F9wFBWRxPUszDhRD8Q9eUJQ==" saltValue="/IrSEyW17et8fK196We/Mw==" spinCount="100000" sheet="1" formatRows="0"/>
  <mergeCells count="6">
    <mergeCell ref="A15:G19"/>
    <mergeCell ref="A1:G1"/>
    <mergeCell ref="C2:G2"/>
    <mergeCell ref="C3:G3"/>
    <mergeCell ref="C4:G4"/>
    <mergeCell ref="A14:C14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134</v>
      </c>
      <c r="C3" s="754" t="s">
        <v>135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136</v>
      </c>
      <c r="C4" s="757" t="s">
        <v>135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3"/>
      <c r="O8" s="163">
        <f>SUM(O9:O14)</f>
        <v>0</v>
      </c>
      <c r="P8" s="163"/>
      <c r="Q8" s="163">
        <f>SUM(Q9:Q14)</f>
        <v>0</v>
      </c>
      <c r="R8" s="164"/>
      <c r="S8" s="164"/>
      <c r="T8" s="165"/>
      <c r="U8" s="159"/>
      <c r="V8" s="159">
        <f>SUM(V9:V14)</f>
        <v>0</v>
      </c>
      <c r="W8" s="159"/>
      <c r="X8" s="159"/>
      <c r="Y8" s="159"/>
      <c r="AG8" t="s">
        <v>282</v>
      </c>
    </row>
    <row r="9" spans="1:60" ht="22.5" outlineLevel="1" x14ac:dyDescent="0.2">
      <c r="A9" s="174">
        <v>1</v>
      </c>
      <c r="B9" s="175" t="s">
        <v>2051</v>
      </c>
      <c r="C9" s="183" t="s">
        <v>2052</v>
      </c>
      <c r="D9" s="176" t="s">
        <v>423</v>
      </c>
      <c r="E9" s="177">
        <v>720</v>
      </c>
      <c r="F9" s="178"/>
      <c r="G9" s="179">
        <f t="shared" ref="G9:G14" si="0">ROUND(E9*F9,2)</f>
        <v>0</v>
      </c>
      <c r="H9" s="178"/>
      <c r="I9" s="179">
        <f t="shared" ref="I9:I14" si="1">ROUND(E9*H9,2)</f>
        <v>0</v>
      </c>
      <c r="J9" s="178"/>
      <c r="K9" s="179">
        <f t="shared" ref="K9:K14" si="2">ROUND(E9*J9,2)</f>
        <v>0</v>
      </c>
      <c r="L9" s="179">
        <v>21</v>
      </c>
      <c r="M9" s="179">
        <f t="shared" ref="M9:M14" si="3">G9*(1+L9/100)</f>
        <v>0</v>
      </c>
      <c r="N9" s="177">
        <v>0</v>
      </c>
      <c r="O9" s="177">
        <f t="shared" ref="O9:O14" si="4">ROUND(E9*N9,2)</f>
        <v>0</v>
      </c>
      <c r="P9" s="177">
        <v>0</v>
      </c>
      <c r="Q9" s="177">
        <f t="shared" ref="Q9:Q14" si="5">ROUND(E9*P9,2)</f>
        <v>0</v>
      </c>
      <c r="R9" s="179"/>
      <c r="S9" s="179" t="s">
        <v>286</v>
      </c>
      <c r="T9" s="180" t="s">
        <v>287</v>
      </c>
      <c r="U9" s="157">
        <v>0</v>
      </c>
      <c r="V9" s="157">
        <f t="shared" ref="V9:V14" si="6">ROUND(E9*U9,2)</f>
        <v>0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1485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ht="22.5" outlineLevel="1" x14ac:dyDescent="0.2">
      <c r="A10" s="174">
        <v>2</v>
      </c>
      <c r="B10" s="175" t="s">
        <v>2053</v>
      </c>
      <c r="C10" s="183" t="s">
        <v>2054</v>
      </c>
      <c r="D10" s="176" t="s">
        <v>356</v>
      </c>
      <c r="E10" s="177">
        <v>1.8</v>
      </c>
      <c r="F10" s="178"/>
      <c r="G10" s="179">
        <f t="shared" si="0"/>
        <v>0</v>
      </c>
      <c r="H10" s="178"/>
      <c r="I10" s="179">
        <f t="shared" si="1"/>
        <v>0</v>
      </c>
      <c r="J10" s="178"/>
      <c r="K10" s="179">
        <f t="shared" si="2"/>
        <v>0</v>
      </c>
      <c r="L10" s="179">
        <v>21</v>
      </c>
      <c r="M10" s="179">
        <f t="shared" si="3"/>
        <v>0</v>
      </c>
      <c r="N10" s="177">
        <v>0</v>
      </c>
      <c r="O10" s="177">
        <f t="shared" si="4"/>
        <v>0</v>
      </c>
      <c r="P10" s="177">
        <v>0</v>
      </c>
      <c r="Q10" s="177">
        <f t="shared" si="5"/>
        <v>0</v>
      </c>
      <c r="R10" s="179"/>
      <c r="S10" s="179" t="s">
        <v>286</v>
      </c>
      <c r="T10" s="180" t="s">
        <v>287</v>
      </c>
      <c r="U10" s="157">
        <v>0</v>
      </c>
      <c r="V10" s="157">
        <f t="shared" si="6"/>
        <v>0</v>
      </c>
      <c r="W10" s="157"/>
      <c r="X10" s="157" t="s">
        <v>288</v>
      </c>
      <c r="Y10" s="157" t="s">
        <v>289</v>
      </c>
      <c r="Z10" s="146"/>
      <c r="AA10" s="146"/>
      <c r="AB10" s="146"/>
      <c r="AC10" s="146"/>
      <c r="AD10" s="146"/>
      <c r="AE10" s="146"/>
      <c r="AF10" s="146"/>
      <c r="AG10" s="146" t="s">
        <v>1485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ht="22.5" outlineLevel="1" x14ac:dyDescent="0.2">
      <c r="A11" s="174">
        <v>3</v>
      </c>
      <c r="B11" s="175" t="s">
        <v>2055</v>
      </c>
      <c r="C11" s="183" t="s">
        <v>2056</v>
      </c>
      <c r="D11" s="176" t="s">
        <v>356</v>
      </c>
      <c r="E11" s="177">
        <v>23.4</v>
      </c>
      <c r="F11" s="178"/>
      <c r="G11" s="179">
        <f t="shared" si="0"/>
        <v>0</v>
      </c>
      <c r="H11" s="178"/>
      <c r="I11" s="179">
        <f t="shared" si="1"/>
        <v>0</v>
      </c>
      <c r="J11" s="178"/>
      <c r="K11" s="179">
        <f t="shared" si="2"/>
        <v>0</v>
      </c>
      <c r="L11" s="179">
        <v>21</v>
      </c>
      <c r="M11" s="179">
        <f t="shared" si="3"/>
        <v>0</v>
      </c>
      <c r="N11" s="177">
        <v>0</v>
      </c>
      <c r="O11" s="177">
        <f t="shared" si="4"/>
        <v>0</v>
      </c>
      <c r="P11" s="177">
        <v>0</v>
      </c>
      <c r="Q11" s="177">
        <f t="shared" si="5"/>
        <v>0</v>
      </c>
      <c r="R11" s="179"/>
      <c r="S11" s="179" t="s">
        <v>286</v>
      </c>
      <c r="T11" s="180" t="s">
        <v>287</v>
      </c>
      <c r="U11" s="157">
        <v>0</v>
      </c>
      <c r="V11" s="157">
        <f t="shared" si="6"/>
        <v>0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1485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ht="22.5" outlineLevel="1" x14ac:dyDescent="0.2">
      <c r="A12" s="174">
        <v>4</v>
      </c>
      <c r="B12" s="175" t="s">
        <v>2057</v>
      </c>
      <c r="C12" s="183" t="s">
        <v>2058</v>
      </c>
      <c r="D12" s="176" t="s">
        <v>356</v>
      </c>
      <c r="E12" s="177">
        <v>23.4</v>
      </c>
      <c r="F12" s="178"/>
      <c r="G12" s="179">
        <f t="shared" si="0"/>
        <v>0</v>
      </c>
      <c r="H12" s="178"/>
      <c r="I12" s="179">
        <f t="shared" si="1"/>
        <v>0</v>
      </c>
      <c r="J12" s="178"/>
      <c r="K12" s="179">
        <f t="shared" si="2"/>
        <v>0</v>
      </c>
      <c r="L12" s="179">
        <v>21</v>
      </c>
      <c r="M12" s="179">
        <f t="shared" si="3"/>
        <v>0</v>
      </c>
      <c r="N12" s="177">
        <v>0</v>
      </c>
      <c r="O12" s="177">
        <f t="shared" si="4"/>
        <v>0</v>
      </c>
      <c r="P12" s="177">
        <v>0</v>
      </c>
      <c r="Q12" s="177">
        <f t="shared" si="5"/>
        <v>0</v>
      </c>
      <c r="R12" s="179"/>
      <c r="S12" s="179" t="s">
        <v>286</v>
      </c>
      <c r="T12" s="180" t="s">
        <v>287</v>
      </c>
      <c r="U12" s="157">
        <v>0</v>
      </c>
      <c r="V12" s="157">
        <f t="shared" si="6"/>
        <v>0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1485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2.5" outlineLevel="1" x14ac:dyDescent="0.2">
      <c r="A13" s="174">
        <v>5</v>
      </c>
      <c r="B13" s="175" t="s">
        <v>2059</v>
      </c>
      <c r="C13" s="183" t="s">
        <v>2060</v>
      </c>
      <c r="D13" s="176" t="s">
        <v>356</v>
      </c>
      <c r="E13" s="177">
        <v>10.8</v>
      </c>
      <c r="F13" s="178"/>
      <c r="G13" s="179">
        <f t="shared" si="0"/>
        <v>0</v>
      </c>
      <c r="H13" s="178"/>
      <c r="I13" s="179">
        <f t="shared" si="1"/>
        <v>0</v>
      </c>
      <c r="J13" s="178"/>
      <c r="K13" s="179">
        <f t="shared" si="2"/>
        <v>0</v>
      </c>
      <c r="L13" s="179">
        <v>21</v>
      </c>
      <c r="M13" s="179">
        <f t="shared" si="3"/>
        <v>0</v>
      </c>
      <c r="N13" s="177">
        <v>0</v>
      </c>
      <c r="O13" s="177">
        <f t="shared" si="4"/>
        <v>0</v>
      </c>
      <c r="P13" s="177">
        <v>0</v>
      </c>
      <c r="Q13" s="177">
        <f t="shared" si="5"/>
        <v>0</v>
      </c>
      <c r="R13" s="179"/>
      <c r="S13" s="179" t="s">
        <v>286</v>
      </c>
      <c r="T13" s="180" t="s">
        <v>287</v>
      </c>
      <c r="U13" s="157">
        <v>0</v>
      </c>
      <c r="V13" s="157">
        <f t="shared" si="6"/>
        <v>0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1485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ht="22.5" outlineLevel="1" x14ac:dyDescent="0.2">
      <c r="A14" s="174">
        <v>6</v>
      </c>
      <c r="B14" s="175" t="s">
        <v>2061</v>
      </c>
      <c r="C14" s="183" t="s">
        <v>2062</v>
      </c>
      <c r="D14" s="176" t="s">
        <v>356</v>
      </c>
      <c r="E14" s="177">
        <v>10.8</v>
      </c>
      <c r="F14" s="178"/>
      <c r="G14" s="179">
        <f t="shared" si="0"/>
        <v>0</v>
      </c>
      <c r="H14" s="178"/>
      <c r="I14" s="179">
        <f t="shared" si="1"/>
        <v>0</v>
      </c>
      <c r="J14" s="178"/>
      <c r="K14" s="179">
        <f t="shared" si="2"/>
        <v>0</v>
      </c>
      <c r="L14" s="179">
        <v>21</v>
      </c>
      <c r="M14" s="179">
        <f t="shared" si="3"/>
        <v>0</v>
      </c>
      <c r="N14" s="177">
        <v>0</v>
      </c>
      <c r="O14" s="177">
        <f t="shared" si="4"/>
        <v>0</v>
      </c>
      <c r="P14" s="177">
        <v>0</v>
      </c>
      <c r="Q14" s="177">
        <f t="shared" si="5"/>
        <v>0</v>
      </c>
      <c r="R14" s="179"/>
      <c r="S14" s="179" t="s">
        <v>286</v>
      </c>
      <c r="T14" s="180" t="s">
        <v>287</v>
      </c>
      <c r="U14" s="157">
        <v>0</v>
      </c>
      <c r="V14" s="157">
        <f t="shared" si="6"/>
        <v>0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1485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x14ac:dyDescent="0.2">
      <c r="A15" s="160" t="s">
        <v>281</v>
      </c>
      <c r="B15" s="161" t="s">
        <v>172</v>
      </c>
      <c r="C15" s="182" t="s">
        <v>173</v>
      </c>
      <c r="D15" s="162"/>
      <c r="E15" s="163"/>
      <c r="F15" s="164"/>
      <c r="G15" s="164">
        <f>SUMIF(AG16:AG16,"&lt;&gt;NOR",G16:G16)</f>
        <v>0</v>
      </c>
      <c r="H15" s="164"/>
      <c r="I15" s="164">
        <f>SUM(I16:I16)</f>
        <v>0</v>
      </c>
      <c r="J15" s="164"/>
      <c r="K15" s="164">
        <f>SUM(K16:K16)</f>
        <v>0</v>
      </c>
      <c r="L15" s="164"/>
      <c r="M15" s="164">
        <f>SUM(M16:M16)</f>
        <v>0</v>
      </c>
      <c r="N15" s="163"/>
      <c r="O15" s="163">
        <f>SUM(O16:O16)</f>
        <v>0</v>
      </c>
      <c r="P15" s="163"/>
      <c r="Q15" s="163">
        <f>SUM(Q16:Q16)</f>
        <v>0</v>
      </c>
      <c r="R15" s="164"/>
      <c r="S15" s="164"/>
      <c r="T15" s="165"/>
      <c r="U15" s="159"/>
      <c r="V15" s="159">
        <f>SUM(V16:V16)</f>
        <v>0</v>
      </c>
      <c r="W15" s="159"/>
      <c r="X15" s="159"/>
      <c r="Y15" s="159"/>
      <c r="AG15" t="s">
        <v>282</v>
      </c>
    </row>
    <row r="16" spans="1:60" ht="22.5" outlineLevel="1" x14ac:dyDescent="0.2">
      <c r="A16" s="174">
        <v>7</v>
      </c>
      <c r="B16" s="175" t="s">
        <v>2063</v>
      </c>
      <c r="C16" s="183" t="s">
        <v>2064</v>
      </c>
      <c r="D16" s="176" t="s">
        <v>356</v>
      </c>
      <c r="E16" s="177">
        <v>5.4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286</v>
      </c>
      <c r="T16" s="180" t="s">
        <v>287</v>
      </c>
      <c r="U16" s="157">
        <v>0</v>
      </c>
      <c r="V16" s="157">
        <f>ROUND(E16*U16,2)</f>
        <v>0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1485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x14ac:dyDescent="0.2">
      <c r="A17" s="160" t="s">
        <v>281</v>
      </c>
      <c r="B17" s="161" t="s">
        <v>188</v>
      </c>
      <c r="C17" s="182" t="s">
        <v>189</v>
      </c>
      <c r="D17" s="162"/>
      <c r="E17" s="163"/>
      <c r="F17" s="164"/>
      <c r="G17" s="164">
        <f>SUMIF(AG18:AG104,"&lt;&gt;NOR",G18:G104)</f>
        <v>0</v>
      </c>
      <c r="H17" s="164"/>
      <c r="I17" s="164">
        <f>SUM(I18:I104)</f>
        <v>0</v>
      </c>
      <c r="J17" s="164"/>
      <c r="K17" s="164">
        <f>SUM(K18:K104)</f>
        <v>0</v>
      </c>
      <c r="L17" s="164"/>
      <c r="M17" s="164">
        <f>SUM(M18:M104)</f>
        <v>0</v>
      </c>
      <c r="N17" s="163"/>
      <c r="O17" s="163">
        <f>SUM(O18:O104)</f>
        <v>0</v>
      </c>
      <c r="P17" s="163"/>
      <c r="Q17" s="163">
        <f>SUM(Q18:Q104)</f>
        <v>0</v>
      </c>
      <c r="R17" s="164"/>
      <c r="S17" s="164"/>
      <c r="T17" s="165"/>
      <c r="U17" s="159"/>
      <c r="V17" s="159">
        <f>SUM(V18:V104)</f>
        <v>0</v>
      </c>
      <c r="W17" s="159"/>
      <c r="X17" s="159"/>
      <c r="Y17" s="159"/>
      <c r="AG17" t="s">
        <v>282</v>
      </c>
    </row>
    <row r="18" spans="1:60" ht="22.5" outlineLevel="1" x14ac:dyDescent="0.2">
      <c r="A18" s="174">
        <v>8</v>
      </c>
      <c r="B18" s="175" t="s">
        <v>2065</v>
      </c>
      <c r="C18" s="183" t="s">
        <v>2066</v>
      </c>
      <c r="D18" s="176" t="s">
        <v>423</v>
      </c>
      <c r="E18" s="177">
        <v>190</v>
      </c>
      <c r="F18" s="178"/>
      <c r="G18" s="179">
        <f t="shared" ref="G18:G49" si="7">ROUND(E18*F18,2)</f>
        <v>0</v>
      </c>
      <c r="H18" s="178"/>
      <c r="I18" s="179">
        <f t="shared" ref="I18:I49" si="8">ROUND(E18*H18,2)</f>
        <v>0</v>
      </c>
      <c r="J18" s="178"/>
      <c r="K18" s="179">
        <f t="shared" ref="K18:K49" si="9">ROUND(E18*J18,2)</f>
        <v>0</v>
      </c>
      <c r="L18" s="179">
        <v>21</v>
      </c>
      <c r="M18" s="179">
        <f t="shared" ref="M18:M49" si="10">G18*(1+L18/100)</f>
        <v>0</v>
      </c>
      <c r="N18" s="177">
        <v>0</v>
      </c>
      <c r="O18" s="177">
        <f t="shared" ref="O18:O49" si="11">ROUND(E18*N18,2)</f>
        <v>0</v>
      </c>
      <c r="P18" s="177">
        <v>0</v>
      </c>
      <c r="Q18" s="177">
        <f t="shared" ref="Q18:Q49" si="12">ROUND(E18*P18,2)</f>
        <v>0</v>
      </c>
      <c r="R18" s="179"/>
      <c r="S18" s="179" t="s">
        <v>286</v>
      </c>
      <c r="T18" s="180" t="s">
        <v>287</v>
      </c>
      <c r="U18" s="157">
        <v>0</v>
      </c>
      <c r="V18" s="157">
        <f t="shared" ref="V18:V49" si="13">ROUND(E18*U18,2)</f>
        <v>0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1485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74">
        <v>9</v>
      </c>
      <c r="B19" s="175" t="s">
        <v>2067</v>
      </c>
      <c r="C19" s="183" t="s">
        <v>2068</v>
      </c>
      <c r="D19" s="176" t="s">
        <v>423</v>
      </c>
      <c r="E19" s="177">
        <v>190</v>
      </c>
      <c r="F19" s="178"/>
      <c r="G19" s="179">
        <f t="shared" si="7"/>
        <v>0</v>
      </c>
      <c r="H19" s="178"/>
      <c r="I19" s="179">
        <f t="shared" si="8"/>
        <v>0</v>
      </c>
      <c r="J19" s="178"/>
      <c r="K19" s="179">
        <f t="shared" si="9"/>
        <v>0</v>
      </c>
      <c r="L19" s="179">
        <v>21</v>
      </c>
      <c r="M19" s="179">
        <f t="shared" si="10"/>
        <v>0</v>
      </c>
      <c r="N19" s="177">
        <v>0</v>
      </c>
      <c r="O19" s="177">
        <f t="shared" si="11"/>
        <v>0</v>
      </c>
      <c r="P19" s="177">
        <v>0</v>
      </c>
      <c r="Q19" s="177">
        <f t="shared" si="12"/>
        <v>0</v>
      </c>
      <c r="R19" s="179"/>
      <c r="S19" s="179" t="s">
        <v>286</v>
      </c>
      <c r="T19" s="180" t="s">
        <v>287</v>
      </c>
      <c r="U19" s="157">
        <v>0</v>
      </c>
      <c r="V19" s="157">
        <f t="shared" si="13"/>
        <v>0</v>
      </c>
      <c r="W19" s="157"/>
      <c r="X19" s="157" t="s">
        <v>402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1621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ht="22.5" outlineLevel="1" x14ac:dyDescent="0.2">
      <c r="A20" s="174">
        <v>10</v>
      </c>
      <c r="B20" s="175" t="s">
        <v>2069</v>
      </c>
      <c r="C20" s="183" t="s">
        <v>2070</v>
      </c>
      <c r="D20" s="176" t="s">
        <v>457</v>
      </c>
      <c r="E20" s="177">
        <v>20</v>
      </c>
      <c r="F20" s="178"/>
      <c r="G20" s="179">
        <f t="shared" si="7"/>
        <v>0</v>
      </c>
      <c r="H20" s="178"/>
      <c r="I20" s="179">
        <f t="shared" si="8"/>
        <v>0</v>
      </c>
      <c r="J20" s="178"/>
      <c r="K20" s="179">
        <f t="shared" si="9"/>
        <v>0</v>
      </c>
      <c r="L20" s="179">
        <v>21</v>
      </c>
      <c r="M20" s="179">
        <f t="shared" si="10"/>
        <v>0</v>
      </c>
      <c r="N20" s="177">
        <v>0</v>
      </c>
      <c r="O20" s="177">
        <f t="shared" si="11"/>
        <v>0</v>
      </c>
      <c r="P20" s="177">
        <v>0</v>
      </c>
      <c r="Q20" s="177">
        <f t="shared" si="12"/>
        <v>0</v>
      </c>
      <c r="R20" s="179"/>
      <c r="S20" s="179" t="s">
        <v>286</v>
      </c>
      <c r="T20" s="180" t="s">
        <v>287</v>
      </c>
      <c r="U20" s="157">
        <v>0</v>
      </c>
      <c r="V20" s="157">
        <f t="shared" si="13"/>
        <v>0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1485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74">
        <v>11</v>
      </c>
      <c r="B21" s="175" t="s">
        <v>2071</v>
      </c>
      <c r="C21" s="183" t="s">
        <v>2072</v>
      </c>
      <c r="D21" s="176" t="s">
        <v>2073</v>
      </c>
      <c r="E21" s="177">
        <v>1</v>
      </c>
      <c r="F21" s="178"/>
      <c r="G21" s="179">
        <f t="shared" si="7"/>
        <v>0</v>
      </c>
      <c r="H21" s="178"/>
      <c r="I21" s="179">
        <f t="shared" si="8"/>
        <v>0</v>
      </c>
      <c r="J21" s="178"/>
      <c r="K21" s="179">
        <f t="shared" si="9"/>
        <v>0</v>
      </c>
      <c r="L21" s="179">
        <v>21</v>
      </c>
      <c r="M21" s="179">
        <f t="shared" si="10"/>
        <v>0</v>
      </c>
      <c r="N21" s="177">
        <v>0</v>
      </c>
      <c r="O21" s="177">
        <f t="shared" si="11"/>
        <v>0</v>
      </c>
      <c r="P21" s="177">
        <v>0</v>
      </c>
      <c r="Q21" s="177">
        <f t="shared" si="12"/>
        <v>0</v>
      </c>
      <c r="R21" s="179"/>
      <c r="S21" s="179" t="s">
        <v>286</v>
      </c>
      <c r="T21" s="180" t="s">
        <v>287</v>
      </c>
      <c r="U21" s="157">
        <v>0</v>
      </c>
      <c r="V21" s="157">
        <f t="shared" si="13"/>
        <v>0</v>
      </c>
      <c r="W21" s="157"/>
      <c r="X21" s="157" t="s">
        <v>402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1621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74">
        <v>12</v>
      </c>
      <c r="B22" s="175" t="s">
        <v>2074</v>
      </c>
      <c r="C22" s="183" t="s">
        <v>2075</v>
      </c>
      <c r="D22" s="176" t="s">
        <v>423</v>
      </c>
      <c r="E22" s="177">
        <v>490</v>
      </c>
      <c r="F22" s="178"/>
      <c r="G22" s="179">
        <f t="shared" si="7"/>
        <v>0</v>
      </c>
      <c r="H22" s="178"/>
      <c r="I22" s="179">
        <f t="shared" si="8"/>
        <v>0</v>
      </c>
      <c r="J22" s="178"/>
      <c r="K22" s="179">
        <f t="shared" si="9"/>
        <v>0</v>
      </c>
      <c r="L22" s="179">
        <v>21</v>
      </c>
      <c r="M22" s="179">
        <f t="shared" si="10"/>
        <v>0</v>
      </c>
      <c r="N22" s="177">
        <v>0</v>
      </c>
      <c r="O22" s="177">
        <f t="shared" si="11"/>
        <v>0</v>
      </c>
      <c r="P22" s="177">
        <v>0</v>
      </c>
      <c r="Q22" s="177">
        <f t="shared" si="12"/>
        <v>0</v>
      </c>
      <c r="R22" s="179"/>
      <c r="S22" s="179" t="s">
        <v>286</v>
      </c>
      <c r="T22" s="180" t="s">
        <v>287</v>
      </c>
      <c r="U22" s="157">
        <v>0</v>
      </c>
      <c r="V22" s="157">
        <f t="shared" si="13"/>
        <v>0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1485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4">
        <v>13</v>
      </c>
      <c r="B23" s="175" t="s">
        <v>2076</v>
      </c>
      <c r="C23" s="183" t="s">
        <v>2077</v>
      </c>
      <c r="D23" s="176" t="s">
        <v>423</v>
      </c>
      <c r="E23" s="177">
        <v>490</v>
      </c>
      <c r="F23" s="178"/>
      <c r="G23" s="179">
        <f t="shared" si="7"/>
        <v>0</v>
      </c>
      <c r="H23" s="178"/>
      <c r="I23" s="179">
        <f t="shared" si="8"/>
        <v>0</v>
      </c>
      <c r="J23" s="178"/>
      <c r="K23" s="179">
        <f t="shared" si="9"/>
        <v>0</v>
      </c>
      <c r="L23" s="179">
        <v>21</v>
      </c>
      <c r="M23" s="179">
        <f t="shared" si="10"/>
        <v>0</v>
      </c>
      <c r="N23" s="177">
        <v>0</v>
      </c>
      <c r="O23" s="177">
        <f t="shared" si="11"/>
        <v>0</v>
      </c>
      <c r="P23" s="177">
        <v>0</v>
      </c>
      <c r="Q23" s="177">
        <f t="shared" si="12"/>
        <v>0</v>
      </c>
      <c r="R23" s="179"/>
      <c r="S23" s="179" t="s">
        <v>286</v>
      </c>
      <c r="T23" s="180" t="s">
        <v>287</v>
      </c>
      <c r="U23" s="157">
        <v>0</v>
      </c>
      <c r="V23" s="157">
        <f t="shared" si="13"/>
        <v>0</v>
      </c>
      <c r="W23" s="157"/>
      <c r="X23" s="157" t="s">
        <v>402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1621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ht="22.5" outlineLevel="1" x14ac:dyDescent="0.2">
      <c r="A24" s="174">
        <v>14</v>
      </c>
      <c r="B24" s="175" t="s">
        <v>2078</v>
      </c>
      <c r="C24" s="183" t="s">
        <v>2079</v>
      </c>
      <c r="D24" s="176" t="s">
        <v>457</v>
      </c>
      <c r="E24" s="177">
        <v>90</v>
      </c>
      <c r="F24" s="178"/>
      <c r="G24" s="179">
        <f t="shared" si="7"/>
        <v>0</v>
      </c>
      <c r="H24" s="178"/>
      <c r="I24" s="179">
        <f t="shared" si="8"/>
        <v>0</v>
      </c>
      <c r="J24" s="178"/>
      <c r="K24" s="179">
        <f t="shared" si="9"/>
        <v>0</v>
      </c>
      <c r="L24" s="179">
        <v>21</v>
      </c>
      <c r="M24" s="179">
        <f t="shared" si="10"/>
        <v>0</v>
      </c>
      <c r="N24" s="177">
        <v>0</v>
      </c>
      <c r="O24" s="177">
        <f t="shared" si="11"/>
        <v>0</v>
      </c>
      <c r="P24" s="177">
        <v>0</v>
      </c>
      <c r="Q24" s="177">
        <f t="shared" si="12"/>
        <v>0</v>
      </c>
      <c r="R24" s="179"/>
      <c r="S24" s="179" t="s">
        <v>286</v>
      </c>
      <c r="T24" s="180" t="s">
        <v>287</v>
      </c>
      <c r="U24" s="157">
        <v>0</v>
      </c>
      <c r="V24" s="157">
        <f t="shared" si="13"/>
        <v>0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1485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1" x14ac:dyDescent="0.2">
      <c r="A25" s="174">
        <v>15</v>
      </c>
      <c r="B25" s="175" t="s">
        <v>2080</v>
      </c>
      <c r="C25" s="183" t="s">
        <v>2081</v>
      </c>
      <c r="D25" s="176" t="s">
        <v>2073</v>
      </c>
      <c r="E25" s="177">
        <v>1</v>
      </c>
      <c r="F25" s="178"/>
      <c r="G25" s="179">
        <f t="shared" si="7"/>
        <v>0</v>
      </c>
      <c r="H25" s="178"/>
      <c r="I25" s="179">
        <f t="shared" si="8"/>
        <v>0</v>
      </c>
      <c r="J25" s="178"/>
      <c r="K25" s="179">
        <f t="shared" si="9"/>
        <v>0</v>
      </c>
      <c r="L25" s="179">
        <v>21</v>
      </c>
      <c r="M25" s="179">
        <f t="shared" si="10"/>
        <v>0</v>
      </c>
      <c r="N25" s="177">
        <v>0</v>
      </c>
      <c r="O25" s="177">
        <f t="shared" si="11"/>
        <v>0</v>
      </c>
      <c r="P25" s="177">
        <v>0</v>
      </c>
      <c r="Q25" s="177">
        <f t="shared" si="12"/>
        <v>0</v>
      </c>
      <c r="R25" s="179"/>
      <c r="S25" s="179" t="s">
        <v>286</v>
      </c>
      <c r="T25" s="180" t="s">
        <v>287</v>
      </c>
      <c r="U25" s="157">
        <v>0</v>
      </c>
      <c r="V25" s="157">
        <f t="shared" si="13"/>
        <v>0</v>
      </c>
      <c r="W25" s="157"/>
      <c r="X25" s="157" t="s">
        <v>402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1621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ht="22.5" outlineLevel="1" x14ac:dyDescent="0.2">
      <c r="A26" s="174">
        <v>16</v>
      </c>
      <c r="B26" s="175" t="s">
        <v>2082</v>
      </c>
      <c r="C26" s="183" t="s">
        <v>2083</v>
      </c>
      <c r="D26" s="176" t="s">
        <v>423</v>
      </c>
      <c r="E26" s="177">
        <v>180</v>
      </c>
      <c r="F26" s="178"/>
      <c r="G26" s="179">
        <f t="shared" si="7"/>
        <v>0</v>
      </c>
      <c r="H26" s="178"/>
      <c r="I26" s="179">
        <f t="shared" si="8"/>
        <v>0</v>
      </c>
      <c r="J26" s="178"/>
      <c r="K26" s="179">
        <f t="shared" si="9"/>
        <v>0</v>
      </c>
      <c r="L26" s="179">
        <v>21</v>
      </c>
      <c r="M26" s="179">
        <f t="shared" si="10"/>
        <v>0</v>
      </c>
      <c r="N26" s="177">
        <v>0</v>
      </c>
      <c r="O26" s="177">
        <f t="shared" si="11"/>
        <v>0</v>
      </c>
      <c r="P26" s="177">
        <v>0</v>
      </c>
      <c r="Q26" s="177">
        <f t="shared" si="12"/>
        <v>0</v>
      </c>
      <c r="R26" s="179"/>
      <c r="S26" s="179" t="s">
        <v>286</v>
      </c>
      <c r="T26" s="180" t="s">
        <v>287</v>
      </c>
      <c r="U26" s="157">
        <v>0</v>
      </c>
      <c r="V26" s="157">
        <f t="shared" si="13"/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1485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74">
        <v>17</v>
      </c>
      <c r="B27" s="175" t="s">
        <v>2084</v>
      </c>
      <c r="C27" s="183" t="s">
        <v>2085</v>
      </c>
      <c r="D27" s="176" t="s">
        <v>423</v>
      </c>
      <c r="E27" s="177">
        <v>180</v>
      </c>
      <c r="F27" s="178"/>
      <c r="G27" s="179">
        <f t="shared" si="7"/>
        <v>0</v>
      </c>
      <c r="H27" s="178"/>
      <c r="I27" s="179">
        <f t="shared" si="8"/>
        <v>0</v>
      </c>
      <c r="J27" s="178"/>
      <c r="K27" s="179">
        <f t="shared" si="9"/>
        <v>0</v>
      </c>
      <c r="L27" s="179">
        <v>21</v>
      </c>
      <c r="M27" s="179">
        <f t="shared" si="10"/>
        <v>0</v>
      </c>
      <c r="N27" s="177">
        <v>0</v>
      </c>
      <c r="O27" s="177">
        <f t="shared" si="11"/>
        <v>0</v>
      </c>
      <c r="P27" s="177">
        <v>0</v>
      </c>
      <c r="Q27" s="177">
        <f t="shared" si="12"/>
        <v>0</v>
      </c>
      <c r="R27" s="179"/>
      <c r="S27" s="179" t="s">
        <v>286</v>
      </c>
      <c r="T27" s="180" t="s">
        <v>287</v>
      </c>
      <c r="U27" s="157">
        <v>0</v>
      </c>
      <c r="V27" s="157">
        <f t="shared" si="13"/>
        <v>0</v>
      </c>
      <c r="W27" s="157"/>
      <c r="X27" s="157" t="s">
        <v>402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1621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2.5" outlineLevel="1" x14ac:dyDescent="0.2">
      <c r="A28" s="174">
        <v>18</v>
      </c>
      <c r="B28" s="175" t="s">
        <v>2086</v>
      </c>
      <c r="C28" s="183" t="s">
        <v>2087</v>
      </c>
      <c r="D28" s="176" t="s">
        <v>457</v>
      </c>
      <c r="E28" s="177">
        <v>50</v>
      </c>
      <c r="F28" s="178"/>
      <c r="G28" s="179">
        <f t="shared" si="7"/>
        <v>0</v>
      </c>
      <c r="H28" s="178"/>
      <c r="I28" s="179">
        <f t="shared" si="8"/>
        <v>0</v>
      </c>
      <c r="J28" s="178"/>
      <c r="K28" s="179">
        <f t="shared" si="9"/>
        <v>0</v>
      </c>
      <c r="L28" s="179">
        <v>21</v>
      </c>
      <c r="M28" s="179">
        <f t="shared" si="10"/>
        <v>0</v>
      </c>
      <c r="N28" s="177">
        <v>0</v>
      </c>
      <c r="O28" s="177">
        <f t="shared" si="11"/>
        <v>0</v>
      </c>
      <c r="P28" s="177">
        <v>0</v>
      </c>
      <c r="Q28" s="177">
        <f t="shared" si="12"/>
        <v>0</v>
      </c>
      <c r="R28" s="179"/>
      <c r="S28" s="179" t="s">
        <v>286</v>
      </c>
      <c r="T28" s="180" t="s">
        <v>287</v>
      </c>
      <c r="U28" s="157">
        <v>0</v>
      </c>
      <c r="V28" s="157">
        <f t="shared" si="13"/>
        <v>0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1485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74">
        <v>19</v>
      </c>
      <c r="B29" s="175" t="s">
        <v>2088</v>
      </c>
      <c r="C29" s="183" t="s">
        <v>2089</v>
      </c>
      <c r="D29" s="176" t="s">
        <v>2073</v>
      </c>
      <c r="E29" s="177">
        <v>1</v>
      </c>
      <c r="F29" s="178"/>
      <c r="G29" s="179">
        <f t="shared" si="7"/>
        <v>0</v>
      </c>
      <c r="H29" s="178"/>
      <c r="I29" s="179">
        <f t="shared" si="8"/>
        <v>0</v>
      </c>
      <c r="J29" s="178"/>
      <c r="K29" s="179">
        <f t="shared" si="9"/>
        <v>0</v>
      </c>
      <c r="L29" s="179">
        <v>21</v>
      </c>
      <c r="M29" s="179">
        <f t="shared" si="10"/>
        <v>0</v>
      </c>
      <c r="N29" s="177">
        <v>0</v>
      </c>
      <c r="O29" s="177">
        <f t="shared" si="11"/>
        <v>0</v>
      </c>
      <c r="P29" s="177">
        <v>0</v>
      </c>
      <c r="Q29" s="177">
        <f t="shared" si="12"/>
        <v>0</v>
      </c>
      <c r="R29" s="179"/>
      <c r="S29" s="179" t="s">
        <v>286</v>
      </c>
      <c r="T29" s="180" t="s">
        <v>287</v>
      </c>
      <c r="U29" s="157">
        <v>0</v>
      </c>
      <c r="V29" s="157">
        <f t="shared" si="13"/>
        <v>0</v>
      </c>
      <c r="W29" s="157"/>
      <c r="X29" s="157" t="s">
        <v>402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1621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74">
        <v>20</v>
      </c>
      <c r="B30" s="175" t="s">
        <v>2090</v>
      </c>
      <c r="C30" s="183" t="s">
        <v>2091</v>
      </c>
      <c r="D30" s="176" t="s">
        <v>423</v>
      </c>
      <c r="E30" s="177">
        <v>10</v>
      </c>
      <c r="F30" s="178"/>
      <c r="G30" s="179">
        <f t="shared" si="7"/>
        <v>0</v>
      </c>
      <c r="H30" s="178"/>
      <c r="I30" s="179">
        <f t="shared" si="8"/>
        <v>0</v>
      </c>
      <c r="J30" s="178"/>
      <c r="K30" s="179">
        <f t="shared" si="9"/>
        <v>0</v>
      </c>
      <c r="L30" s="179">
        <v>21</v>
      </c>
      <c r="M30" s="179">
        <f t="shared" si="10"/>
        <v>0</v>
      </c>
      <c r="N30" s="177">
        <v>0</v>
      </c>
      <c r="O30" s="177">
        <f t="shared" si="11"/>
        <v>0</v>
      </c>
      <c r="P30" s="177">
        <v>0</v>
      </c>
      <c r="Q30" s="177">
        <f t="shared" si="12"/>
        <v>0</v>
      </c>
      <c r="R30" s="179"/>
      <c r="S30" s="179" t="s">
        <v>286</v>
      </c>
      <c r="T30" s="180" t="s">
        <v>287</v>
      </c>
      <c r="U30" s="157">
        <v>0</v>
      </c>
      <c r="V30" s="157">
        <f t="shared" si="13"/>
        <v>0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1485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ht="22.5" outlineLevel="1" x14ac:dyDescent="0.2">
      <c r="A31" s="174">
        <v>21</v>
      </c>
      <c r="B31" s="175" t="s">
        <v>2092</v>
      </c>
      <c r="C31" s="183" t="s">
        <v>2093</v>
      </c>
      <c r="D31" s="176" t="s">
        <v>423</v>
      </c>
      <c r="E31" s="177">
        <v>10</v>
      </c>
      <c r="F31" s="178"/>
      <c r="G31" s="179">
        <f t="shared" si="7"/>
        <v>0</v>
      </c>
      <c r="H31" s="178"/>
      <c r="I31" s="179">
        <f t="shared" si="8"/>
        <v>0</v>
      </c>
      <c r="J31" s="178"/>
      <c r="K31" s="179">
        <f t="shared" si="9"/>
        <v>0</v>
      </c>
      <c r="L31" s="179">
        <v>21</v>
      </c>
      <c r="M31" s="179">
        <f t="shared" si="10"/>
        <v>0</v>
      </c>
      <c r="N31" s="177">
        <v>0</v>
      </c>
      <c r="O31" s="177">
        <f t="shared" si="11"/>
        <v>0</v>
      </c>
      <c r="P31" s="177">
        <v>0</v>
      </c>
      <c r="Q31" s="177">
        <f t="shared" si="12"/>
        <v>0</v>
      </c>
      <c r="R31" s="179"/>
      <c r="S31" s="179" t="s">
        <v>286</v>
      </c>
      <c r="T31" s="180" t="s">
        <v>287</v>
      </c>
      <c r="U31" s="157">
        <v>0</v>
      </c>
      <c r="V31" s="157">
        <f t="shared" si="13"/>
        <v>0</v>
      </c>
      <c r="W31" s="157"/>
      <c r="X31" s="157" t="s">
        <v>402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1621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4">
        <v>22</v>
      </c>
      <c r="B32" s="175" t="s">
        <v>2094</v>
      </c>
      <c r="C32" s="183" t="s">
        <v>2095</v>
      </c>
      <c r="D32" s="176" t="s">
        <v>457</v>
      </c>
      <c r="E32" s="177">
        <v>10</v>
      </c>
      <c r="F32" s="178"/>
      <c r="G32" s="179">
        <f t="shared" si="7"/>
        <v>0</v>
      </c>
      <c r="H32" s="178"/>
      <c r="I32" s="179">
        <f t="shared" si="8"/>
        <v>0</v>
      </c>
      <c r="J32" s="178"/>
      <c r="K32" s="179">
        <f t="shared" si="9"/>
        <v>0</v>
      </c>
      <c r="L32" s="179">
        <v>21</v>
      </c>
      <c r="M32" s="179">
        <f t="shared" si="10"/>
        <v>0</v>
      </c>
      <c r="N32" s="177">
        <v>0</v>
      </c>
      <c r="O32" s="177">
        <f t="shared" si="11"/>
        <v>0</v>
      </c>
      <c r="P32" s="177">
        <v>0</v>
      </c>
      <c r="Q32" s="177">
        <f t="shared" si="12"/>
        <v>0</v>
      </c>
      <c r="R32" s="179"/>
      <c r="S32" s="179" t="s">
        <v>286</v>
      </c>
      <c r="T32" s="180" t="s">
        <v>287</v>
      </c>
      <c r="U32" s="157">
        <v>0</v>
      </c>
      <c r="V32" s="157">
        <f t="shared" si="13"/>
        <v>0</v>
      </c>
      <c r="W32" s="157"/>
      <c r="X32" s="157" t="s">
        <v>402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1621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74">
        <v>23</v>
      </c>
      <c r="B33" s="175" t="s">
        <v>2096</v>
      </c>
      <c r="C33" s="183" t="s">
        <v>2097</v>
      </c>
      <c r="D33" s="176" t="s">
        <v>457</v>
      </c>
      <c r="E33" s="177">
        <v>10</v>
      </c>
      <c r="F33" s="178"/>
      <c r="G33" s="179">
        <f t="shared" si="7"/>
        <v>0</v>
      </c>
      <c r="H33" s="178"/>
      <c r="I33" s="179">
        <f t="shared" si="8"/>
        <v>0</v>
      </c>
      <c r="J33" s="178"/>
      <c r="K33" s="179">
        <f t="shared" si="9"/>
        <v>0</v>
      </c>
      <c r="L33" s="179">
        <v>21</v>
      </c>
      <c r="M33" s="179">
        <f t="shared" si="10"/>
        <v>0</v>
      </c>
      <c r="N33" s="177">
        <v>0</v>
      </c>
      <c r="O33" s="177">
        <f t="shared" si="11"/>
        <v>0</v>
      </c>
      <c r="P33" s="177">
        <v>0</v>
      </c>
      <c r="Q33" s="177">
        <f t="shared" si="12"/>
        <v>0</v>
      </c>
      <c r="R33" s="179"/>
      <c r="S33" s="179" t="s">
        <v>286</v>
      </c>
      <c r="T33" s="180" t="s">
        <v>287</v>
      </c>
      <c r="U33" s="157">
        <v>0</v>
      </c>
      <c r="V33" s="157">
        <f t="shared" si="13"/>
        <v>0</v>
      </c>
      <c r="W33" s="157"/>
      <c r="X33" s="157" t="s">
        <v>402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1621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ht="22.5" outlineLevel="1" x14ac:dyDescent="0.2">
      <c r="A34" s="174">
        <v>24</v>
      </c>
      <c r="B34" s="175" t="s">
        <v>2098</v>
      </c>
      <c r="C34" s="183" t="s">
        <v>2099</v>
      </c>
      <c r="D34" s="176" t="s">
        <v>457</v>
      </c>
      <c r="E34" s="177">
        <v>10</v>
      </c>
      <c r="F34" s="178"/>
      <c r="G34" s="179">
        <f t="shared" si="7"/>
        <v>0</v>
      </c>
      <c r="H34" s="178"/>
      <c r="I34" s="179">
        <f t="shared" si="8"/>
        <v>0</v>
      </c>
      <c r="J34" s="178"/>
      <c r="K34" s="179">
        <f t="shared" si="9"/>
        <v>0</v>
      </c>
      <c r="L34" s="179">
        <v>21</v>
      </c>
      <c r="M34" s="179">
        <f t="shared" si="10"/>
        <v>0</v>
      </c>
      <c r="N34" s="177">
        <v>0</v>
      </c>
      <c r="O34" s="177">
        <f t="shared" si="11"/>
        <v>0</v>
      </c>
      <c r="P34" s="177">
        <v>0</v>
      </c>
      <c r="Q34" s="177">
        <f t="shared" si="12"/>
        <v>0</v>
      </c>
      <c r="R34" s="179"/>
      <c r="S34" s="179" t="s">
        <v>286</v>
      </c>
      <c r="T34" s="180" t="s">
        <v>287</v>
      </c>
      <c r="U34" s="157">
        <v>0</v>
      </c>
      <c r="V34" s="157">
        <f t="shared" si="13"/>
        <v>0</v>
      </c>
      <c r="W34" s="157"/>
      <c r="X34" s="157" t="s">
        <v>402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1621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74">
        <v>25</v>
      </c>
      <c r="B35" s="175" t="s">
        <v>2100</v>
      </c>
      <c r="C35" s="183" t="s">
        <v>2101</v>
      </c>
      <c r="D35" s="176" t="s">
        <v>457</v>
      </c>
      <c r="E35" s="177">
        <v>2</v>
      </c>
      <c r="F35" s="178"/>
      <c r="G35" s="179">
        <f t="shared" si="7"/>
        <v>0</v>
      </c>
      <c r="H35" s="178"/>
      <c r="I35" s="179">
        <f t="shared" si="8"/>
        <v>0</v>
      </c>
      <c r="J35" s="178"/>
      <c r="K35" s="179">
        <f t="shared" si="9"/>
        <v>0</v>
      </c>
      <c r="L35" s="179">
        <v>21</v>
      </c>
      <c r="M35" s="179">
        <f t="shared" si="10"/>
        <v>0</v>
      </c>
      <c r="N35" s="177">
        <v>0</v>
      </c>
      <c r="O35" s="177">
        <f t="shared" si="11"/>
        <v>0</v>
      </c>
      <c r="P35" s="177">
        <v>0</v>
      </c>
      <c r="Q35" s="177">
        <f t="shared" si="12"/>
        <v>0</v>
      </c>
      <c r="R35" s="179"/>
      <c r="S35" s="179" t="s">
        <v>286</v>
      </c>
      <c r="T35" s="180" t="s">
        <v>287</v>
      </c>
      <c r="U35" s="157">
        <v>0</v>
      </c>
      <c r="V35" s="157">
        <f t="shared" si="13"/>
        <v>0</v>
      </c>
      <c r="W35" s="157"/>
      <c r="X35" s="157" t="s">
        <v>402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1621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74">
        <v>26</v>
      </c>
      <c r="B36" s="175" t="s">
        <v>2102</v>
      </c>
      <c r="C36" s="183" t="s">
        <v>2103</v>
      </c>
      <c r="D36" s="176" t="s">
        <v>457</v>
      </c>
      <c r="E36" s="177">
        <v>4</v>
      </c>
      <c r="F36" s="178"/>
      <c r="G36" s="179">
        <f t="shared" si="7"/>
        <v>0</v>
      </c>
      <c r="H36" s="178"/>
      <c r="I36" s="179">
        <f t="shared" si="8"/>
        <v>0</v>
      </c>
      <c r="J36" s="178"/>
      <c r="K36" s="179">
        <f t="shared" si="9"/>
        <v>0</v>
      </c>
      <c r="L36" s="179">
        <v>21</v>
      </c>
      <c r="M36" s="179">
        <f t="shared" si="10"/>
        <v>0</v>
      </c>
      <c r="N36" s="177">
        <v>0</v>
      </c>
      <c r="O36" s="177">
        <f t="shared" si="11"/>
        <v>0</v>
      </c>
      <c r="P36" s="177">
        <v>0</v>
      </c>
      <c r="Q36" s="177">
        <f t="shared" si="12"/>
        <v>0</v>
      </c>
      <c r="R36" s="179"/>
      <c r="S36" s="179" t="s">
        <v>286</v>
      </c>
      <c r="T36" s="180" t="s">
        <v>287</v>
      </c>
      <c r="U36" s="157">
        <v>0</v>
      </c>
      <c r="V36" s="157">
        <f t="shared" si="13"/>
        <v>0</v>
      </c>
      <c r="W36" s="157"/>
      <c r="X36" s="157" t="s">
        <v>402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1621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4">
        <v>27</v>
      </c>
      <c r="B37" s="175" t="s">
        <v>2104</v>
      </c>
      <c r="C37" s="183" t="s">
        <v>2105</v>
      </c>
      <c r="D37" s="176" t="s">
        <v>457</v>
      </c>
      <c r="E37" s="177">
        <v>6</v>
      </c>
      <c r="F37" s="178"/>
      <c r="G37" s="179">
        <f t="shared" si="7"/>
        <v>0</v>
      </c>
      <c r="H37" s="178"/>
      <c r="I37" s="179">
        <f t="shared" si="8"/>
        <v>0</v>
      </c>
      <c r="J37" s="178"/>
      <c r="K37" s="179">
        <f t="shared" si="9"/>
        <v>0</v>
      </c>
      <c r="L37" s="179">
        <v>21</v>
      </c>
      <c r="M37" s="179">
        <f t="shared" si="10"/>
        <v>0</v>
      </c>
      <c r="N37" s="177">
        <v>0</v>
      </c>
      <c r="O37" s="177">
        <f t="shared" si="11"/>
        <v>0</v>
      </c>
      <c r="P37" s="177">
        <v>0</v>
      </c>
      <c r="Q37" s="177">
        <f t="shared" si="12"/>
        <v>0</v>
      </c>
      <c r="R37" s="179"/>
      <c r="S37" s="179" t="s">
        <v>286</v>
      </c>
      <c r="T37" s="180" t="s">
        <v>287</v>
      </c>
      <c r="U37" s="157">
        <v>0</v>
      </c>
      <c r="V37" s="157">
        <f t="shared" si="13"/>
        <v>0</v>
      </c>
      <c r="W37" s="157"/>
      <c r="X37" s="157" t="s">
        <v>402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1621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1" x14ac:dyDescent="0.2">
      <c r="A38" s="174">
        <v>28</v>
      </c>
      <c r="B38" s="175" t="s">
        <v>2106</v>
      </c>
      <c r="C38" s="183" t="s">
        <v>2107</v>
      </c>
      <c r="D38" s="176" t="s">
        <v>457</v>
      </c>
      <c r="E38" s="177">
        <v>6</v>
      </c>
      <c r="F38" s="178"/>
      <c r="G38" s="179">
        <f t="shared" si="7"/>
        <v>0</v>
      </c>
      <c r="H38" s="178"/>
      <c r="I38" s="179">
        <f t="shared" si="8"/>
        <v>0</v>
      </c>
      <c r="J38" s="178"/>
      <c r="K38" s="179">
        <f t="shared" si="9"/>
        <v>0</v>
      </c>
      <c r="L38" s="179">
        <v>21</v>
      </c>
      <c r="M38" s="179">
        <f t="shared" si="10"/>
        <v>0</v>
      </c>
      <c r="N38" s="177">
        <v>0</v>
      </c>
      <c r="O38" s="177">
        <f t="shared" si="11"/>
        <v>0</v>
      </c>
      <c r="P38" s="177">
        <v>0</v>
      </c>
      <c r="Q38" s="177">
        <f t="shared" si="12"/>
        <v>0</v>
      </c>
      <c r="R38" s="179"/>
      <c r="S38" s="179" t="s">
        <v>286</v>
      </c>
      <c r="T38" s="180" t="s">
        <v>287</v>
      </c>
      <c r="U38" s="157">
        <v>0</v>
      </c>
      <c r="V38" s="157">
        <f t="shared" si="13"/>
        <v>0</v>
      </c>
      <c r="W38" s="157"/>
      <c r="X38" s="157" t="s">
        <v>402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1621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74">
        <v>29</v>
      </c>
      <c r="B39" s="175" t="s">
        <v>2108</v>
      </c>
      <c r="C39" s="183" t="s">
        <v>2109</v>
      </c>
      <c r="D39" s="176" t="s">
        <v>457</v>
      </c>
      <c r="E39" s="177">
        <v>16</v>
      </c>
      <c r="F39" s="178"/>
      <c r="G39" s="179">
        <f t="shared" si="7"/>
        <v>0</v>
      </c>
      <c r="H39" s="178"/>
      <c r="I39" s="179">
        <f t="shared" si="8"/>
        <v>0</v>
      </c>
      <c r="J39" s="178"/>
      <c r="K39" s="179">
        <f t="shared" si="9"/>
        <v>0</v>
      </c>
      <c r="L39" s="179">
        <v>21</v>
      </c>
      <c r="M39" s="179">
        <f t="shared" si="10"/>
        <v>0</v>
      </c>
      <c r="N39" s="177">
        <v>0</v>
      </c>
      <c r="O39" s="177">
        <f t="shared" si="11"/>
        <v>0</v>
      </c>
      <c r="P39" s="177">
        <v>0</v>
      </c>
      <c r="Q39" s="177">
        <f t="shared" si="12"/>
        <v>0</v>
      </c>
      <c r="R39" s="179"/>
      <c r="S39" s="179" t="s">
        <v>286</v>
      </c>
      <c r="T39" s="180" t="s">
        <v>287</v>
      </c>
      <c r="U39" s="157">
        <v>0</v>
      </c>
      <c r="V39" s="157">
        <f t="shared" si="13"/>
        <v>0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1485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4">
        <v>30</v>
      </c>
      <c r="B40" s="175" t="s">
        <v>2110</v>
      </c>
      <c r="C40" s="183" t="s">
        <v>2111</v>
      </c>
      <c r="D40" s="176" t="s">
        <v>457</v>
      </c>
      <c r="E40" s="177">
        <v>16</v>
      </c>
      <c r="F40" s="178"/>
      <c r="G40" s="179">
        <f t="shared" si="7"/>
        <v>0</v>
      </c>
      <c r="H40" s="178"/>
      <c r="I40" s="179">
        <f t="shared" si="8"/>
        <v>0</v>
      </c>
      <c r="J40" s="178"/>
      <c r="K40" s="179">
        <f t="shared" si="9"/>
        <v>0</v>
      </c>
      <c r="L40" s="179">
        <v>21</v>
      </c>
      <c r="M40" s="179">
        <f t="shared" si="10"/>
        <v>0</v>
      </c>
      <c r="N40" s="177">
        <v>0</v>
      </c>
      <c r="O40" s="177">
        <f t="shared" si="11"/>
        <v>0</v>
      </c>
      <c r="P40" s="177">
        <v>0</v>
      </c>
      <c r="Q40" s="177">
        <f t="shared" si="12"/>
        <v>0</v>
      </c>
      <c r="R40" s="179"/>
      <c r="S40" s="179" t="s">
        <v>286</v>
      </c>
      <c r="T40" s="180" t="s">
        <v>287</v>
      </c>
      <c r="U40" s="157">
        <v>0</v>
      </c>
      <c r="V40" s="157">
        <f t="shared" si="13"/>
        <v>0</v>
      </c>
      <c r="W40" s="157"/>
      <c r="X40" s="157" t="s">
        <v>402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1621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ht="22.5" outlineLevel="1" x14ac:dyDescent="0.2">
      <c r="A41" s="174">
        <v>31</v>
      </c>
      <c r="B41" s="175" t="s">
        <v>2112</v>
      </c>
      <c r="C41" s="183" t="s">
        <v>2113</v>
      </c>
      <c r="D41" s="176" t="s">
        <v>457</v>
      </c>
      <c r="E41" s="177">
        <v>30</v>
      </c>
      <c r="F41" s="178"/>
      <c r="G41" s="179">
        <f t="shared" si="7"/>
        <v>0</v>
      </c>
      <c r="H41" s="178"/>
      <c r="I41" s="179">
        <f t="shared" si="8"/>
        <v>0</v>
      </c>
      <c r="J41" s="178"/>
      <c r="K41" s="179">
        <f t="shared" si="9"/>
        <v>0</v>
      </c>
      <c r="L41" s="179">
        <v>21</v>
      </c>
      <c r="M41" s="179">
        <f t="shared" si="10"/>
        <v>0</v>
      </c>
      <c r="N41" s="177">
        <v>0</v>
      </c>
      <c r="O41" s="177">
        <f t="shared" si="11"/>
        <v>0</v>
      </c>
      <c r="P41" s="177">
        <v>0</v>
      </c>
      <c r="Q41" s="177">
        <f t="shared" si="12"/>
        <v>0</v>
      </c>
      <c r="R41" s="179"/>
      <c r="S41" s="179" t="s">
        <v>286</v>
      </c>
      <c r="T41" s="180" t="s">
        <v>287</v>
      </c>
      <c r="U41" s="157">
        <v>0</v>
      </c>
      <c r="V41" s="157">
        <f t="shared" si="13"/>
        <v>0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1485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2.5" outlineLevel="1" x14ac:dyDescent="0.2">
      <c r="A42" s="174">
        <v>32</v>
      </c>
      <c r="B42" s="175" t="s">
        <v>2114</v>
      </c>
      <c r="C42" s="183" t="s">
        <v>2115</v>
      </c>
      <c r="D42" s="176" t="s">
        <v>457</v>
      </c>
      <c r="E42" s="177">
        <v>30</v>
      </c>
      <c r="F42" s="178"/>
      <c r="G42" s="179">
        <f t="shared" si="7"/>
        <v>0</v>
      </c>
      <c r="H42" s="178"/>
      <c r="I42" s="179">
        <f t="shared" si="8"/>
        <v>0</v>
      </c>
      <c r="J42" s="178"/>
      <c r="K42" s="179">
        <f t="shared" si="9"/>
        <v>0</v>
      </c>
      <c r="L42" s="179">
        <v>21</v>
      </c>
      <c r="M42" s="179">
        <f t="shared" si="10"/>
        <v>0</v>
      </c>
      <c r="N42" s="177">
        <v>0</v>
      </c>
      <c r="O42" s="177">
        <f t="shared" si="11"/>
        <v>0</v>
      </c>
      <c r="P42" s="177">
        <v>0</v>
      </c>
      <c r="Q42" s="177">
        <f t="shared" si="12"/>
        <v>0</v>
      </c>
      <c r="R42" s="179"/>
      <c r="S42" s="179" t="s">
        <v>286</v>
      </c>
      <c r="T42" s="180" t="s">
        <v>287</v>
      </c>
      <c r="U42" s="157">
        <v>0</v>
      </c>
      <c r="V42" s="157">
        <f t="shared" si="13"/>
        <v>0</v>
      </c>
      <c r="W42" s="157"/>
      <c r="X42" s="157" t="s">
        <v>402</v>
      </c>
      <c r="Y42" s="157" t="s">
        <v>289</v>
      </c>
      <c r="Z42" s="146"/>
      <c r="AA42" s="146"/>
      <c r="AB42" s="146"/>
      <c r="AC42" s="146"/>
      <c r="AD42" s="146"/>
      <c r="AE42" s="146"/>
      <c r="AF42" s="146"/>
      <c r="AG42" s="146" t="s">
        <v>1621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ht="22.5" outlineLevel="1" x14ac:dyDescent="0.2">
      <c r="A43" s="174">
        <v>33</v>
      </c>
      <c r="B43" s="175" t="s">
        <v>2116</v>
      </c>
      <c r="C43" s="183" t="s">
        <v>2117</v>
      </c>
      <c r="D43" s="176" t="s">
        <v>457</v>
      </c>
      <c r="E43" s="177">
        <v>30</v>
      </c>
      <c r="F43" s="178"/>
      <c r="G43" s="179">
        <f t="shared" si="7"/>
        <v>0</v>
      </c>
      <c r="H43" s="178"/>
      <c r="I43" s="179">
        <f t="shared" si="8"/>
        <v>0</v>
      </c>
      <c r="J43" s="178"/>
      <c r="K43" s="179">
        <f t="shared" si="9"/>
        <v>0</v>
      </c>
      <c r="L43" s="179">
        <v>21</v>
      </c>
      <c r="M43" s="179">
        <f t="shared" si="10"/>
        <v>0</v>
      </c>
      <c r="N43" s="177">
        <v>0</v>
      </c>
      <c r="O43" s="177">
        <f t="shared" si="11"/>
        <v>0</v>
      </c>
      <c r="P43" s="177">
        <v>0</v>
      </c>
      <c r="Q43" s="177">
        <f t="shared" si="12"/>
        <v>0</v>
      </c>
      <c r="R43" s="179"/>
      <c r="S43" s="179" t="s">
        <v>286</v>
      </c>
      <c r="T43" s="180" t="s">
        <v>287</v>
      </c>
      <c r="U43" s="157">
        <v>0</v>
      </c>
      <c r="V43" s="157">
        <f t="shared" si="13"/>
        <v>0</v>
      </c>
      <c r="W43" s="157"/>
      <c r="X43" s="157" t="s">
        <v>288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1485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1" x14ac:dyDescent="0.2">
      <c r="A44" s="174">
        <v>34</v>
      </c>
      <c r="B44" s="175" t="s">
        <v>2118</v>
      </c>
      <c r="C44" s="183" t="s">
        <v>2119</v>
      </c>
      <c r="D44" s="176" t="s">
        <v>457</v>
      </c>
      <c r="E44" s="177">
        <v>11</v>
      </c>
      <c r="F44" s="178"/>
      <c r="G44" s="179">
        <f t="shared" si="7"/>
        <v>0</v>
      </c>
      <c r="H44" s="178"/>
      <c r="I44" s="179">
        <f t="shared" si="8"/>
        <v>0</v>
      </c>
      <c r="J44" s="178"/>
      <c r="K44" s="179">
        <f t="shared" si="9"/>
        <v>0</v>
      </c>
      <c r="L44" s="179">
        <v>21</v>
      </c>
      <c r="M44" s="179">
        <f t="shared" si="10"/>
        <v>0</v>
      </c>
      <c r="N44" s="177">
        <v>0</v>
      </c>
      <c r="O44" s="177">
        <f t="shared" si="11"/>
        <v>0</v>
      </c>
      <c r="P44" s="177">
        <v>0</v>
      </c>
      <c r="Q44" s="177">
        <f t="shared" si="12"/>
        <v>0</v>
      </c>
      <c r="R44" s="179"/>
      <c r="S44" s="179" t="s">
        <v>286</v>
      </c>
      <c r="T44" s="180" t="s">
        <v>287</v>
      </c>
      <c r="U44" s="157">
        <v>0</v>
      </c>
      <c r="V44" s="157">
        <f t="shared" si="13"/>
        <v>0</v>
      </c>
      <c r="W44" s="157"/>
      <c r="X44" s="157" t="s">
        <v>402</v>
      </c>
      <c r="Y44" s="157" t="s">
        <v>289</v>
      </c>
      <c r="Z44" s="146"/>
      <c r="AA44" s="146"/>
      <c r="AB44" s="146"/>
      <c r="AC44" s="146"/>
      <c r="AD44" s="146"/>
      <c r="AE44" s="146"/>
      <c r="AF44" s="146"/>
      <c r="AG44" s="146" t="s">
        <v>1621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">
      <c r="A45" s="174">
        <v>35</v>
      </c>
      <c r="B45" s="175" t="s">
        <v>2120</v>
      </c>
      <c r="C45" s="183" t="s">
        <v>2121</v>
      </c>
      <c r="D45" s="176" t="s">
        <v>457</v>
      </c>
      <c r="E45" s="177">
        <v>6</v>
      </c>
      <c r="F45" s="178"/>
      <c r="G45" s="179">
        <f t="shared" si="7"/>
        <v>0</v>
      </c>
      <c r="H45" s="178"/>
      <c r="I45" s="179">
        <f t="shared" si="8"/>
        <v>0</v>
      </c>
      <c r="J45" s="178"/>
      <c r="K45" s="179">
        <f t="shared" si="9"/>
        <v>0</v>
      </c>
      <c r="L45" s="179">
        <v>21</v>
      </c>
      <c r="M45" s="179">
        <f t="shared" si="10"/>
        <v>0</v>
      </c>
      <c r="N45" s="177">
        <v>0</v>
      </c>
      <c r="O45" s="177">
        <f t="shared" si="11"/>
        <v>0</v>
      </c>
      <c r="P45" s="177">
        <v>0</v>
      </c>
      <c r="Q45" s="177">
        <f t="shared" si="12"/>
        <v>0</v>
      </c>
      <c r="R45" s="179"/>
      <c r="S45" s="179" t="s">
        <v>286</v>
      </c>
      <c r="T45" s="180" t="s">
        <v>287</v>
      </c>
      <c r="U45" s="157">
        <v>0</v>
      </c>
      <c r="V45" s="157">
        <f t="shared" si="13"/>
        <v>0</v>
      </c>
      <c r="W45" s="157"/>
      <c r="X45" s="157" t="s">
        <v>402</v>
      </c>
      <c r="Y45" s="157" t="s">
        <v>289</v>
      </c>
      <c r="Z45" s="146"/>
      <c r="AA45" s="146"/>
      <c r="AB45" s="146"/>
      <c r="AC45" s="146"/>
      <c r="AD45" s="146"/>
      <c r="AE45" s="146"/>
      <c r="AF45" s="146"/>
      <c r="AG45" s="146" t="s">
        <v>1621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">
      <c r="A46" s="174">
        <v>36</v>
      </c>
      <c r="B46" s="175" t="s">
        <v>2122</v>
      </c>
      <c r="C46" s="183" t="s">
        <v>2123</v>
      </c>
      <c r="D46" s="176" t="s">
        <v>457</v>
      </c>
      <c r="E46" s="177">
        <v>6</v>
      </c>
      <c r="F46" s="178"/>
      <c r="G46" s="179">
        <f t="shared" si="7"/>
        <v>0</v>
      </c>
      <c r="H46" s="178"/>
      <c r="I46" s="179">
        <f t="shared" si="8"/>
        <v>0</v>
      </c>
      <c r="J46" s="178"/>
      <c r="K46" s="179">
        <f t="shared" si="9"/>
        <v>0</v>
      </c>
      <c r="L46" s="179">
        <v>21</v>
      </c>
      <c r="M46" s="179">
        <f t="shared" si="10"/>
        <v>0</v>
      </c>
      <c r="N46" s="177">
        <v>0</v>
      </c>
      <c r="O46" s="177">
        <f t="shared" si="11"/>
        <v>0</v>
      </c>
      <c r="P46" s="177">
        <v>0</v>
      </c>
      <c r="Q46" s="177">
        <f t="shared" si="12"/>
        <v>0</v>
      </c>
      <c r="R46" s="179"/>
      <c r="S46" s="179" t="s">
        <v>286</v>
      </c>
      <c r="T46" s="180" t="s">
        <v>287</v>
      </c>
      <c r="U46" s="157">
        <v>0</v>
      </c>
      <c r="V46" s="157">
        <f t="shared" si="13"/>
        <v>0</v>
      </c>
      <c r="W46" s="157"/>
      <c r="X46" s="157" t="s">
        <v>402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1621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ht="22.5" outlineLevel="1" x14ac:dyDescent="0.2">
      <c r="A47" s="174">
        <v>37</v>
      </c>
      <c r="B47" s="175" t="s">
        <v>2124</v>
      </c>
      <c r="C47" s="183" t="s">
        <v>2125</v>
      </c>
      <c r="D47" s="176" t="s">
        <v>457</v>
      </c>
      <c r="E47" s="177">
        <v>2</v>
      </c>
      <c r="F47" s="178"/>
      <c r="G47" s="179">
        <f t="shared" si="7"/>
        <v>0</v>
      </c>
      <c r="H47" s="178"/>
      <c r="I47" s="179">
        <f t="shared" si="8"/>
        <v>0</v>
      </c>
      <c r="J47" s="178"/>
      <c r="K47" s="179">
        <f t="shared" si="9"/>
        <v>0</v>
      </c>
      <c r="L47" s="179">
        <v>21</v>
      </c>
      <c r="M47" s="179">
        <f t="shared" si="10"/>
        <v>0</v>
      </c>
      <c r="N47" s="177">
        <v>0</v>
      </c>
      <c r="O47" s="177">
        <f t="shared" si="11"/>
        <v>0</v>
      </c>
      <c r="P47" s="177">
        <v>0</v>
      </c>
      <c r="Q47" s="177">
        <f t="shared" si="12"/>
        <v>0</v>
      </c>
      <c r="R47" s="179"/>
      <c r="S47" s="179" t="s">
        <v>286</v>
      </c>
      <c r="T47" s="180" t="s">
        <v>287</v>
      </c>
      <c r="U47" s="157">
        <v>0</v>
      </c>
      <c r="V47" s="157">
        <f t="shared" si="13"/>
        <v>0</v>
      </c>
      <c r="W47" s="157"/>
      <c r="X47" s="157" t="s">
        <v>402</v>
      </c>
      <c r="Y47" s="157" t="s">
        <v>289</v>
      </c>
      <c r="Z47" s="146"/>
      <c r="AA47" s="146"/>
      <c r="AB47" s="146"/>
      <c r="AC47" s="146"/>
      <c r="AD47" s="146"/>
      <c r="AE47" s="146"/>
      <c r="AF47" s="146"/>
      <c r="AG47" s="146" t="s">
        <v>1621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74">
        <v>38</v>
      </c>
      <c r="B48" s="175" t="s">
        <v>2126</v>
      </c>
      <c r="C48" s="183" t="s">
        <v>2127</v>
      </c>
      <c r="D48" s="176" t="s">
        <v>457</v>
      </c>
      <c r="E48" s="177">
        <v>3</v>
      </c>
      <c r="F48" s="178"/>
      <c r="G48" s="179">
        <f t="shared" si="7"/>
        <v>0</v>
      </c>
      <c r="H48" s="178"/>
      <c r="I48" s="179">
        <f t="shared" si="8"/>
        <v>0</v>
      </c>
      <c r="J48" s="178"/>
      <c r="K48" s="179">
        <f t="shared" si="9"/>
        <v>0</v>
      </c>
      <c r="L48" s="179">
        <v>21</v>
      </c>
      <c r="M48" s="179">
        <f t="shared" si="10"/>
        <v>0</v>
      </c>
      <c r="N48" s="177">
        <v>0</v>
      </c>
      <c r="O48" s="177">
        <f t="shared" si="11"/>
        <v>0</v>
      </c>
      <c r="P48" s="177">
        <v>0</v>
      </c>
      <c r="Q48" s="177">
        <f t="shared" si="12"/>
        <v>0</v>
      </c>
      <c r="R48" s="179"/>
      <c r="S48" s="179" t="s">
        <v>286</v>
      </c>
      <c r="T48" s="180" t="s">
        <v>287</v>
      </c>
      <c r="U48" s="157">
        <v>0</v>
      </c>
      <c r="V48" s="157">
        <f t="shared" si="13"/>
        <v>0</v>
      </c>
      <c r="W48" s="157"/>
      <c r="X48" s="157" t="s">
        <v>402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1621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ht="22.5" outlineLevel="1" x14ac:dyDescent="0.2">
      <c r="A49" s="174">
        <v>39</v>
      </c>
      <c r="B49" s="175" t="s">
        <v>2128</v>
      </c>
      <c r="C49" s="183" t="s">
        <v>2129</v>
      </c>
      <c r="D49" s="176" t="s">
        <v>457</v>
      </c>
      <c r="E49" s="177">
        <v>2</v>
      </c>
      <c r="F49" s="178"/>
      <c r="G49" s="179">
        <f t="shared" si="7"/>
        <v>0</v>
      </c>
      <c r="H49" s="178"/>
      <c r="I49" s="179">
        <f t="shared" si="8"/>
        <v>0</v>
      </c>
      <c r="J49" s="178"/>
      <c r="K49" s="179">
        <f t="shared" si="9"/>
        <v>0</v>
      </c>
      <c r="L49" s="179">
        <v>21</v>
      </c>
      <c r="M49" s="179">
        <f t="shared" si="10"/>
        <v>0</v>
      </c>
      <c r="N49" s="177">
        <v>0</v>
      </c>
      <c r="O49" s="177">
        <f t="shared" si="11"/>
        <v>0</v>
      </c>
      <c r="P49" s="177">
        <v>0</v>
      </c>
      <c r="Q49" s="177">
        <f t="shared" si="12"/>
        <v>0</v>
      </c>
      <c r="R49" s="179"/>
      <c r="S49" s="179" t="s">
        <v>286</v>
      </c>
      <c r="T49" s="180" t="s">
        <v>287</v>
      </c>
      <c r="U49" s="157">
        <v>0</v>
      </c>
      <c r="V49" s="157">
        <f t="shared" si="13"/>
        <v>0</v>
      </c>
      <c r="W49" s="157"/>
      <c r="X49" s="157" t="s">
        <v>402</v>
      </c>
      <c r="Y49" s="157" t="s">
        <v>289</v>
      </c>
      <c r="Z49" s="146"/>
      <c r="AA49" s="146"/>
      <c r="AB49" s="146"/>
      <c r="AC49" s="146"/>
      <c r="AD49" s="146"/>
      <c r="AE49" s="146"/>
      <c r="AF49" s="146"/>
      <c r="AG49" s="146" t="s">
        <v>1621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ht="22.5" outlineLevel="1" x14ac:dyDescent="0.2">
      <c r="A50" s="174">
        <v>40</v>
      </c>
      <c r="B50" s="175" t="s">
        <v>2130</v>
      </c>
      <c r="C50" s="183" t="s">
        <v>2131</v>
      </c>
      <c r="D50" s="176" t="s">
        <v>457</v>
      </c>
      <c r="E50" s="177">
        <v>40</v>
      </c>
      <c r="F50" s="178"/>
      <c r="G50" s="179">
        <f t="shared" ref="G50:G81" si="14">ROUND(E50*F50,2)</f>
        <v>0</v>
      </c>
      <c r="H50" s="178"/>
      <c r="I50" s="179">
        <f t="shared" ref="I50:I81" si="15">ROUND(E50*H50,2)</f>
        <v>0</v>
      </c>
      <c r="J50" s="178"/>
      <c r="K50" s="179">
        <f t="shared" ref="K50:K81" si="16">ROUND(E50*J50,2)</f>
        <v>0</v>
      </c>
      <c r="L50" s="179">
        <v>21</v>
      </c>
      <c r="M50" s="179">
        <f t="shared" ref="M50:M81" si="17">G50*(1+L50/100)</f>
        <v>0</v>
      </c>
      <c r="N50" s="177">
        <v>0</v>
      </c>
      <c r="O50" s="177">
        <f t="shared" ref="O50:O81" si="18">ROUND(E50*N50,2)</f>
        <v>0</v>
      </c>
      <c r="P50" s="177">
        <v>0</v>
      </c>
      <c r="Q50" s="177">
        <f t="shared" ref="Q50:Q81" si="19">ROUND(E50*P50,2)</f>
        <v>0</v>
      </c>
      <c r="R50" s="179"/>
      <c r="S50" s="179" t="s">
        <v>286</v>
      </c>
      <c r="T50" s="180" t="s">
        <v>287</v>
      </c>
      <c r="U50" s="157">
        <v>0</v>
      </c>
      <c r="V50" s="157">
        <f t="shared" ref="V50:V81" si="20">ROUND(E50*U50,2)</f>
        <v>0</v>
      </c>
      <c r="W50" s="157"/>
      <c r="X50" s="157" t="s">
        <v>288</v>
      </c>
      <c r="Y50" s="157" t="s">
        <v>289</v>
      </c>
      <c r="Z50" s="146"/>
      <c r="AA50" s="146"/>
      <c r="AB50" s="146"/>
      <c r="AC50" s="146"/>
      <c r="AD50" s="146"/>
      <c r="AE50" s="146"/>
      <c r="AF50" s="146"/>
      <c r="AG50" s="146" t="s">
        <v>1485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ht="22.5" outlineLevel="1" x14ac:dyDescent="0.2">
      <c r="A51" s="174">
        <v>41</v>
      </c>
      <c r="B51" s="175" t="s">
        <v>2132</v>
      </c>
      <c r="C51" s="183" t="s">
        <v>2133</v>
      </c>
      <c r="D51" s="176" t="s">
        <v>457</v>
      </c>
      <c r="E51" s="177">
        <v>40</v>
      </c>
      <c r="F51" s="178"/>
      <c r="G51" s="179">
        <f t="shared" si="14"/>
        <v>0</v>
      </c>
      <c r="H51" s="178"/>
      <c r="I51" s="179">
        <f t="shared" si="15"/>
        <v>0</v>
      </c>
      <c r="J51" s="178"/>
      <c r="K51" s="179">
        <f t="shared" si="16"/>
        <v>0</v>
      </c>
      <c r="L51" s="179">
        <v>21</v>
      </c>
      <c r="M51" s="179">
        <f t="shared" si="17"/>
        <v>0</v>
      </c>
      <c r="N51" s="177">
        <v>0</v>
      </c>
      <c r="O51" s="177">
        <f t="shared" si="18"/>
        <v>0</v>
      </c>
      <c r="P51" s="177">
        <v>0</v>
      </c>
      <c r="Q51" s="177">
        <f t="shared" si="19"/>
        <v>0</v>
      </c>
      <c r="R51" s="179"/>
      <c r="S51" s="179" t="s">
        <v>286</v>
      </c>
      <c r="T51" s="180" t="s">
        <v>287</v>
      </c>
      <c r="U51" s="157">
        <v>0</v>
      </c>
      <c r="V51" s="157">
        <f t="shared" si="20"/>
        <v>0</v>
      </c>
      <c r="W51" s="157"/>
      <c r="X51" s="157" t="s">
        <v>402</v>
      </c>
      <c r="Y51" s="157" t="s">
        <v>289</v>
      </c>
      <c r="Z51" s="146"/>
      <c r="AA51" s="146"/>
      <c r="AB51" s="146"/>
      <c r="AC51" s="146"/>
      <c r="AD51" s="146"/>
      <c r="AE51" s="146"/>
      <c r="AF51" s="146"/>
      <c r="AG51" s="146" t="s">
        <v>1621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4">
        <v>42</v>
      </c>
      <c r="B52" s="175" t="s">
        <v>2134</v>
      </c>
      <c r="C52" s="183" t="s">
        <v>2135</v>
      </c>
      <c r="D52" s="176" t="s">
        <v>457</v>
      </c>
      <c r="E52" s="177">
        <v>40</v>
      </c>
      <c r="F52" s="178"/>
      <c r="G52" s="179">
        <f t="shared" si="14"/>
        <v>0</v>
      </c>
      <c r="H52" s="178"/>
      <c r="I52" s="179">
        <f t="shared" si="15"/>
        <v>0</v>
      </c>
      <c r="J52" s="178"/>
      <c r="K52" s="179">
        <f t="shared" si="16"/>
        <v>0</v>
      </c>
      <c r="L52" s="179">
        <v>21</v>
      </c>
      <c r="M52" s="179">
        <f t="shared" si="17"/>
        <v>0</v>
      </c>
      <c r="N52" s="177">
        <v>0</v>
      </c>
      <c r="O52" s="177">
        <f t="shared" si="18"/>
        <v>0</v>
      </c>
      <c r="P52" s="177">
        <v>0</v>
      </c>
      <c r="Q52" s="177">
        <f t="shared" si="19"/>
        <v>0</v>
      </c>
      <c r="R52" s="179"/>
      <c r="S52" s="179" t="s">
        <v>286</v>
      </c>
      <c r="T52" s="180" t="s">
        <v>287</v>
      </c>
      <c r="U52" s="157">
        <v>0</v>
      </c>
      <c r="V52" s="157">
        <f t="shared" si="20"/>
        <v>0</v>
      </c>
      <c r="W52" s="157"/>
      <c r="X52" s="157" t="s">
        <v>402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1621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outlineLevel="1" x14ac:dyDescent="0.2">
      <c r="A53" s="174">
        <v>43</v>
      </c>
      <c r="B53" s="175" t="s">
        <v>2136</v>
      </c>
      <c r="C53" s="183" t="s">
        <v>2137</v>
      </c>
      <c r="D53" s="176" t="s">
        <v>457</v>
      </c>
      <c r="E53" s="177">
        <v>50</v>
      </c>
      <c r="F53" s="178"/>
      <c r="G53" s="179">
        <f t="shared" si="14"/>
        <v>0</v>
      </c>
      <c r="H53" s="178"/>
      <c r="I53" s="179">
        <f t="shared" si="15"/>
        <v>0</v>
      </c>
      <c r="J53" s="178"/>
      <c r="K53" s="179">
        <f t="shared" si="16"/>
        <v>0</v>
      </c>
      <c r="L53" s="179">
        <v>21</v>
      </c>
      <c r="M53" s="179">
        <f t="shared" si="17"/>
        <v>0</v>
      </c>
      <c r="N53" s="177">
        <v>0</v>
      </c>
      <c r="O53" s="177">
        <f t="shared" si="18"/>
        <v>0</v>
      </c>
      <c r="P53" s="177">
        <v>0</v>
      </c>
      <c r="Q53" s="177">
        <f t="shared" si="19"/>
        <v>0</v>
      </c>
      <c r="R53" s="179"/>
      <c r="S53" s="179" t="s">
        <v>286</v>
      </c>
      <c r="T53" s="180" t="s">
        <v>287</v>
      </c>
      <c r="U53" s="157">
        <v>0</v>
      </c>
      <c r="V53" s="157">
        <f t="shared" si="20"/>
        <v>0</v>
      </c>
      <c r="W53" s="157"/>
      <c r="X53" s="157" t="s">
        <v>402</v>
      </c>
      <c r="Y53" s="157" t="s">
        <v>289</v>
      </c>
      <c r="Z53" s="146"/>
      <c r="AA53" s="146"/>
      <c r="AB53" s="146"/>
      <c r="AC53" s="146"/>
      <c r="AD53" s="146"/>
      <c r="AE53" s="146"/>
      <c r="AF53" s="146"/>
      <c r="AG53" s="146" t="s">
        <v>1621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1" x14ac:dyDescent="0.2">
      <c r="A54" s="174">
        <v>44</v>
      </c>
      <c r="B54" s="175" t="s">
        <v>2138</v>
      </c>
      <c r="C54" s="183" t="s">
        <v>2139</v>
      </c>
      <c r="D54" s="176" t="s">
        <v>457</v>
      </c>
      <c r="E54" s="177">
        <v>20</v>
      </c>
      <c r="F54" s="178"/>
      <c r="G54" s="179">
        <f t="shared" si="14"/>
        <v>0</v>
      </c>
      <c r="H54" s="178"/>
      <c r="I54" s="179">
        <f t="shared" si="15"/>
        <v>0</v>
      </c>
      <c r="J54" s="178"/>
      <c r="K54" s="179">
        <f t="shared" si="16"/>
        <v>0</v>
      </c>
      <c r="L54" s="179">
        <v>21</v>
      </c>
      <c r="M54" s="179">
        <f t="shared" si="17"/>
        <v>0</v>
      </c>
      <c r="N54" s="177">
        <v>0</v>
      </c>
      <c r="O54" s="177">
        <f t="shared" si="18"/>
        <v>0</v>
      </c>
      <c r="P54" s="177">
        <v>0</v>
      </c>
      <c r="Q54" s="177">
        <f t="shared" si="19"/>
        <v>0</v>
      </c>
      <c r="R54" s="179"/>
      <c r="S54" s="179" t="s">
        <v>286</v>
      </c>
      <c r="T54" s="180" t="s">
        <v>287</v>
      </c>
      <c r="U54" s="157">
        <v>0</v>
      </c>
      <c r="V54" s="157">
        <f t="shared" si="20"/>
        <v>0</v>
      </c>
      <c r="W54" s="157"/>
      <c r="X54" s="157" t="s">
        <v>402</v>
      </c>
      <c r="Y54" s="157" t="s">
        <v>289</v>
      </c>
      <c r="Z54" s="146"/>
      <c r="AA54" s="146"/>
      <c r="AB54" s="146"/>
      <c r="AC54" s="146"/>
      <c r="AD54" s="146"/>
      <c r="AE54" s="146"/>
      <c r="AF54" s="146"/>
      <c r="AG54" s="146" t="s">
        <v>1621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ht="22.5" outlineLevel="1" x14ac:dyDescent="0.2">
      <c r="A55" s="174">
        <v>45</v>
      </c>
      <c r="B55" s="175" t="s">
        <v>2140</v>
      </c>
      <c r="C55" s="183" t="s">
        <v>2141</v>
      </c>
      <c r="D55" s="176" t="s">
        <v>457</v>
      </c>
      <c r="E55" s="177">
        <v>70</v>
      </c>
      <c r="F55" s="178"/>
      <c r="G55" s="179">
        <f t="shared" si="14"/>
        <v>0</v>
      </c>
      <c r="H55" s="178"/>
      <c r="I55" s="179">
        <f t="shared" si="15"/>
        <v>0</v>
      </c>
      <c r="J55" s="178"/>
      <c r="K55" s="179">
        <f t="shared" si="16"/>
        <v>0</v>
      </c>
      <c r="L55" s="179">
        <v>21</v>
      </c>
      <c r="M55" s="179">
        <f t="shared" si="17"/>
        <v>0</v>
      </c>
      <c r="N55" s="177">
        <v>0</v>
      </c>
      <c r="O55" s="177">
        <f t="shared" si="18"/>
        <v>0</v>
      </c>
      <c r="P55" s="177">
        <v>0</v>
      </c>
      <c r="Q55" s="177">
        <f t="shared" si="19"/>
        <v>0</v>
      </c>
      <c r="R55" s="179"/>
      <c r="S55" s="179" t="s">
        <v>286</v>
      </c>
      <c r="T55" s="180" t="s">
        <v>287</v>
      </c>
      <c r="U55" s="157">
        <v>0</v>
      </c>
      <c r="V55" s="157">
        <f t="shared" si="20"/>
        <v>0</v>
      </c>
      <c r="W55" s="157"/>
      <c r="X55" s="157" t="s">
        <v>402</v>
      </c>
      <c r="Y55" s="157" t="s">
        <v>289</v>
      </c>
      <c r="Z55" s="146"/>
      <c r="AA55" s="146"/>
      <c r="AB55" s="146"/>
      <c r="AC55" s="146"/>
      <c r="AD55" s="146"/>
      <c r="AE55" s="146"/>
      <c r="AF55" s="146"/>
      <c r="AG55" s="146" t="s">
        <v>1621</v>
      </c>
      <c r="AH55" s="146"/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outlineLevel="1" x14ac:dyDescent="0.2">
      <c r="A56" s="174">
        <v>46</v>
      </c>
      <c r="B56" s="175" t="s">
        <v>2142</v>
      </c>
      <c r="C56" s="183" t="s">
        <v>2143</v>
      </c>
      <c r="D56" s="176" t="s">
        <v>457</v>
      </c>
      <c r="E56" s="177">
        <v>3</v>
      </c>
      <c r="F56" s="178"/>
      <c r="G56" s="179">
        <f t="shared" si="14"/>
        <v>0</v>
      </c>
      <c r="H56" s="178"/>
      <c r="I56" s="179">
        <f t="shared" si="15"/>
        <v>0</v>
      </c>
      <c r="J56" s="178"/>
      <c r="K56" s="179">
        <f t="shared" si="16"/>
        <v>0</v>
      </c>
      <c r="L56" s="179">
        <v>21</v>
      </c>
      <c r="M56" s="179">
        <f t="shared" si="17"/>
        <v>0</v>
      </c>
      <c r="N56" s="177">
        <v>0</v>
      </c>
      <c r="O56" s="177">
        <f t="shared" si="18"/>
        <v>0</v>
      </c>
      <c r="P56" s="177">
        <v>0</v>
      </c>
      <c r="Q56" s="177">
        <f t="shared" si="19"/>
        <v>0</v>
      </c>
      <c r="R56" s="179"/>
      <c r="S56" s="179" t="s">
        <v>286</v>
      </c>
      <c r="T56" s="180" t="s">
        <v>287</v>
      </c>
      <c r="U56" s="157">
        <v>0</v>
      </c>
      <c r="V56" s="157">
        <f t="shared" si="20"/>
        <v>0</v>
      </c>
      <c r="W56" s="157"/>
      <c r="X56" s="157" t="s">
        <v>402</v>
      </c>
      <c r="Y56" s="157" t="s">
        <v>289</v>
      </c>
      <c r="Z56" s="146"/>
      <c r="AA56" s="146"/>
      <c r="AB56" s="146"/>
      <c r="AC56" s="146"/>
      <c r="AD56" s="146"/>
      <c r="AE56" s="146"/>
      <c r="AF56" s="146"/>
      <c r="AG56" s="146" t="s">
        <v>1621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ht="22.5" outlineLevel="1" x14ac:dyDescent="0.2">
      <c r="A57" s="174">
        <v>47</v>
      </c>
      <c r="B57" s="175" t="s">
        <v>2144</v>
      </c>
      <c r="C57" s="183" t="s">
        <v>2145</v>
      </c>
      <c r="D57" s="176" t="s">
        <v>457</v>
      </c>
      <c r="E57" s="177">
        <v>3</v>
      </c>
      <c r="F57" s="178"/>
      <c r="G57" s="179">
        <f t="shared" si="14"/>
        <v>0</v>
      </c>
      <c r="H57" s="178"/>
      <c r="I57" s="179">
        <f t="shared" si="15"/>
        <v>0</v>
      </c>
      <c r="J57" s="178"/>
      <c r="K57" s="179">
        <f t="shared" si="16"/>
        <v>0</v>
      </c>
      <c r="L57" s="179">
        <v>21</v>
      </c>
      <c r="M57" s="179">
        <f t="shared" si="17"/>
        <v>0</v>
      </c>
      <c r="N57" s="177">
        <v>0</v>
      </c>
      <c r="O57" s="177">
        <f t="shared" si="18"/>
        <v>0</v>
      </c>
      <c r="P57" s="177">
        <v>0</v>
      </c>
      <c r="Q57" s="177">
        <f t="shared" si="19"/>
        <v>0</v>
      </c>
      <c r="R57" s="179"/>
      <c r="S57" s="179" t="s">
        <v>286</v>
      </c>
      <c r="T57" s="180" t="s">
        <v>287</v>
      </c>
      <c r="U57" s="157">
        <v>0</v>
      </c>
      <c r="V57" s="157">
        <f t="shared" si="20"/>
        <v>0</v>
      </c>
      <c r="W57" s="157"/>
      <c r="X57" s="157" t="s">
        <v>288</v>
      </c>
      <c r="Y57" s="157" t="s">
        <v>289</v>
      </c>
      <c r="Z57" s="146"/>
      <c r="AA57" s="146"/>
      <c r="AB57" s="146"/>
      <c r="AC57" s="146"/>
      <c r="AD57" s="146"/>
      <c r="AE57" s="146"/>
      <c r="AF57" s="146"/>
      <c r="AG57" s="146" t="s">
        <v>1485</v>
      </c>
      <c r="AH57" s="146"/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outlineLevel="1" x14ac:dyDescent="0.2">
      <c r="A58" s="174">
        <v>48</v>
      </c>
      <c r="B58" s="175" t="s">
        <v>2146</v>
      </c>
      <c r="C58" s="183" t="s">
        <v>2147</v>
      </c>
      <c r="D58" s="176" t="s">
        <v>457</v>
      </c>
      <c r="E58" s="177">
        <v>3</v>
      </c>
      <c r="F58" s="178"/>
      <c r="G58" s="179">
        <f t="shared" si="14"/>
        <v>0</v>
      </c>
      <c r="H58" s="178"/>
      <c r="I58" s="179">
        <f t="shared" si="15"/>
        <v>0</v>
      </c>
      <c r="J58" s="178"/>
      <c r="K58" s="179">
        <f t="shared" si="16"/>
        <v>0</v>
      </c>
      <c r="L58" s="179">
        <v>21</v>
      </c>
      <c r="M58" s="179">
        <f t="shared" si="17"/>
        <v>0</v>
      </c>
      <c r="N58" s="177">
        <v>0</v>
      </c>
      <c r="O58" s="177">
        <f t="shared" si="18"/>
        <v>0</v>
      </c>
      <c r="P58" s="177">
        <v>0</v>
      </c>
      <c r="Q58" s="177">
        <f t="shared" si="19"/>
        <v>0</v>
      </c>
      <c r="R58" s="179"/>
      <c r="S58" s="179" t="s">
        <v>286</v>
      </c>
      <c r="T58" s="180" t="s">
        <v>287</v>
      </c>
      <c r="U58" s="157">
        <v>0</v>
      </c>
      <c r="V58" s="157">
        <f t="shared" si="20"/>
        <v>0</v>
      </c>
      <c r="W58" s="157"/>
      <c r="X58" s="157" t="s">
        <v>402</v>
      </c>
      <c r="Y58" s="157" t="s">
        <v>289</v>
      </c>
      <c r="Z58" s="146"/>
      <c r="AA58" s="146"/>
      <c r="AB58" s="146"/>
      <c r="AC58" s="146"/>
      <c r="AD58" s="146"/>
      <c r="AE58" s="146"/>
      <c r="AF58" s="146"/>
      <c r="AG58" s="146" t="s">
        <v>1621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1" x14ac:dyDescent="0.2">
      <c r="A59" s="174">
        <v>49</v>
      </c>
      <c r="B59" s="175" t="s">
        <v>2148</v>
      </c>
      <c r="C59" s="183" t="s">
        <v>2149</v>
      </c>
      <c r="D59" s="176" t="s">
        <v>457</v>
      </c>
      <c r="E59" s="177">
        <v>1</v>
      </c>
      <c r="F59" s="178"/>
      <c r="G59" s="179">
        <f t="shared" si="14"/>
        <v>0</v>
      </c>
      <c r="H59" s="178"/>
      <c r="I59" s="179">
        <f t="shared" si="15"/>
        <v>0</v>
      </c>
      <c r="J59" s="178"/>
      <c r="K59" s="179">
        <f t="shared" si="16"/>
        <v>0</v>
      </c>
      <c r="L59" s="179">
        <v>21</v>
      </c>
      <c r="M59" s="179">
        <f t="shared" si="17"/>
        <v>0</v>
      </c>
      <c r="N59" s="177">
        <v>0</v>
      </c>
      <c r="O59" s="177">
        <f t="shared" si="18"/>
        <v>0</v>
      </c>
      <c r="P59" s="177">
        <v>0</v>
      </c>
      <c r="Q59" s="177">
        <f t="shared" si="19"/>
        <v>0</v>
      </c>
      <c r="R59" s="179"/>
      <c r="S59" s="179" t="s">
        <v>286</v>
      </c>
      <c r="T59" s="180" t="s">
        <v>287</v>
      </c>
      <c r="U59" s="157">
        <v>0</v>
      </c>
      <c r="V59" s="157">
        <f t="shared" si="20"/>
        <v>0</v>
      </c>
      <c r="W59" s="157"/>
      <c r="X59" s="157" t="s">
        <v>402</v>
      </c>
      <c r="Y59" s="157" t="s">
        <v>289</v>
      </c>
      <c r="Z59" s="146"/>
      <c r="AA59" s="146"/>
      <c r="AB59" s="146"/>
      <c r="AC59" s="146"/>
      <c r="AD59" s="146"/>
      <c r="AE59" s="146"/>
      <c r="AF59" s="146"/>
      <c r="AG59" s="146" t="s">
        <v>1621</v>
      </c>
      <c r="AH59" s="146"/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1" x14ac:dyDescent="0.2">
      <c r="A60" s="174">
        <v>50</v>
      </c>
      <c r="B60" s="175" t="s">
        <v>2150</v>
      </c>
      <c r="C60" s="183" t="s">
        <v>2151</v>
      </c>
      <c r="D60" s="176" t="s">
        <v>457</v>
      </c>
      <c r="E60" s="177">
        <v>1</v>
      </c>
      <c r="F60" s="178"/>
      <c r="G60" s="179">
        <f t="shared" si="14"/>
        <v>0</v>
      </c>
      <c r="H60" s="178"/>
      <c r="I60" s="179">
        <f t="shared" si="15"/>
        <v>0</v>
      </c>
      <c r="J60" s="178"/>
      <c r="K60" s="179">
        <f t="shared" si="16"/>
        <v>0</v>
      </c>
      <c r="L60" s="179">
        <v>21</v>
      </c>
      <c r="M60" s="179">
        <f t="shared" si="17"/>
        <v>0</v>
      </c>
      <c r="N60" s="177">
        <v>0</v>
      </c>
      <c r="O60" s="177">
        <f t="shared" si="18"/>
        <v>0</v>
      </c>
      <c r="P60" s="177">
        <v>0</v>
      </c>
      <c r="Q60" s="177">
        <f t="shared" si="19"/>
        <v>0</v>
      </c>
      <c r="R60" s="179"/>
      <c r="S60" s="179" t="s">
        <v>286</v>
      </c>
      <c r="T60" s="180" t="s">
        <v>287</v>
      </c>
      <c r="U60" s="157">
        <v>0</v>
      </c>
      <c r="V60" s="157">
        <f t="shared" si="20"/>
        <v>0</v>
      </c>
      <c r="W60" s="157"/>
      <c r="X60" s="157" t="s">
        <v>402</v>
      </c>
      <c r="Y60" s="157" t="s">
        <v>289</v>
      </c>
      <c r="Z60" s="146"/>
      <c r="AA60" s="146"/>
      <c r="AB60" s="146"/>
      <c r="AC60" s="146"/>
      <c r="AD60" s="146"/>
      <c r="AE60" s="146"/>
      <c r="AF60" s="146"/>
      <c r="AG60" s="146" t="s">
        <v>1621</v>
      </c>
      <c r="AH60" s="146"/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">
      <c r="A61" s="174">
        <v>51</v>
      </c>
      <c r="B61" s="175" t="s">
        <v>2152</v>
      </c>
      <c r="C61" s="183" t="s">
        <v>2153</v>
      </c>
      <c r="D61" s="176" t="s">
        <v>457</v>
      </c>
      <c r="E61" s="177">
        <v>3</v>
      </c>
      <c r="F61" s="178"/>
      <c r="G61" s="179">
        <f t="shared" si="14"/>
        <v>0</v>
      </c>
      <c r="H61" s="178"/>
      <c r="I61" s="179">
        <f t="shared" si="15"/>
        <v>0</v>
      </c>
      <c r="J61" s="178"/>
      <c r="K61" s="179">
        <f t="shared" si="16"/>
        <v>0</v>
      </c>
      <c r="L61" s="179">
        <v>21</v>
      </c>
      <c r="M61" s="179">
        <f t="shared" si="17"/>
        <v>0</v>
      </c>
      <c r="N61" s="177">
        <v>0</v>
      </c>
      <c r="O61" s="177">
        <f t="shared" si="18"/>
        <v>0</v>
      </c>
      <c r="P61" s="177">
        <v>0</v>
      </c>
      <c r="Q61" s="177">
        <f t="shared" si="19"/>
        <v>0</v>
      </c>
      <c r="R61" s="179"/>
      <c r="S61" s="179" t="s">
        <v>286</v>
      </c>
      <c r="T61" s="180" t="s">
        <v>287</v>
      </c>
      <c r="U61" s="157">
        <v>0</v>
      </c>
      <c r="V61" s="157">
        <f t="shared" si="20"/>
        <v>0</v>
      </c>
      <c r="W61" s="157"/>
      <c r="X61" s="157" t="s">
        <v>402</v>
      </c>
      <c r="Y61" s="157" t="s">
        <v>289</v>
      </c>
      <c r="Z61" s="146"/>
      <c r="AA61" s="146"/>
      <c r="AB61" s="146"/>
      <c r="AC61" s="146"/>
      <c r="AD61" s="146"/>
      <c r="AE61" s="146"/>
      <c r="AF61" s="146"/>
      <c r="AG61" s="146" t="s">
        <v>1621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ht="22.5" outlineLevel="1" x14ac:dyDescent="0.2">
      <c r="A62" s="174">
        <v>52</v>
      </c>
      <c r="B62" s="175" t="s">
        <v>2154</v>
      </c>
      <c r="C62" s="183" t="s">
        <v>2155</v>
      </c>
      <c r="D62" s="176" t="s">
        <v>457</v>
      </c>
      <c r="E62" s="177">
        <v>4</v>
      </c>
      <c r="F62" s="178"/>
      <c r="G62" s="179">
        <f t="shared" si="14"/>
        <v>0</v>
      </c>
      <c r="H62" s="178"/>
      <c r="I62" s="179">
        <f t="shared" si="15"/>
        <v>0</v>
      </c>
      <c r="J62" s="178"/>
      <c r="K62" s="179">
        <f t="shared" si="16"/>
        <v>0</v>
      </c>
      <c r="L62" s="179">
        <v>21</v>
      </c>
      <c r="M62" s="179">
        <f t="shared" si="17"/>
        <v>0</v>
      </c>
      <c r="N62" s="177">
        <v>0</v>
      </c>
      <c r="O62" s="177">
        <f t="shared" si="18"/>
        <v>0</v>
      </c>
      <c r="P62" s="177">
        <v>0</v>
      </c>
      <c r="Q62" s="177">
        <f t="shared" si="19"/>
        <v>0</v>
      </c>
      <c r="R62" s="179"/>
      <c r="S62" s="179" t="s">
        <v>286</v>
      </c>
      <c r="T62" s="180" t="s">
        <v>287</v>
      </c>
      <c r="U62" s="157">
        <v>0</v>
      </c>
      <c r="V62" s="157">
        <f t="shared" si="20"/>
        <v>0</v>
      </c>
      <c r="W62" s="157"/>
      <c r="X62" s="157" t="s">
        <v>288</v>
      </c>
      <c r="Y62" s="157" t="s">
        <v>289</v>
      </c>
      <c r="Z62" s="146"/>
      <c r="AA62" s="146"/>
      <c r="AB62" s="146"/>
      <c r="AC62" s="146"/>
      <c r="AD62" s="146"/>
      <c r="AE62" s="146"/>
      <c r="AF62" s="146"/>
      <c r="AG62" s="146" t="s">
        <v>1485</v>
      </c>
      <c r="AH62" s="146"/>
      <c r="AI62" s="146"/>
      <c r="AJ62" s="146"/>
      <c r="AK62" s="146"/>
      <c r="AL62" s="146"/>
      <c r="AM62" s="146"/>
      <c r="AN62" s="146"/>
      <c r="AO62" s="146"/>
      <c r="AP62" s="146"/>
      <c r="AQ62" s="146"/>
      <c r="AR62" s="146"/>
      <c r="AS62" s="146"/>
      <c r="AT62" s="146"/>
      <c r="AU62" s="146"/>
      <c r="AV62" s="146"/>
      <c r="AW62" s="146"/>
      <c r="AX62" s="146"/>
      <c r="AY62" s="146"/>
      <c r="AZ62" s="146"/>
      <c r="BA62" s="146"/>
      <c r="BB62" s="146"/>
      <c r="BC62" s="146"/>
      <c r="BD62" s="146"/>
      <c r="BE62" s="146"/>
      <c r="BF62" s="146"/>
      <c r="BG62" s="146"/>
      <c r="BH62" s="146"/>
    </row>
    <row r="63" spans="1:60" outlineLevel="1" x14ac:dyDescent="0.2">
      <c r="A63" s="174">
        <v>53</v>
      </c>
      <c r="B63" s="175" t="s">
        <v>2156</v>
      </c>
      <c r="C63" s="183" t="s">
        <v>2157</v>
      </c>
      <c r="D63" s="176" t="s">
        <v>457</v>
      </c>
      <c r="E63" s="177">
        <v>4</v>
      </c>
      <c r="F63" s="178"/>
      <c r="G63" s="179">
        <f t="shared" si="14"/>
        <v>0</v>
      </c>
      <c r="H63" s="178"/>
      <c r="I63" s="179">
        <f t="shared" si="15"/>
        <v>0</v>
      </c>
      <c r="J63" s="178"/>
      <c r="K63" s="179">
        <f t="shared" si="16"/>
        <v>0</v>
      </c>
      <c r="L63" s="179">
        <v>21</v>
      </c>
      <c r="M63" s="179">
        <f t="shared" si="17"/>
        <v>0</v>
      </c>
      <c r="N63" s="177">
        <v>0</v>
      </c>
      <c r="O63" s="177">
        <f t="shared" si="18"/>
        <v>0</v>
      </c>
      <c r="P63" s="177">
        <v>0</v>
      </c>
      <c r="Q63" s="177">
        <f t="shared" si="19"/>
        <v>0</v>
      </c>
      <c r="R63" s="179"/>
      <c r="S63" s="179" t="s">
        <v>286</v>
      </c>
      <c r="T63" s="180" t="s">
        <v>287</v>
      </c>
      <c r="U63" s="157">
        <v>0</v>
      </c>
      <c r="V63" s="157">
        <f t="shared" si="20"/>
        <v>0</v>
      </c>
      <c r="W63" s="157"/>
      <c r="X63" s="157" t="s">
        <v>402</v>
      </c>
      <c r="Y63" s="157" t="s">
        <v>289</v>
      </c>
      <c r="Z63" s="146"/>
      <c r="AA63" s="146"/>
      <c r="AB63" s="146"/>
      <c r="AC63" s="146"/>
      <c r="AD63" s="146"/>
      <c r="AE63" s="146"/>
      <c r="AF63" s="146"/>
      <c r="AG63" s="146" t="s">
        <v>1621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ht="22.5" outlineLevel="1" x14ac:dyDescent="0.2">
      <c r="A64" s="174">
        <v>54</v>
      </c>
      <c r="B64" s="175" t="s">
        <v>2158</v>
      </c>
      <c r="C64" s="183" t="s">
        <v>2159</v>
      </c>
      <c r="D64" s="176" t="s">
        <v>457</v>
      </c>
      <c r="E64" s="177">
        <v>2</v>
      </c>
      <c r="F64" s="178"/>
      <c r="G64" s="179">
        <f t="shared" si="14"/>
        <v>0</v>
      </c>
      <c r="H64" s="178"/>
      <c r="I64" s="179">
        <f t="shared" si="15"/>
        <v>0</v>
      </c>
      <c r="J64" s="178"/>
      <c r="K64" s="179">
        <f t="shared" si="16"/>
        <v>0</v>
      </c>
      <c r="L64" s="179">
        <v>21</v>
      </c>
      <c r="M64" s="179">
        <f t="shared" si="17"/>
        <v>0</v>
      </c>
      <c r="N64" s="177">
        <v>0</v>
      </c>
      <c r="O64" s="177">
        <f t="shared" si="18"/>
        <v>0</v>
      </c>
      <c r="P64" s="177">
        <v>0</v>
      </c>
      <c r="Q64" s="177">
        <f t="shared" si="19"/>
        <v>0</v>
      </c>
      <c r="R64" s="179"/>
      <c r="S64" s="179" t="s">
        <v>286</v>
      </c>
      <c r="T64" s="180" t="s">
        <v>287</v>
      </c>
      <c r="U64" s="157">
        <v>0</v>
      </c>
      <c r="V64" s="157">
        <f t="shared" si="20"/>
        <v>0</v>
      </c>
      <c r="W64" s="157"/>
      <c r="X64" s="157" t="s">
        <v>288</v>
      </c>
      <c r="Y64" s="157" t="s">
        <v>289</v>
      </c>
      <c r="Z64" s="146"/>
      <c r="AA64" s="146"/>
      <c r="AB64" s="146"/>
      <c r="AC64" s="146"/>
      <c r="AD64" s="146"/>
      <c r="AE64" s="146"/>
      <c r="AF64" s="146"/>
      <c r="AG64" s="146" t="s">
        <v>1485</v>
      </c>
      <c r="AH64" s="146"/>
      <c r="AI64" s="146"/>
      <c r="AJ64" s="146"/>
      <c r="AK64" s="146"/>
      <c r="AL64" s="146"/>
      <c r="AM64" s="146"/>
      <c r="AN64" s="146"/>
      <c r="AO64" s="146"/>
      <c r="AP64" s="146"/>
      <c r="AQ64" s="146"/>
      <c r="AR64" s="146"/>
      <c r="AS64" s="146"/>
      <c r="AT64" s="146"/>
      <c r="AU64" s="146"/>
      <c r="AV64" s="146"/>
      <c r="AW64" s="146"/>
      <c r="AX64" s="146"/>
      <c r="AY64" s="146"/>
      <c r="AZ64" s="146"/>
      <c r="BA64" s="146"/>
      <c r="BB64" s="146"/>
      <c r="BC64" s="146"/>
      <c r="BD64" s="146"/>
      <c r="BE64" s="146"/>
      <c r="BF64" s="146"/>
      <c r="BG64" s="146"/>
      <c r="BH64" s="146"/>
    </row>
    <row r="65" spans="1:60" outlineLevel="1" x14ac:dyDescent="0.2">
      <c r="A65" s="174">
        <v>55</v>
      </c>
      <c r="B65" s="175" t="s">
        <v>2160</v>
      </c>
      <c r="C65" s="183" t="s">
        <v>2161</v>
      </c>
      <c r="D65" s="176" t="s">
        <v>457</v>
      </c>
      <c r="E65" s="177">
        <v>2</v>
      </c>
      <c r="F65" s="178"/>
      <c r="G65" s="179">
        <f t="shared" si="14"/>
        <v>0</v>
      </c>
      <c r="H65" s="178"/>
      <c r="I65" s="179">
        <f t="shared" si="15"/>
        <v>0</v>
      </c>
      <c r="J65" s="178"/>
      <c r="K65" s="179">
        <f t="shared" si="16"/>
        <v>0</v>
      </c>
      <c r="L65" s="179">
        <v>21</v>
      </c>
      <c r="M65" s="179">
        <f t="shared" si="17"/>
        <v>0</v>
      </c>
      <c r="N65" s="177">
        <v>0</v>
      </c>
      <c r="O65" s="177">
        <f t="shared" si="18"/>
        <v>0</v>
      </c>
      <c r="P65" s="177">
        <v>0</v>
      </c>
      <c r="Q65" s="177">
        <f t="shared" si="19"/>
        <v>0</v>
      </c>
      <c r="R65" s="179"/>
      <c r="S65" s="179" t="s">
        <v>286</v>
      </c>
      <c r="T65" s="180" t="s">
        <v>287</v>
      </c>
      <c r="U65" s="157">
        <v>0</v>
      </c>
      <c r="V65" s="157">
        <f t="shared" si="20"/>
        <v>0</v>
      </c>
      <c r="W65" s="157"/>
      <c r="X65" s="157" t="s">
        <v>402</v>
      </c>
      <c r="Y65" s="157" t="s">
        <v>289</v>
      </c>
      <c r="Z65" s="146"/>
      <c r="AA65" s="146"/>
      <c r="AB65" s="146"/>
      <c r="AC65" s="146"/>
      <c r="AD65" s="146"/>
      <c r="AE65" s="146"/>
      <c r="AF65" s="146"/>
      <c r="AG65" s="146" t="s">
        <v>1621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ht="22.5" outlineLevel="1" x14ac:dyDescent="0.2">
      <c r="A66" s="174">
        <v>56</v>
      </c>
      <c r="B66" s="175" t="s">
        <v>2162</v>
      </c>
      <c r="C66" s="183" t="s">
        <v>2163</v>
      </c>
      <c r="D66" s="176" t="s">
        <v>285</v>
      </c>
      <c r="E66" s="177">
        <v>2</v>
      </c>
      <c r="F66" s="178"/>
      <c r="G66" s="179">
        <f t="shared" si="14"/>
        <v>0</v>
      </c>
      <c r="H66" s="178"/>
      <c r="I66" s="179">
        <f t="shared" si="15"/>
        <v>0</v>
      </c>
      <c r="J66" s="178"/>
      <c r="K66" s="179">
        <f t="shared" si="16"/>
        <v>0</v>
      </c>
      <c r="L66" s="179">
        <v>21</v>
      </c>
      <c r="M66" s="179">
        <f t="shared" si="17"/>
        <v>0</v>
      </c>
      <c r="N66" s="177">
        <v>0</v>
      </c>
      <c r="O66" s="177">
        <f t="shared" si="18"/>
        <v>0</v>
      </c>
      <c r="P66" s="177">
        <v>0</v>
      </c>
      <c r="Q66" s="177">
        <f t="shared" si="19"/>
        <v>0</v>
      </c>
      <c r="R66" s="179"/>
      <c r="S66" s="179" t="s">
        <v>286</v>
      </c>
      <c r="T66" s="180" t="s">
        <v>287</v>
      </c>
      <c r="U66" s="157">
        <v>0</v>
      </c>
      <c r="V66" s="157">
        <f t="shared" si="20"/>
        <v>0</v>
      </c>
      <c r="W66" s="157"/>
      <c r="X66" s="157" t="s">
        <v>288</v>
      </c>
      <c r="Y66" s="157" t="s">
        <v>289</v>
      </c>
      <c r="Z66" s="146"/>
      <c r="AA66" s="146"/>
      <c r="AB66" s="146"/>
      <c r="AC66" s="146"/>
      <c r="AD66" s="146"/>
      <c r="AE66" s="146"/>
      <c r="AF66" s="146"/>
      <c r="AG66" s="146" t="s">
        <v>1485</v>
      </c>
      <c r="AH66" s="146"/>
      <c r="AI66" s="146"/>
      <c r="AJ66" s="146"/>
      <c r="AK66" s="146"/>
      <c r="AL66" s="146"/>
      <c r="AM66" s="146"/>
      <c r="AN66" s="146"/>
      <c r="AO66" s="146"/>
      <c r="AP66" s="146"/>
      <c r="AQ66" s="146"/>
      <c r="AR66" s="146"/>
      <c r="AS66" s="146"/>
      <c r="AT66" s="146"/>
      <c r="AU66" s="146"/>
      <c r="AV66" s="146"/>
      <c r="AW66" s="146"/>
      <c r="AX66" s="146"/>
      <c r="AY66" s="146"/>
      <c r="AZ66" s="146"/>
      <c r="BA66" s="146"/>
      <c r="BB66" s="146"/>
      <c r="BC66" s="146"/>
      <c r="BD66" s="146"/>
      <c r="BE66" s="146"/>
      <c r="BF66" s="146"/>
      <c r="BG66" s="146"/>
      <c r="BH66" s="146"/>
    </row>
    <row r="67" spans="1:60" ht="22.5" outlineLevel="1" x14ac:dyDescent="0.2">
      <c r="A67" s="174">
        <v>57</v>
      </c>
      <c r="B67" s="175" t="s">
        <v>2164</v>
      </c>
      <c r="C67" s="183" t="s">
        <v>2165</v>
      </c>
      <c r="D67" s="176" t="s">
        <v>285</v>
      </c>
      <c r="E67" s="177">
        <v>2</v>
      </c>
      <c r="F67" s="178"/>
      <c r="G67" s="179">
        <f t="shared" si="14"/>
        <v>0</v>
      </c>
      <c r="H67" s="178"/>
      <c r="I67" s="179">
        <f t="shared" si="15"/>
        <v>0</v>
      </c>
      <c r="J67" s="178"/>
      <c r="K67" s="179">
        <f t="shared" si="16"/>
        <v>0</v>
      </c>
      <c r="L67" s="179">
        <v>21</v>
      </c>
      <c r="M67" s="179">
        <f t="shared" si="17"/>
        <v>0</v>
      </c>
      <c r="N67" s="177">
        <v>0</v>
      </c>
      <c r="O67" s="177">
        <f t="shared" si="18"/>
        <v>0</v>
      </c>
      <c r="P67" s="177">
        <v>0</v>
      </c>
      <c r="Q67" s="177">
        <f t="shared" si="19"/>
        <v>0</v>
      </c>
      <c r="R67" s="179"/>
      <c r="S67" s="179" t="s">
        <v>286</v>
      </c>
      <c r="T67" s="180" t="s">
        <v>287</v>
      </c>
      <c r="U67" s="157">
        <v>0</v>
      </c>
      <c r="V67" s="157">
        <f t="shared" si="20"/>
        <v>0</v>
      </c>
      <c r="W67" s="157"/>
      <c r="X67" s="157" t="s">
        <v>288</v>
      </c>
      <c r="Y67" s="157" t="s">
        <v>289</v>
      </c>
      <c r="Z67" s="146"/>
      <c r="AA67" s="146"/>
      <c r="AB67" s="146"/>
      <c r="AC67" s="146"/>
      <c r="AD67" s="146"/>
      <c r="AE67" s="146"/>
      <c r="AF67" s="146"/>
      <c r="AG67" s="146" t="s">
        <v>1485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">
      <c r="A68" s="174">
        <v>58</v>
      </c>
      <c r="B68" s="175" t="s">
        <v>2166</v>
      </c>
      <c r="C68" s="183" t="s">
        <v>2167</v>
      </c>
      <c r="D68" s="176" t="s">
        <v>457</v>
      </c>
      <c r="E68" s="177">
        <v>9</v>
      </c>
      <c r="F68" s="178"/>
      <c r="G68" s="179">
        <f t="shared" si="14"/>
        <v>0</v>
      </c>
      <c r="H68" s="178"/>
      <c r="I68" s="179">
        <f t="shared" si="15"/>
        <v>0</v>
      </c>
      <c r="J68" s="178"/>
      <c r="K68" s="179">
        <f t="shared" si="16"/>
        <v>0</v>
      </c>
      <c r="L68" s="179">
        <v>21</v>
      </c>
      <c r="M68" s="179">
        <f t="shared" si="17"/>
        <v>0</v>
      </c>
      <c r="N68" s="177">
        <v>0</v>
      </c>
      <c r="O68" s="177">
        <f t="shared" si="18"/>
        <v>0</v>
      </c>
      <c r="P68" s="177">
        <v>0</v>
      </c>
      <c r="Q68" s="177">
        <f t="shared" si="19"/>
        <v>0</v>
      </c>
      <c r="R68" s="179"/>
      <c r="S68" s="179" t="s">
        <v>286</v>
      </c>
      <c r="T68" s="180" t="s">
        <v>287</v>
      </c>
      <c r="U68" s="157">
        <v>0</v>
      </c>
      <c r="V68" s="157">
        <f t="shared" si="20"/>
        <v>0</v>
      </c>
      <c r="W68" s="157"/>
      <c r="X68" s="157" t="s">
        <v>402</v>
      </c>
      <c r="Y68" s="157" t="s">
        <v>289</v>
      </c>
      <c r="Z68" s="146"/>
      <c r="AA68" s="146"/>
      <c r="AB68" s="146"/>
      <c r="AC68" s="146"/>
      <c r="AD68" s="146"/>
      <c r="AE68" s="146"/>
      <c r="AF68" s="146"/>
      <c r="AG68" s="146" t="s">
        <v>1621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1" x14ac:dyDescent="0.2">
      <c r="A69" s="174">
        <v>59</v>
      </c>
      <c r="B69" s="175" t="s">
        <v>2168</v>
      </c>
      <c r="C69" s="183" t="s">
        <v>2169</v>
      </c>
      <c r="D69" s="176" t="s">
        <v>457</v>
      </c>
      <c r="E69" s="177">
        <v>1</v>
      </c>
      <c r="F69" s="178"/>
      <c r="G69" s="179">
        <f t="shared" si="14"/>
        <v>0</v>
      </c>
      <c r="H69" s="178"/>
      <c r="I69" s="179">
        <f t="shared" si="15"/>
        <v>0</v>
      </c>
      <c r="J69" s="178"/>
      <c r="K69" s="179">
        <f t="shared" si="16"/>
        <v>0</v>
      </c>
      <c r="L69" s="179">
        <v>21</v>
      </c>
      <c r="M69" s="179">
        <f t="shared" si="17"/>
        <v>0</v>
      </c>
      <c r="N69" s="177">
        <v>0</v>
      </c>
      <c r="O69" s="177">
        <f t="shared" si="18"/>
        <v>0</v>
      </c>
      <c r="P69" s="177">
        <v>0</v>
      </c>
      <c r="Q69" s="177">
        <f t="shared" si="19"/>
        <v>0</v>
      </c>
      <c r="R69" s="179"/>
      <c r="S69" s="179" t="s">
        <v>286</v>
      </c>
      <c r="T69" s="180" t="s">
        <v>287</v>
      </c>
      <c r="U69" s="157">
        <v>0</v>
      </c>
      <c r="V69" s="157">
        <f t="shared" si="20"/>
        <v>0</v>
      </c>
      <c r="W69" s="157"/>
      <c r="X69" s="157" t="s">
        <v>402</v>
      </c>
      <c r="Y69" s="157" t="s">
        <v>289</v>
      </c>
      <c r="Z69" s="146"/>
      <c r="AA69" s="146"/>
      <c r="AB69" s="146"/>
      <c r="AC69" s="146"/>
      <c r="AD69" s="146"/>
      <c r="AE69" s="146"/>
      <c r="AF69" s="146"/>
      <c r="AG69" s="146" t="s">
        <v>1621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74">
        <v>60</v>
      </c>
      <c r="B70" s="175" t="s">
        <v>2170</v>
      </c>
      <c r="C70" s="183" t="s">
        <v>2171</v>
      </c>
      <c r="D70" s="176" t="s">
        <v>457</v>
      </c>
      <c r="E70" s="177">
        <v>6</v>
      </c>
      <c r="F70" s="178"/>
      <c r="G70" s="179">
        <f t="shared" si="14"/>
        <v>0</v>
      </c>
      <c r="H70" s="178"/>
      <c r="I70" s="179">
        <f t="shared" si="15"/>
        <v>0</v>
      </c>
      <c r="J70" s="178"/>
      <c r="K70" s="179">
        <f t="shared" si="16"/>
        <v>0</v>
      </c>
      <c r="L70" s="179">
        <v>21</v>
      </c>
      <c r="M70" s="179">
        <f t="shared" si="17"/>
        <v>0</v>
      </c>
      <c r="N70" s="177">
        <v>0</v>
      </c>
      <c r="O70" s="177">
        <f t="shared" si="18"/>
        <v>0</v>
      </c>
      <c r="P70" s="177">
        <v>0</v>
      </c>
      <c r="Q70" s="177">
        <f t="shared" si="19"/>
        <v>0</v>
      </c>
      <c r="R70" s="179"/>
      <c r="S70" s="179" t="s">
        <v>286</v>
      </c>
      <c r="T70" s="180" t="s">
        <v>287</v>
      </c>
      <c r="U70" s="157">
        <v>0</v>
      </c>
      <c r="V70" s="157">
        <f t="shared" si="20"/>
        <v>0</v>
      </c>
      <c r="W70" s="157"/>
      <c r="X70" s="157" t="s">
        <v>402</v>
      </c>
      <c r="Y70" s="157" t="s">
        <v>289</v>
      </c>
      <c r="Z70" s="146"/>
      <c r="AA70" s="146"/>
      <c r="AB70" s="146"/>
      <c r="AC70" s="146"/>
      <c r="AD70" s="146"/>
      <c r="AE70" s="146"/>
      <c r="AF70" s="146"/>
      <c r="AG70" s="146" t="s">
        <v>1621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1" x14ac:dyDescent="0.2">
      <c r="A71" s="174">
        <v>61</v>
      </c>
      <c r="B71" s="175" t="s">
        <v>2172</v>
      </c>
      <c r="C71" s="183" t="s">
        <v>2173</v>
      </c>
      <c r="D71" s="176" t="s">
        <v>457</v>
      </c>
      <c r="E71" s="177">
        <v>30</v>
      </c>
      <c r="F71" s="178"/>
      <c r="G71" s="179">
        <f t="shared" si="14"/>
        <v>0</v>
      </c>
      <c r="H71" s="178"/>
      <c r="I71" s="179">
        <f t="shared" si="15"/>
        <v>0</v>
      </c>
      <c r="J71" s="178"/>
      <c r="K71" s="179">
        <f t="shared" si="16"/>
        <v>0</v>
      </c>
      <c r="L71" s="179">
        <v>21</v>
      </c>
      <c r="M71" s="179">
        <f t="shared" si="17"/>
        <v>0</v>
      </c>
      <c r="N71" s="177">
        <v>0</v>
      </c>
      <c r="O71" s="177">
        <f t="shared" si="18"/>
        <v>0</v>
      </c>
      <c r="P71" s="177">
        <v>0</v>
      </c>
      <c r="Q71" s="177">
        <f t="shared" si="19"/>
        <v>0</v>
      </c>
      <c r="R71" s="179"/>
      <c r="S71" s="179" t="s">
        <v>286</v>
      </c>
      <c r="T71" s="180" t="s">
        <v>287</v>
      </c>
      <c r="U71" s="157">
        <v>0</v>
      </c>
      <c r="V71" s="157">
        <f t="shared" si="20"/>
        <v>0</v>
      </c>
      <c r="W71" s="157"/>
      <c r="X71" s="157" t="s">
        <v>402</v>
      </c>
      <c r="Y71" s="157" t="s">
        <v>289</v>
      </c>
      <c r="Z71" s="146"/>
      <c r="AA71" s="146"/>
      <c r="AB71" s="146"/>
      <c r="AC71" s="146"/>
      <c r="AD71" s="146"/>
      <c r="AE71" s="146"/>
      <c r="AF71" s="146"/>
      <c r="AG71" s="146" t="s">
        <v>1621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">
      <c r="A72" s="174">
        <v>62</v>
      </c>
      <c r="B72" s="175" t="s">
        <v>2174</v>
      </c>
      <c r="C72" s="183" t="s">
        <v>2175</v>
      </c>
      <c r="D72" s="176" t="s">
        <v>457</v>
      </c>
      <c r="E72" s="177">
        <v>1</v>
      </c>
      <c r="F72" s="178"/>
      <c r="G72" s="179">
        <f t="shared" si="14"/>
        <v>0</v>
      </c>
      <c r="H72" s="178"/>
      <c r="I72" s="179">
        <f t="shared" si="15"/>
        <v>0</v>
      </c>
      <c r="J72" s="178"/>
      <c r="K72" s="179">
        <f t="shared" si="16"/>
        <v>0</v>
      </c>
      <c r="L72" s="179">
        <v>21</v>
      </c>
      <c r="M72" s="179">
        <f t="shared" si="17"/>
        <v>0</v>
      </c>
      <c r="N72" s="177">
        <v>0</v>
      </c>
      <c r="O72" s="177">
        <f t="shared" si="18"/>
        <v>0</v>
      </c>
      <c r="P72" s="177">
        <v>0</v>
      </c>
      <c r="Q72" s="177">
        <f t="shared" si="19"/>
        <v>0</v>
      </c>
      <c r="R72" s="179"/>
      <c r="S72" s="179" t="s">
        <v>286</v>
      </c>
      <c r="T72" s="180" t="s">
        <v>287</v>
      </c>
      <c r="U72" s="157">
        <v>0</v>
      </c>
      <c r="V72" s="157">
        <f t="shared" si="20"/>
        <v>0</v>
      </c>
      <c r="W72" s="157"/>
      <c r="X72" s="157" t="s">
        <v>288</v>
      </c>
      <c r="Y72" s="157" t="s">
        <v>289</v>
      </c>
      <c r="Z72" s="146"/>
      <c r="AA72" s="146"/>
      <c r="AB72" s="146"/>
      <c r="AC72" s="146"/>
      <c r="AD72" s="146"/>
      <c r="AE72" s="146"/>
      <c r="AF72" s="146"/>
      <c r="AG72" s="146" t="s">
        <v>1485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ht="22.5" outlineLevel="1" x14ac:dyDescent="0.2">
      <c r="A73" s="174">
        <v>63</v>
      </c>
      <c r="B73" s="175" t="s">
        <v>2176</v>
      </c>
      <c r="C73" s="183" t="s">
        <v>2177</v>
      </c>
      <c r="D73" s="176" t="s">
        <v>457</v>
      </c>
      <c r="E73" s="177">
        <v>1</v>
      </c>
      <c r="F73" s="178"/>
      <c r="G73" s="179">
        <f t="shared" si="14"/>
        <v>0</v>
      </c>
      <c r="H73" s="178"/>
      <c r="I73" s="179">
        <f t="shared" si="15"/>
        <v>0</v>
      </c>
      <c r="J73" s="178"/>
      <c r="K73" s="179">
        <f t="shared" si="16"/>
        <v>0</v>
      </c>
      <c r="L73" s="179">
        <v>21</v>
      </c>
      <c r="M73" s="179">
        <f t="shared" si="17"/>
        <v>0</v>
      </c>
      <c r="N73" s="177">
        <v>0</v>
      </c>
      <c r="O73" s="177">
        <f t="shared" si="18"/>
        <v>0</v>
      </c>
      <c r="P73" s="177">
        <v>0</v>
      </c>
      <c r="Q73" s="177">
        <f t="shared" si="19"/>
        <v>0</v>
      </c>
      <c r="R73" s="179"/>
      <c r="S73" s="179" t="s">
        <v>286</v>
      </c>
      <c r="T73" s="180" t="s">
        <v>287</v>
      </c>
      <c r="U73" s="157">
        <v>0</v>
      </c>
      <c r="V73" s="157">
        <f t="shared" si="20"/>
        <v>0</v>
      </c>
      <c r="W73" s="157"/>
      <c r="X73" s="157" t="s">
        <v>288</v>
      </c>
      <c r="Y73" s="157" t="s">
        <v>289</v>
      </c>
      <c r="Z73" s="146"/>
      <c r="AA73" s="146"/>
      <c r="AB73" s="146"/>
      <c r="AC73" s="146"/>
      <c r="AD73" s="146"/>
      <c r="AE73" s="146"/>
      <c r="AF73" s="146"/>
      <c r="AG73" s="146" t="s">
        <v>1485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1" x14ac:dyDescent="0.2">
      <c r="A74" s="174">
        <v>64</v>
      </c>
      <c r="B74" s="175" t="s">
        <v>2178</v>
      </c>
      <c r="C74" s="183" t="s">
        <v>2179</v>
      </c>
      <c r="D74" s="176" t="s">
        <v>457</v>
      </c>
      <c r="E74" s="177">
        <v>1</v>
      </c>
      <c r="F74" s="178"/>
      <c r="G74" s="179">
        <f t="shared" si="14"/>
        <v>0</v>
      </c>
      <c r="H74" s="178"/>
      <c r="I74" s="179">
        <f t="shared" si="15"/>
        <v>0</v>
      </c>
      <c r="J74" s="178"/>
      <c r="K74" s="179">
        <f t="shared" si="16"/>
        <v>0</v>
      </c>
      <c r="L74" s="179">
        <v>21</v>
      </c>
      <c r="M74" s="179">
        <f t="shared" si="17"/>
        <v>0</v>
      </c>
      <c r="N74" s="177">
        <v>0</v>
      </c>
      <c r="O74" s="177">
        <f t="shared" si="18"/>
        <v>0</v>
      </c>
      <c r="P74" s="177">
        <v>0</v>
      </c>
      <c r="Q74" s="177">
        <f t="shared" si="19"/>
        <v>0</v>
      </c>
      <c r="R74" s="179"/>
      <c r="S74" s="179" t="s">
        <v>286</v>
      </c>
      <c r="T74" s="180" t="s">
        <v>287</v>
      </c>
      <c r="U74" s="157">
        <v>0</v>
      </c>
      <c r="V74" s="157">
        <f t="shared" si="20"/>
        <v>0</v>
      </c>
      <c r="W74" s="157"/>
      <c r="X74" s="157" t="s">
        <v>288</v>
      </c>
      <c r="Y74" s="157" t="s">
        <v>289</v>
      </c>
      <c r="Z74" s="146"/>
      <c r="AA74" s="146"/>
      <c r="AB74" s="146"/>
      <c r="AC74" s="146"/>
      <c r="AD74" s="146"/>
      <c r="AE74" s="146"/>
      <c r="AF74" s="146"/>
      <c r="AG74" s="146" t="s">
        <v>1485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1" x14ac:dyDescent="0.2">
      <c r="A75" s="174">
        <v>65</v>
      </c>
      <c r="B75" s="175" t="s">
        <v>2180</v>
      </c>
      <c r="C75" s="183" t="s">
        <v>2181</v>
      </c>
      <c r="D75" s="176" t="s">
        <v>457</v>
      </c>
      <c r="E75" s="177">
        <v>3</v>
      </c>
      <c r="F75" s="178"/>
      <c r="G75" s="179">
        <f t="shared" si="14"/>
        <v>0</v>
      </c>
      <c r="H75" s="178"/>
      <c r="I75" s="179">
        <f t="shared" si="15"/>
        <v>0</v>
      </c>
      <c r="J75" s="178"/>
      <c r="K75" s="179">
        <f t="shared" si="16"/>
        <v>0</v>
      </c>
      <c r="L75" s="179">
        <v>21</v>
      </c>
      <c r="M75" s="179">
        <f t="shared" si="17"/>
        <v>0</v>
      </c>
      <c r="N75" s="177">
        <v>0</v>
      </c>
      <c r="O75" s="177">
        <f t="shared" si="18"/>
        <v>0</v>
      </c>
      <c r="P75" s="177">
        <v>0</v>
      </c>
      <c r="Q75" s="177">
        <f t="shared" si="19"/>
        <v>0</v>
      </c>
      <c r="R75" s="179"/>
      <c r="S75" s="179" t="s">
        <v>286</v>
      </c>
      <c r="T75" s="180" t="s">
        <v>287</v>
      </c>
      <c r="U75" s="157">
        <v>0</v>
      </c>
      <c r="V75" s="157">
        <f t="shared" si="20"/>
        <v>0</v>
      </c>
      <c r="W75" s="157"/>
      <c r="X75" s="157" t="s">
        <v>402</v>
      </c>
      <c r="Y75" s="157" t="s">
        <v>289</v>
      </c>
      <c r="Z75" s="146"/>
      <c r="AA75" s="146"/>
      <c r="AB75" s="146"/>
      <c r="AC75" s="146"/>
      <c r="AD75" s="146"/>
      <c r="AE75" s="146"/>
      <c r="AF75" s="146"/>
      <c r="AG75" s="146" t="s">
        <v>1621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outlineLevel="1" x14ac:dyDescent="0.2">
      <c r="A76" s="174">
        <v>66</v>
      </c>
      <c r="B76" s="175" t="s">
        <v>2182</v>
      </c>
      <c r="C76" s="183" t="s">
        <v>2183</v>
      </c>
      <c r="D76" s="176" t="s">
        <v>457</v>
      </c>
      <c r="E76" s="177">
        <v>1</v>
      </c>
      <c r="F76" s="178"/>
      <c r="G76" s="179">
        <f t="shared" si="14"/>
        <v>0</v>
      </c>
      <c r="H76" s="178"/>
      <c r="I76" s="179">
        <f t="shared" si="15"/>
        <v>0</v>
      </c>
      <c r="J76" s="178"/>
      <c r="K76" s="179">
        <f t="shared" si="16"/>
        <v>0</v>
      </c>
      <c r="L76" s="179">
        <v>21</v>
      </c>
      <c r="M76" s="179">
        <f t="shared" si="17"/>
        <v>0</v>
      </c>
      <c r="N76" s="177">
        <v>0</v>
      </c>
      <c r="O76" s="177">
        <f t="shared" si="18"/>
        <v>0</v>
      </c>
      <c r="P76" s="177">
        <v>0</v>
      </c>
      <c r="Q76" s="177">
        <f t="shared" si="19"/>
        <v>0</v>
      </c>
      <c r="R76" s="179"/>
      <c r="S76" s="179" t="s">
        <v>286</v>
      </c>
      <c r="T76" s="180" t="s">
        <v>287</v>
      </c>
      <c r="U76" s="157">
        <v>0</v>
      </c>
      <c r="V76" s="157">
        <f t="shared" si="20"/>
        <v>0</v>
      </c>
      <c r="W76" s="157"/>
      <c r="X76" s="157" t="s">
        <v>288</v>
      </c>
      <c r="Y76" s="157" t="s">
        <v>289</v>
      </c>
      <c r="Z76" s="146"/>
      <c r="AA76" s="146"/>
      <c r="AB76" s="146"/>
      <c r="AC76" s="146"/>
      <c r="AD76" s="146"/>
      <c r="AE76" s="146"/>
      <c r="AF76" s="146"/>
      <c r="AG76" s="146" t="s">
        <v>1485</v>
      </c>
      <c r="AH76" s="146"/>
      <c r="AI76" s="146"/>
      <c r="AJ76" s="146"/>
      <c r="AK76" s="146"/>
      <c r="AL76" s="146"/>
      <c r="AM76" s="146"/>
      <c r="AN76" s="146"/>
      <c r="AO76" s="146"/>
      <c r="AP76" s="146"/>
      <c r="AQ76" s="146"/>
      <c r="AR76" s="146"/>
      <c r="AS76" s="146"/>
      <c r="AT76" s="146"/>
      <c r="AU76" s="146"/>
      <c r="AV76" s="146"/>
      <c r="AW76" s="146"/>
      <c r="AX76" s="146"/>
      <c r="AY76" s="146"/>
      <c r="AZ76" s="146"/>
      <c r="BA76" s="146"/>
      <c r="BB76" s="146"/>
      <c r="BC76" s="146"/>
      <c r="BD76" s="146"/>
      <c r="BE76" s="146"/>
      <c r="BF76" s="146"/>
      <c r="BG76" s="146"/>
      <c r="BH76" s="146"/>
    </row>
    <row r="77" spans="1:60" outlineLevel="1" x14ac:dyDescent="0.2">
      <c r="A77" s="174">
        <v>67</v>
      </c>
      <c r="B77" s="175" t="s">
        <v>2184</v>
      </c>
      <c r="C77" s="183" t="s">
        <v>2185</v>
      </c>
      <c r="D77" s="176" t="s">
        <v>457</v>
      </c>
      <c r="E77" s="177">
        <v>1</v>
      </c>
      <c r="F77" s="178"/>
      <c r="G77" s="179">
        <f t="shared" si="14"/>
        <v>0</v>
      </c>
      <c r="H77" s="178"/>
      <c r="I77" s="179">
        <f t="shared" si="15"/>
        <v>0</v>
      </c>
      <c r="J77" s="178"/>
      <c r="K77" s="179">
        <f t="shared" si="16"/>
        <v>0</v>
      </c>
      <c r="L77" s="179">
        <v>21</v>
      </c>
      <c r="M77" s="179">
        <f t="shared" si="17"/>
        <v>0</v>
      </c>
      <c r="N77" s="177">
        <v>0</v>
      </c>
      <c r="O77" s="177">
        <f t="shared" si="18"/>
        <v>0</v>
      </c>
      <c r="P77" s="177">
        <v>0</v>
      </c>
      <c r="Q77" s="177">
        <f t="shared" si="19"/>
        <v>0</v>
      </c>
      <c r="R77" s="179"/>
      <c r="S77" s="179" t="s">
        <v>286</v>
      </c>
      <c r="T77" s="180" t="s">
        <v>287</v>
      </c>
      <c r="U77" s="157">
        <v>0</v>
      </c>
      <c r="V77" s="157">
        <f t="shared" si="20"/>
        <v>0</v>
      </c>
      <c r="W77" s="157"/>
      <c r="X77" s="157" t="s">
        <v>402</v>
      </c>
      <c r="Y77" s="157" t="s">
        <v>289</v>
      </c>
      <c r="Z77" s="146"/>
      <c r="AA77" s="146"/>
      <c r="AB77" s="146"/>
      <c r="AC77" s="146"/>
      <c r="AD77" s="146"/>
      <c r="AE77" s="146"/>
      <c r="AF77" s="146"/>
      <c r="AG77" s="146" t="s">
        <v>1621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1" x14ac:dyDescent="0.2">
      <c r="A78" s="174">
        <v>68</v>
      </c>
      <c r="B78" s="175" t="s">
        <v>2186</v>
      </c>
      <c r="C78" s="183" t="s">
        <v>2187</v>
      </c>
      <c r="D78" s="176" t="s">
        <v>457</v>
      </c>
      <c r="E78" s="177">
        <v>1</v>
      </c>
      <c r="F78" s="178"/>
      <c r="G78" s="179">
        <f t="shared" si="14"/>
        <v>0</v>
      </c>
      <c r="H78" s="178"/>
      <c r="I78" s="179">
        <f t="shared" si="15"/>
        <v>0</v>
      </c>
      <c r="J78" s="178"/>
      <c r="K78" s="179">
        <f t="shared" si="16"/>
        <v>0</v>
      </c>
      <c r="L78" s="179">
        <v>21</v>
      </c>
      <c r="M78" s="179">
        <f t="shared" si="17"/>
        <v>0</v>
      </c>
      <c r="N78" s="177">
        <v>0</v>
      </c>
      <c r="O78" s="177">
        <f t="shared" si="18"/>
        <v>0</v>
      </c>
      <c r="P78" s="177">
        <v>0</v>
      </c>
      <c r="Q78" s="177">
        <f t="shared" si="19"/>
        <v>0</v>
      </c>
      <c r="R78" s="179"/>
      <c r="S78" s="179" t="s">
        <v>286</v>
      </c>
      <c r="T78" s="180" t="s">
        <v>287</v>
      </c>
      <c r="U78" s="157">
        <v>0</v>
      </c>
      <c r="V78" s="157">
        <f t="shared" si="20"/>
        <v>0</v>
      </c>
      <c r="W78" s="157"/>
      <c r="X78" s="157" t="s">
        <v>402</v>
      </c>
      <c r="Y78" s="157" t="s">
        <v>289</v>
      </c>
      <c r="Z78" s="146"/>
      <c r="AA78" s="146"/>
      <c r="AB78" s="146"/>
      <c r="AC78" s="146"/>
      <c r="AD78" s="146"/>
      <c r="AE78" s="146"/>
      <c r="AF78" s="146"/>
      <c r="AG78" s="146" t="s">
        <v>1621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1" x14ac:dyDescent="0.2">
      <c r="A79" s="174">
        <v>69</v>
      </c>
      <c r="B79" s="175" t="s">
        <v>2188</v>
      </c>
      <c r="C79" s="183" t="s">
        <v>2189</v>
      </c>
      <c r="D79" s="176" t="s">
        <v>457</v>
      </c>
      <c r="E79" s="177">
        <v>1</v>
      </c>
      <c r="F79" s="178"/>
      <c r="G79" s="179">
        <f t="shared" si="14"/>
        <v>0</v>
      </c>
      <c r="H79" s="178"/>
      <c r="I79" s="179">
        <f t="shared" si="15"/>
        <v>0</v>
      </c>
      <c r="J79" s="178"/>
      <c r="K79" s="179">
        <f t="shared" si="16"/>
        <v>0</v>
      </c>
      <c r="L79" s="179">
        <v>21</v>
      </c>
      <c r="M79" s="179">
        <f t="shared" si="17"/>
        <v>0</v>
      </c>
      <c r="N79" s="177">
        <v>0</v>
      </c>
      <c r="O79" s="177">
        <f t="shared" si="18"/>
        <v>0</v>
      </c>
      <c r="P79" s="177">
        <v>0</v>
      </c>
      <c r="Q79" s="177">
        <f t="shared" si="19"/>
        <v>0</v>
      </c>
      <c r="R79" s="179"/>
      <c r="S79" s="179" t="s">
        <v>286</v>
      </c>
      <c r="T79" s="180" t="s">
        <v>287</v>
      </c>
      <c r="U79" s="157">
        <v>0</v>
      </c>
      <c r="V79" s="157">
        <f t="shared" si="20"/>
        <v>0</v>
      </c>
      <c r="W79" s="157"/>
      <c r="X79" s="157" t="s">
        <v>402</v>
      </c>
      <c r="Y79" s="157" t="s">
        <v>289</v>
      </c>
      <c r="Z79" s="146"/>
      <c r="AA79" s="146"/>
      <c r="AB79" s="146"/>
      <c r="AC79" s="146"/>
      <c r="AD79" s="146"/>
      <c r="AE79" s="146"/>
      <c r="AF79" s="146"/>
      <c r="AG79" s="146" t="s">
        <v>1621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outlineLevel="1" x14ac:dyDescent="0.2">
      <c r="A80" s="174">
        <v>70</v>
      </c>
      <c r="B80" s="175" t="s">
        <v>2190</v>
      </c>
      <c r="C80" s="183" t="s">
        <v>2191</v>
      </c>
      <c r="D80" s="176" t="s">
        <v>457</v>
      </c>
      <c r="E80" s="177">
        <v>1</v>
      </c>
      <c r="F80" s="178"/>
      <c r="G80" s="179">
        <f t="shared" si="14"/>
        <v>0</v>
      </c>
      <c r="H80" s="178"/>
      <c r="I80" s="179">
        <f t="shared" si="15"/>
        <v>0</v>
      </c>
      <c r="J80" s="178"/>
      <c r="K80" s="179">
        <f t="shared" si="16"/>
        <v>0</v>
      </c>
      <c r="L80" s="179">
        <v>21</v>
      </c>
      <c r="M80" s="179">
        <f t="shared" si="17"/>
        <v>0</v>
      </c>
      <c r="N80" s="177">
        <v>0</v>
      </c>
      <c r="O80" s="177">
        <f t="shared" si="18"/>
        <v>0</v>
      </c>
      <c r="P80" s="177">
        <v>0</v>
      </c>
      <c r="Q80" s="177">
        <f t="shared" si="19"/>
        <v>0</v>
      </c>
      <c r="R80" s="179"/>
      <c r="S80" s="179" t="s">
        <v>286</v>
      </c>
      <c r="T80" s="180" t="s">
        <v>287</v>
      </c>
      <c r="U80" s="157">
        <v>0</v>
      </c>
      <c r="V80" s="157">
        <f t="shared" si="20"/>
        <v>0</v>
      </c>
      <c r="W80" s="157"/>
      <c r="X80" s="157" t="s">
        <v>402</v>
      </c>
      <c r="Y80" s="157" t="s">
        <v>289</v>
      </c>
      <c r="Z80" s="146"/>
      <c r="AA80" s="146"/>
      <c r="AB80" s="146"/>
      <c r="AC80" s="146"/>
      <c r="AD80" s="146"/>
      <c r="AE80" s="146"/>
      <c r="AF80" s="146"/>
      <c r="AG80" s="146" t="s">
        <v>1621</v>
      </c>
      <c r="AH80" s="146"/>
      <c r="AI80" s="146"/>
      <c r="AJ80" s="146"/>
      <c r="AK80" s="146"/>
      <c r="AL80" s="146"/>
      <c r="AM80" s="146"/>
      <c r="AN80" s="146"/>
      <c r="AO80" s="146"/>
      <c r="AP80" s="146"/>
      <c r="AQ80" s="146"/>
      <c r="AR80" s="146"/>
      <c r="AS80" s="146"/>
      <c r="AT80" s="146"/>
      <c r="AU80" s="146"/>
      <c r="AV80" s="146"/>
      <c r="AW80" s="146"/>
      <c r="AX80" s="146"/>
      <c r="AY80" s="146"/>
      <c r="AZ80" s="146"/>
      <c r="BA80" s="146"/>
      <c r="BB80" s="146"/>
      <c r="BC80" s="146"/>
      <c r="BD80" s="146"/>
      <c r="BE80" s="146"/>
      <c r="BF80" s="146"/>
      <c r="BG80" s="146"/>
      <c r="BH80" s="146"/>
    </row>
    <row r="81" spans="1:60" outlineLevel="1" x14ac:dyDescent="0.2">
      <c r="A81" s="174">
        <v>71</v>
      </c>
      <c r="B81" s="175" t="s">
        <v>2192</v>
      </c>
      <c r="C81" s="183" t="s">
        <v>2193</v>
      </c>
      <c r="D81" s="176" t="s">
        <v>457</v>
      </c>
      <c r="E81" s="177">
        <v>1</v>
      </c>
      <c r="F81" s="178"/>
      <c r="G81" s="179">
        <f t="shared" si="14"/>
        <v>0</v>
      </c>
      <c r="H81" s="178"/>
      <c r="I81" s="179">
        <f t="shared" si="15"/>
        <v>0</v>
      </c>
      <c r="J81" s="178"/>
      <c r="K81" s="179">
        <f t="shared" si="16"/>
        <v>0</v>
      </c>
      <c r="L81" s="179">
        <v>21</v>
      </c>
      <c r="M81" s="179">
        <f t="shared" si="17"/>
        <v>0</v>
      </c>
      <c r="N81" s="177">
        <v>0</v>
      </c>
      <c r="O81" s="177">
        <f t="shared" si="18"/>
        <v>0</v>
      </c>
      <c r="P81" s="177">
        <v>0</v>
      </c>
      <c r="Q81" s="177">
        <f t="shared" si="19"/>
        <v>0</v>
      </c>
      <c r="R81" s="179"/>
      <c r="S81" s="179" t="s">
        <v>286</v>
      </c>
      <c r="T81" s="180" t="s">
        <v>287</v>
      </c>
      <c r="U81" s="157">
        <v>0</v>
      </c>
      <c r="V81" s="157">
        <f t="shared" si="20"/>
        <v>0</v>
      </c>
      <c r="W81" s="157"/>
      <c r="X81" s="157" t="s">
        <v>402</v>
      </c>
      <c r="Y81" s="157" t="s">
        <v>289</v>
      </c>
      <c r="Z81" s="146"/>
      <c r="AA81" s="146"/>
      <c r="AB81" s="146"/>
      <c r="AC81" s="146"/>
      <c r="AD81" s="146"/>
      <c r="AE81" s="146"/>
      <c r="AF81" s="146"/>
      <c r="AG81" s="146" t="s">
        <v>1621</v>
      </c>
      <c r="AH81" s="146"/>
      <c r="AI81" s="146"/>
      <c r="AJ81" s="146"/>
      <c r="AK81" s="146"/>
      <c r="AL81" s="146"/>
      <c r="AM81" s="146"/>
      <c r="AN81" s="146"/>
      <c r="AO81" s="146"/>
      <c r="AP81" s="146"/>
      <c r="AQ81" s="146"/>
      <c r="AR81" s="146"/>
      <c r="AS81" s="146"/>
      <c r="AT81" s="146"/>
      <c r="AU81" s="146"/>
      <c r="AV81" s="146"/>
      <c r="AW81" s="146"/>
      <c r="AX81" s="146"/>
      <c r="AY81" s="146"/>
      <c r="AZ81" s="146"/>
      <c r="BA81" s="146"/>
      <c r="BB81" s="146"/>
      <c r="BC81" s="146"/>
      <c r="BD81" s="146"/>
      <c r="BE81" s="146"/>
      <c r="BF81" s="146"/>
      <c r="BG81" s="146"/>
      <c r="BH81" s="146"/>
    </row>
    <row r="82" spans="1:60" ht="22.5" outlineLevel="1" x14ac:dyDescent="0.2">
      <c r="A82" s="174">
        <v>72</v>
      </c>
      <c r="B82" s="175" t="s">
        <v>2194</v>
      </c>
      <c r="C82" s="183" t="s">
        <v>2195</v>
      </c>
      <c r="D82" s="176" t="s">
        <v>457</v>
      </c>
      <c r="E82" s="177">
        <v>1</v>
      </c>
      <c r="F82" s="178"/>
      <c r="G82" s="179">
        <f t="shared" ref="G82:G104" si="21">ROUND(E82*F82,2)</f>
        <v>0</v>
      </c>
      <c r="H82" s="178"/>
      <c r="I82" s="179">
        <f t="shared" ref="I82:I104" si="22">ROUND(E82*H82,2)</f>
        <v>0</v>
      </c>
      <c r="J82" s="178"/>
      <c r="K82" s="179">
        <f t="shared" ref="K82:K104" si="23">ROUND(E82*J82,2)</f>
        <v>0</v>
      </c>
      <c r="L82" s="179">
        <v>21</v>
      </c>
      <c r="M82" s="179">
        <f t="shared" ref="M82:M104" si="24">G82*(1+L82/100)</f>
        <v>0</v>
      </c>
      <c r="N82" s="177">
        <v>0</v>
      </c>
      <c r="O82" s="177">
        <f t="shared" ref="O82:O104" si="25">ROUND(E82*N82,2)</f>
        <v>0</v>
      </c>
      <c r="P82" s="177">
        <v>0</v>
      </c>
      <c r="Q82" s="177">
        <f t="shared" ref="Q82:Q104" si="26">ROUND(E82*P82,2)</f>
        <v>0</v>
      </c>
      <c r="R82" s="179"/>
      <c r="S82" s="179" t="s">
        <v>286</v>
      </c>
      <c r="T82" s="180" t="s">
        <v>287</v>
      </c>
      <c r="U82" s="157">
        <v>0</v>
      </c>
      <c r="V82" s="157">
        <f t="shared" ref="V82:V104" si="27">ROUND(E82*U82,2)</f>
        <v>0</v>
      </c>
      <c r="W82" s="157"/>
      <c r="X82" s="157" t="s">
        <v>402</v>
      </c>
      <c r="Y82" s="157" t="s">
        <v>289</v>
      </c>
      <c r="Z82" s="146"/>
      <c r="AA82" s="146"/>
      <c r="AB82" s="146"/>
      <c r="AC82" s="146"/>
      <c r="AD82" s="146"/>
      <c r="AE82" s="146"/>
      <c r="AF82" s="146"/>
      <c r="AG82" s="146" t="s">
        <v>1621</v>
      </c>
      <c r="AH82" s="146"/>
      <c r="AI82" s="146"/>
      <c r="AJ82" s="146"/>
      <c r="AK82" s="146"/>
      <c r="AL82" s="146"/>
      <c r="AM82" s="146"/>
      <c r="AN82" s="146"/>
      <c r="AO82" s="146"/>
      <c r="AP82" s="146"/>
      <c r="AQ82" s="146"/>
      <c r="AR82" s="146"/>
      <c r="AS82" s="146"/>
      <c r="AT82" s="146"/>
      <c r="AU82" s="146"/>
      <c r="AV82" s="146"/>
      <c r="AW82" s="146"/>
      <c r="AX82" s="146"/>
      <c r="AY82" s="146"/>
      <c r="AZ82" s="146"/>
      <c r="BA82" s="146"/>
      <c r="BB82" s="146"/>
      <c r="BC82" s="146"/>
      <c r="BD82" s="146"/>
      <c r="BE82" s="146"/>
      <c r="BF82" s="146"/>
      <c r="BG82" s="146"/>
      <c r="BH82" s="146"/>
    </row>
    <row r="83" spans="1:60" outlineLevel="1" x14ac:dyDescent="0.2">
      <c r="A83" s="174">
        <v>73</v>
      </c>
      <c r="B83" s="175" t="s">
        <v>2196</v>
      </c>
      <c r="C83" s="183" t="s">
        <v>2197</v>
      </c>
      <c r="D83" s="176" t="s">
        <v>457</v>
      </c>
      <c r="E83" s="177">
        <v>1</v>
      </c>
      <c r="F83" s="178"/>
      <c r="G83" s="179">
        <f t="shared" si="21"/>
        <v>0</v>
      </c>
      <c r="H83" s="178"/>
      <c r="I83" s="179">
        <f t="shared" si="22"/>
        <v>0</v>
      </c>
      <c r="J83" s="178"/>
      <c r="K83" s="179">
        <f t="shared" si="23"/>
        <v>0</v>
      </c>
      <c r="L83" s="179">
        <v>21</v>
      </c>
      <c r="M83" s="179">
        <f t="shared" si="24"/>
        <v>0</v>
      </c>
      <c r="N83" s="177">
        <v>0</v>
      </c>
      <c r="O83" s="177">
        <f t="shared" si="25"/>
        <v>0</v>
      </c>
      <c r="P83" s="177">
        <v>0</v>
      </c>
      <c r="Q83" s="177">
        <f t="shared" si="26"/>
        <v>0</v>
      </c>
      <c r="R83" s="179"/>
      <c r="S83" s="179" t="s">
        <v>286</v>
      </c>
      <c r="T83" s="180" t="s">
        <v>287</v>
      </c>
      <c r="U83" s="157">
        <v>0</v>
      </c>
      <c r="V83" s="157">
        <f t="shared" si="27"/>
        <v>0</v>
      </c>
      <c r="W83" s="157"/>
      <c r="X83" s="157" t="s">
        <v>402</v>
      </c>
      <c r="Y83" s="157" t="s">
        <v>289</v>
      </c>
      <c r="Z83" s="146"/>
      <c r="AA83" s="146"/>
      <c r="AB83" s="146"/>
      <c r="AC83" s="146"/>
      <c r="AD83" s="146"/>
      <c r="AE83" s="146"/>
      <c r="AF83" s="146"/>
      <c r="AG83" s="146" t="s">
        <v>1621</v>
      </c>
      <c r="AH83" s="146"/>
      <c r="AI83" s="146"/>
      <c r="AJ83" s="146"/>
      <c r="AK83" s="146"/>
      <c r="AL83" s="146"/>
      <c r="AM83" s="146"/>
      <c r="AN83" s="146"/>
      <c r="AO83" s="146"/>
      <c r="AP83" s="146"/>
      <c r="AQ83" s="146"/>
      <c r="AR83" s="146"/>
      <c r="AS83" s="146"/>
      <c r="AT83" s="146"/>
      <c r="AU83" s="146"/>
      <c r="AV83" s="146"/>
      <c r="AW83" s="146"/>
      <c r="AX83" s="146"/>
      <c r="AY83" s="146"/>
      <c r="AZ83" s="146"/>
      <c r="BA83" s="146"/>
      <c r="BB83" s="146"/>
      <c r="BC83" s="146"/>
      <c r="BD83" s="146"/>
      <c r="BE83" s="146"/>
      <c r="BF83" s="146"/>
      <c r="BG83" s="146"/>
      <c r="BH83" s="146"/>
    </row>
    <row r="84" spans="1:60" ht="33.75" outlineLevel="1" x14ac:dyDescent="0.2">
      <c r="A84" s="174">
        <v>74</v>
      </c>
      <c r="B84" s="175" t="s">
        <v>2198</v>
      </c>
      <c r="C84" s="183" t="s">
        <v>2199</v>
      </c>
      <c r="D84" s="176" t="s">
        <v>457</v>
      </c>
      <c r="E84" s="177">
        <v>1</v>
      </c>
      <c r="F84" s="178"/>
      <c r="G84" s="179">
        <f t="shared" si="21"/>
        <v>0</v>
      </c>
      <c r="H84" s="178"/>
      <c r="I84" s="179">
        <f t="shared" si="22"/>
        <v>0</v>
      </c>
      <c r="J84" s="178"/>
      <c r="K84" s="179">
        <f t="shared" si="23"/>
        <v>0</v>
      </c>
      <c r="L84" s="179">
        <v>21</v>
      </c>
      <c r="M84" s="179">
        <f t="shared" si="24"/>
        <v>0</v>
      </c>
      <c r="N84" s="177">
        <v>0</v>
      </c>
      <c r="O84" s="177">
        <f t="shared" si="25"/>
        <v>0</v>
      </c>
      <c r="P84" s="177">
        <v>0</v>
      </c>
      <c r="Q84" s="177">
        <f t="shared" si="26"/>
        <v>0</v>
      </c>
      <c r="R84" s="179"/>
      <c r="S84" s="179" t="s">
        <v>286</v>
      </c>
      <c r="T84" s="180" t="s">
        <v>287</v>
      </c>
      <c r="U84" s="157">
        <v>0</v>
      </c>
      <c r="V84" s="157">
        <f t="shared" si="27"/>
        <v>0</v>
      </c>
      <c r="W84" s="157"/>
      <c r="X84" s="157" t="s">
        <v>402</v>
      </c>
      <c r="Y84" s="157" t="s">
        <v>289</v>
      </c>
      <c r="Z84" s="146"/>
      <c r="AA84" s="146"/>
      <c r="AB84" s="146"/>
      <c r="AC84" s="146"/>
      <c r="AD84" s="146"/>
      <c r="AE84" s="146"/>
      <c r="AF84" s="146"/>
      <c r="AG84" s="146" t="s">
        <v>1621</v>
      </c>
      <c r="AH84" s="146"/>
      <c r="AI84" s="146"/>
      <c r="AJ84" s="146"/>
      <c r="AK84" s="146"/>
      <c r="AL84" s="146"/>
      <c r="AM84" s="146"/>
      <c r="AN84" s="146"/>
      <c r="AO84" s="146"/>
      <c r="AP84" s="146"/>
      <c r="AQ84" s="146"/>
      <c r="AR84" s="146"/>
      <c r="AS84" s="146"/>
      <c r="AT84" s="146"/>
      <c r="AU84" s="146"/>
      <c r="AV84" s="146"/>
      <c r="AW84" s="146"/>
      <c r="AX84" s="146"/>
      <c r="AY84" s="146"/>
      <c r="AZ84" s="146"/>
      <c r="BA84" s="146"/>
      <c r="BB84" s="146"/>
      <c r="BC84" s="146"/>
      <c r="BD84" s="146"/>
      <c r="BE84" s="146"/>
      <c r="BF84" s="146"/>
      <c r="BG84" s="146"/>
      <c r="BH84" s="146"/>
    </row>
    <row r="85" spans="1:60" ht="33.75" outlineLevel="1" x14ac:dyDescent="0.2">
      <c r="A85" s="174">
        <v>75</v>
      </c>
      <c r="B85" s="175" t="s">
        <v>2200</v>
      </c>
      <c r="C85" s="183" t="s">
        <v>2201</v>
      </c>
      <c r="D85" s="176" t="s">
        <v>457</v>
      </c>
      <c r="E85" s="177">
        <v>1</v>
      </c>
      <c r="F85" s="178"/>
      <c r="G85" s="179">
        <f t="shared" si="21"/>
        <v>0</v>
      </c>
      <c r="H85" s="178"/>
      <c r="I85" s="179">
        <f t="shared" si="22"/>
        <v>0</v>
      </c>
      <c r="J85" s="178"/>
      <c r="K85" s="179">
        <f t="shared" si="23"/>
        <v>0</v>
      </c>
      <c r="L85" s="179">
        <v>21</v>
      </c>
      <c r="M85" s="179">
        <f t="shared" si="24"/>
        <v>0</v>
      </c>
      <c r="N85" s="177">
        <v>0</v>
      </c>
      <c r="O85" s="177">
        <f t="shared" si="25"/>
        <v>0</v>
      </c>
      <c r="P85" s="177">
        <v>0</v>
      </c>
      <c r="Q85" s="177">
        <f t="shared" si="26"/>
        <v>0</v>
      </c>
      <c r="R85" s="179"/>
      <c r="S85" s="179" t="s">
        <v>286</v>
      </c>
      <c r="T85" s="180" t="s">
        <v>287</v>
      </c>
      <c r="U85" s="157">
        <v>0</v>
      </c>
      <c r="V85" s="157">
        <f t="shared" si="27"/>
        <v>0</v>
      </c>
      <c r="W85" s="157"/>
      <c r="X85" s="157" t="s">
        <v>402</v>
      </c>
      <c r="Y85" s="157" t="s">
        <v>289</v>
      </c>
      <c r="Z85" s="146"/>
      <c r="AA85" s="146"/>
      <c r="AB85" s="146"/>
      <c r="AC85" s="146"/>
      <c r="AD85" s="146"/>
      <c r="AE85" s="146"/>
      <c r="AF85" s="146"/>
      <c r="AG85" s="146" t="s">
        <v>1621</v>
      </c>
      <c r="AH85" s="146"/>
      <c r="AI85" s="146"/>
      <c r="AJ85" s="146"/>
      <c r="AK85" s="146"/>
      <c r="AL85" s="146"/>
      <c r="AM85" s="146"/>
      <c r="AN85" s="146"/>
      <c r="AO85" s="146"/>
      <c r="AP85" s="146"/>
      <c r="AQ85" s="146"/>
      <c r="AR85" s="146"/>
      <c r="AS85" s="146"/>
      <c r="AT85" s="146"/>
      <c r="AU85" s="146"/>
      <c r="AV85" s="146"/>
      <c r="AW85" s="146"/>
      <c r="AX85" s="146"/>
      <c r="AY85" s="146"/>
      <c r="AZ85" s="146"/>
      <c r="BA85" s="146"/>
      <c r="BB85" s="146"/>
      <c r="BC85" s="146"/>
      <c r="BD85" s="146"/>
      <c r="BE85" s="146"/>
      <c r="BF85" s="146"/>
      <c r="BG85" s="146"/>
      <c r="BH85" s="146"/>
    </row>
    <row r="86" spans="1:60" ht="22.5" outlineLevel="1" x14ac:dyDescent="0.2">
      <c r="A86" s="174">
        <v>76</v>
      </c>
      <c r="B86" s="175" t="s">
        <v>2202</v>
      </c>
      <c r="C86" s="183" t="s">
        <v>2203</v>
      </c>
      <c r="D86" s="176" t="s">
        <v>457</v>
      </c>
      <c r="E86" s="177">
        <v>1</v>
      </c>
      <c r="F86" s="178"/>
      <c r="G86" s="179">
        <f t="shared" si="21"/>
        <v>0</v>
      </c>
      <c r="H86" s="178"/>
      <c r="I86" s="179">
        <f t="shared" si="22"/>
        <v>0</v>
      </c>
      <c r="J86" s="178"/>
      <c r="K86" s="179">
        <f t="shared" si="23"/>
        <v>0</v>
      </c>
      <c r="L86" s="179">
        <v>21</v>
      </c>
      <c r="M86" s="179">
        <f t="shared" si="24"/>
        <v>0</v>
      </c>
      <c r="N86" s="177">
        <v>0</v>
      </c>
      <c r="O86" s="177">
        <f t="shared" si="25"/>
        <v>0</v>
      </c>
      <c r="P86" s="177">
        <v>0</v>
      </c>
      <c r="Q86" s="177">
        <f t="shared" si="26"/>
        <v>0</v>
      </c>
      <c r="R86" s="179"/>
      <c r="S86" s="179" t="s">
        <v>286</v>
      </c>
      <c r="T86" s="180" t="s">
        <v>287</v>
      </c>
      <c r="U86" s="157">
        <v>0</v>
      </c>
      <c r="V86" s="157">
        <f t="shared" si="27"/>
        <v>0</v>
      </c>
      <c r="W86" s="157"/>
      <c r="X86" s="157" t="s">
        <v>402</v>
      </c>
      <c r="Y86" s="157" t="s">
        <v>289</v>
      </c>
      <c r="Z86" s="146"/>
      <c r="AA86" s="146"/>
      <c r="AB86" s="146"/>
      <c r="AC86" s="146"/>
      <c r="AD86" s="146"/>
      <c r="AE86" s="146"/>
      <c r="AF86" s="146"/>
      <c r="AG86" s="146" t="s">
        <v>1621</v>
      </c>
      <c r="AH86" s="146"/>
      <c r="AI86" s="146"/>
      <c r="AJ86" s="146"/>
      <c r="AK86" s="146"/>
      <c r="AL86" s="146"/>
      <c r="AM86" s="146"/>
      <c r="AN86" s="146"/>
      <c r="AO86" s="146"/>
      <c r="AP86" s="146"/>
      <c r="AQ86" s="146"/>
      <c r="AR86" s="146"/>
      <c r="AS86" s="146"/>
      <c r="AT86" s="146"/>
      <c r="AU86" s="146"/>
      <c r="AV86" s="146"/>
      <c r="AW86" s="146"/>
      <c r="AX86" s="146"/>
      <c r="AY86" s="146"/>
      <c r="AZ86" s="146"/>
      <c r="BA86" s="146"/>
      <c r="BB86" s="146"/>
      <c r="BC86" s="146"/>
      <c r="BD86" s="146"/>
      <c r="BE86" s="146"/>
      <c r="BF86" s="146"/>
      <c r="BG86" s="146"/>
      <c r="BH86" s="146"/>
    </row>
    <row r="87" spans="1:60" ht="33.75" outlineLevel="1" x14ac:dyDescent="0.2">
      <c r="A87" s="174">
        <v>77</v>
      </c>
      <c r="B87" s="175" t="s">
        <v>2204</v>
      </c>
      <c r="C87" s="183" t="s">
        <v>2205</v>
      </c>
      <c r="D87" s="176" t="s">
        <v>457</v>
      </c>
      <c r="E87" s="177">
        <v>1</v>
      </c>
      <c r="F87" s="178"/>
      <c r="G87" s="179">
        <f t="shared" si="21"/>
        <v>0</v>
      </c>
      <c r="H87" s="178"/>
      <c r="I87" s="179">
        <f t="shared" si="22"/>
        <v>0</v>
      </c>
      <c r="J87" s="178"/>
      <c r="K87" s="179">
        <f t="shared" si="23"/>
        <v>0</v>
      </c>
      <c r="L87" s="179">
        <v>21</v>
      </c>
      <c r="M87" s="179">
        <f t="shared" si="24"/>
        <v>0</v>
      </c>
      <c r="N87" s="177">
        <v>0</v>
      </c>
      <c r="O87" s="177">
        <f t="shared" si="25"/>
        <v>0</v>
      </c>
      <c r="P87" s="177">
        <v>0</v>
      </c>
      <c r="Q87" s="177">
        <f t="shared" si="26"/>
        <v>0</v>
      </c>
      <c r="R87" s="179"/>
      <c r="S87" s="179" t="s">
        <v>286</v>
      </c>
      <c r="T87" s="180" t="s">
        <v>287</v>
      </c>
      <c r="U87" s="157">
        <v>0</v>
      </c>
      <c r="V87" s="157">
        <f t="shared" si="27"/>
        <v>0</v>
      </c>
      <c r="W87" s="157"/>
      <c r="X87" s="157" t="s">
        <v>402</v>
      </c>
      <c r="Y87" s="157" t="s">
        <v>289</v>
      </c>
      <c r="Z87" s="146"/>
      <c r="AA87" s="146"/>
      <c r="AB87" s="146"/>
      <c r="AC87" s="146"/>
      <c r="AD87" s="146"/>
      <c r="AE87" s="146"/>
      <c r="AF87" s="146"/>
      <c r="AG87" s="146" t="s">
        <v>1621</v>
      </c>
      <c r="AH87" s="146"/>
      <c r="AI87" s="146"/>
      <c r="AJ87" s="146"/>
      <c r="AK87" s="146"/>
      <c r="AL87" s="146"/>
      <c r="AM87" s="146"/>
      <c r="AN87" s="146"/>
      <c r="AO87" s="146"/>
      <c r="AP87" s="146"/>
      <c r="AQ87" s="146"/>
      <c r="AR87" s="146"/>
      <c r="AS87" s="146"/>
      <c r="AT87" s="146"/>
      <c r="AU87" s="146"/>
      <c r="AV87" s="146"/>
      <c r="AW87" s="146"/>
      <c r="AX87" s="146"/>
      <c r="AY87" s="146"/>
      <c r="AZ87" s="146"/>
      <c r="BA87" s="146"/>
      <c r="BB87" s="146"/>
      <c r="BC87" s="146"/>
      <c r="BD87" s="146"/>
      <c r="BE87" s="146"/>
      <c r="BF87" s="146"/>
      <c r="BG87" s="146"/>
      <c r="BH87" s="146"/>
    </row>
    <row r="88" spans="1:60" ht="22.5" outlineLevel="1" x14ac:dyDescent="0.2">
      <c r="A88" s="174">
        <v>78</v>
      </c>
      <c r="B88" s="175" t="s">
        <v>2206</v>
      </c>
      <c r="C88" s="183" t="s">
        <v>2207</v>
      </c>
      <c r="D88" s="176" t="s">
        <v>457</v>
      </c>
      <c r="E88" s="177">
        <v>1</v>
      </c>
      <c r="F88" s="178"/>
      <c r="G88" s="179">
        <f t="shared" si="21"/>
        <v>0</v>
      </c>
      <c r="H88" s="178"/>
      <c r="I88" s="179">
        <f t="shared" si="22"/>
        <v>0</v>
      </c>
      <c r="J88" s="178"/>
      <c r="K88" s="179">
        <f t="shared" si="23"/>
        <v>0</v>
      </c>
      <c r="L88" s="179">
        <v>21</v>
      </c>
      <c r="M88" s="179">
        <f t="shared" si="24"/>
        <v>0</v>
      </c>
      <c r="N88" s="177">
        <v>0</v>
      </c>
      <c r="O88" s="177">
        <f t="shared" si="25"/>
        <v>0</v>
      </c>
      <c r="P88" s="177">
        <v>0</v>
      </c>
      <c r="Q88" s="177">
        <f t="shared" si="26"/>
        <v>0</v>
      </c>
      <c r="R88" s="179"/>
      <c r="S88" s="179" t="s">
        <v>286</v>
      </c>
      <c r="T88" s="180" t="s">
        <v>287</v>
      </c>
      <c r="U88" s="157">
        <v>0</v>
      </c>
      <c r="V88" s="157">
        <f t="shared" si="27"/>
        <v>0</v>
      </c>
      <c r="W88" s="157"/>
      <c r="X88" s="157" t="s">
        <v>402</v>
      </c>
      <c r="Y88" s="157" t="s">
        <v>289</v>
      </c>
      <c r="Z88" s="146"/>
      <c r="AA88" s="146"/>
      <c r="AB88" s="146"/>
      <c r="AC88" s="146"/>
      <c r="AD88" s="146"/>
      <c r="AE88" s="146"/>
      <c r="AF88" s="146"/>
      <c r="AG88" s="146" t="s">
        <v>1621</v>
      </c>
      <c r="AH88" s="146"/>
      <c r="AI88" s="146"/>
      <c r="AJ88" s="146"/>
      <c r="AK88" s="146"/>
      <c r="AL88" s="146"/>
      <c r="AM88" s="146"/>
      <c r="AN88" s="146"/>
      <c r="AO88" s="146"/>
      <c r="AP88" s="146"/>
      <c r="AQ88" s="146"/>
      <c r="AR88" s="146"/>
      <c r="AS88" s="146"/>
      <c r="AT88" s="146"/>
      <c r="AU88" s="146"/>
      <c r="AV88" s="146"/>
      <c r="AW88" s="146"/>
      <c r="AX88" s="146"/>
      <c r="AY88" s="146"/>
      <c r="AZ88" s="146"/>
      <c r="BA88" s="146"/>
      <c r="BB88" s="146"/>
      <c r="BC88" s="146"/>
      <c r="BD88" s="146"/>
      <c r="BE88" s="146"/>
      <c r="BF88" s="146"/>
      <c r="BG88" s="146"/>
      <c r="BH88" s="146"/>
    </row>
    <row r="89" spans="1:60" outlineLevel="1" x14ac:dyDescent="0.2">
      <c r="A89" s="174">
        <v>79</v>
      </c>
      <c r="B89" s="175" t="s">
        <v>2208</v>
      </c>
      <c r="C89" s="183" t="s">
        <v>2209</v>
      </c>
      <c r="D89" s="176" t="s">
        <v>423</v>
      </c>
      <c r="E89" s="177">
        <v>70</v>
      </c>
      <c r="F89" s="178"/>
      <c r="G89" s="179">
        <f t="shared" si="21"/>
        <v>0</v>
      </c>
      <c r="H89" s="178"/>
      <c r="I89" s="179">
        <f t="shared" si="22"/>
        <v>0</v>
      </c>
      <c r="J89" s="178"/>
      <c r="K89" s="179">
        <f t="shared" si="23"/>
        <v>0</v>
      </c>
      <c r="L89" s="179">
        <v>21</v>
      </c>
      <c r="M89" s="179">
        <f t="shared" si="24"/>
        <v>0</v>
      </c>
      <c r="N89" s="177">
        <v>0</v>
      </c>
      <c r="O89" s="177">
        <f t="shared" si="25"/>
        <v>0</v>
      </c>
      <c r="P89" s="177">
        <v>0</v>
      </c>
      <c r="Q89" s="177">
        <f t="shared" si="26"/>
        <v>0</v>
      </c>
      <c r="R89" s="179"/>
      <c r="S89" s="179" t="s">
        <v>286</v>
      </c>
      <c r="T89" s="180" t="s">
        <v>287</v>
      </c>
      <c r="U89" s="157">
        <v>0</v>
      </c>
      <c r="V89" s="157">
        <f t="shared" si="27"/>
        <v>0</v>
      </c>
      <c r="W89" s="157"/>
      <c r="X89" s="157" t="s">
        <v>288</v>
      </c>
      <c r="Y89" s="157" t="s">
        <v>289</v>
      </c>
      <c r="Z89" s="146"/>
      <c r="AA89" s="146"/>
      <c r="AB89" s="146"/>
      <c r="AC89" s="146"/>
      <c r="AD89" s="146"/>
      <c r="AE89" s="146"/>
      <c r="AF89" s="146"/>
      <c r="AG89" s="146" t="s">
        <v>1485</v>
      </c>
      <c r="AH89" s="146"/>
      <c r="AI89" s="146"/>
      <c r="AJ89" s="146"/>
      <c r="AK89" s="146"/>
      <c r="AL89" s="146"/>
      <c r="AM89" s="146"/>
      <c r="AN89" s="146"/>
      <c r="AO89" s="146"/>
      <c r="AP89" s="146"/>
      <c r="AQ89" s="146"/>
      <c r="AR89" s="146"/>
      <c r="AS89" s="146"/>
      <c r="AT89" s="146"/>
      <c r="AU89" s="146"/>
      <c r="AV89" s="146"/>
      <c r="AW89" s="146"/>
      <c r="AX89" s="146"/>
      <c r="AY89" s="146"/>
      <c r="AZ89" s="146"/>
      <c r="BA89" s="146"/>
      <c r="BB89" s="146"/>
      <c r="BC89" s="146"/>
      <c r="BD89" s="146"/>
      <c r="BE89" s="146"/>
      <c r="BF89" s="146"/>
      <c r="BG89" s="146"/>
      <c r="BH89" s="146"/>
    </row>
    <row r="90" spans="1:60" outlineLevel="1" x14ac:dyDescent="0.2">
      <c r="A90" s="174">
        <v>80</v>
      </c>
      <c r="B90" s="175" t="s">
        <v>2210</v>
      </c>
      <c r="C90" s="183" t="s">
        <v>2211</v>
      </c>
      <c r="D90" s="176" t="s">
        <v>423</v>
      </c>
      <c r="E90" s="177">
        <v>70</v>
      </c>
      <c r="F90" s="178"/>
      <c r="G90" s="179">
        <f t="shared" si="21"/>
        <v>0</v>
      </c>
      <c r="H90" s="178"/>
      <c r="I90" s="179">
        <f t="shared" si="22"/>
        <v>0</v>
      </c>
      <c r="J90" s="178"/>
      <c r="K90" s="179">
        <f t="shared" si="23"/>
        <v>0</v>
      </c>
      <c r="L90" s="179">
        <v>21</v>
      </c>
      <c r="M90" s="179">
        <f t="shared" si="24"/>
        <v>0</v>
      </c>
      <c r="N90" s="177">
        <v>0</v>
      </c>
      <c r="O90" s="177">
        <f t="shared" si="25"/>
        <v>0</v>
      </c>
      <c r="P90" s="177">
        <v>0</v>
      </c>
      <c r="Q90" s="177">
        <f t="shared" si="26"/>
        <v>0</v>
      </c>
      <c r="R90" s="179"/>
      <c r="S90" s="179" t="s">
        <v>286</v>
      </c>
      <c r="T90" s="180" t="s">
        <v>287</v>
      </c>
      <c r="U90" s="157">
        <v>0</v>
      </c>
      <c r="V90" s="157">
        <f t="shared" si="27"/>
        <v>0</v>
      </c>
      <c r="W90" s="157"/>
      <c r="X90" s="157" t="s">
        <v>288</v>
      </c>
      <c r="Y90" s="157" t="s">
        <v>289</v>
      </c>
      <c r="Z90" s="146"/>
      <c r="AA90" s="146"/>
      <c r="AB90" s="146"/>
      <c r="AC90" s="146"/>
      <c r="AD90" s="146"/>
      <c r="AE90" s="146"/>
      <c r="AF90" s="146"/>
      <c r="AG90" s="146" t="s">
        <v>1485</v>
      </c>
      <c r="AH90" s="146"/>
      <c r="AI90" s="146"/>
      <c r="AJ90" s="146"/>
      <c r="AK90" s="146"/>
      <c r="AL90" s="146"/>
      <c r="AM90" s="146"/>
      <c r="AN90" s="146"/>
      <c r="AO90" s="146"/>
      <c r="AP90" s="146"/>
      <c r="AQ90" s="146"/>
      <c r="AR90" s="146"/>
      <c r="AS90" s="146"/>
      <c r="AT90" s="146"/>
      <c r="AU90" s="146"/>
      <c r="AV90" s="146"/>
      <c r="AW90" s="146"/>
      <c r="AX90" s="146"/>
      <c r="AY90" s="146"/>
      <c r="AZ90" s="146"/>
      <c r="BA90" s="146"/>
      <c r="BB90" s="146"/>
      <c r="BC90" s="146"/>
      <c r="BD90" s="146"/>
      <c r="BE90" s="146"/>
      <c r="BF90" s="146"/>
      <c r="BG90" s="146"/>
      <c r="BH90" s="146"/>
    </row>
    <row r="91" spans="1:60" outlineLevel="1" x14ac:dyDescent="0.2">
      <c r="A91" s="174">
        <v>81</v>
      </c>
      <c r="B91" s="175" t="s">
        <v>2212</v>
      </c>
      <c r="C91" s="183" t="s">
        <v>2213</v>
      </c>
      <c r="D91" s="176" t="s">
        <v>423</v>
      </c>
      <c r="E91" s="177">
        <v>70</v>
      </c>
      <c r="F91" s="178"/>
      <c r="G91" s="179">
        <f t="shared" si="21"/>
        <v>0</v>
      </c>
      <c r="H91" s="178"/>
      <c r="I91" s="179">
        <f t="shared" si="22"/>
        <v>0</v>
      </c>
      <c r="J91" s="178"/>
      <c r="K91" s="179">
        <f t="shared" si="23"/>
        <v>0</v>
      </c>
      <c r="L91" s="179">
        <v>21</v>
      </c>
      <c r="M91" s="179">
        <f t="shared" si="24"/>
        <v>0</v>
      </c>
      <c r="N91" s="177">
        <v>0</v>
      </c>
      <c r="O91" s="177">
        <f t="shared" si="25"/>
        <v>0</v>
      </c>
      <c r="P91" s="177">
        <v>0</v>
      </c>
      <c r="Q91" s="177">
        <f t="shared" si="26"/>
        <v>0</v>
      </c>
      <c r="R91" s="179"/>
      <c r="S91" s="179" t="s">
        <v>286</v>
      </c>
      <c r="T91" s="180" t="s">
        <v>287</v>
      </c>
      <c r="U91" s="157">
        <v>0</v>
      </c>
      <c r="V91" s="157">
        <f t="shared" si="27"/>
        <v>0</v>
      </c>
      <c r="W91" s="157"/>
      <c r="X91" s="157" t="s">
        <v>288</v>
      </c>
      <c r="Y91" s="157" t="s">
        <v>289</v>
      </c>
      <c r="Z91" s="146"/>
      <c r="AA91" s="146"/>
      <c r="AB91" s="146"/>
      <c r="AC91" s="146"/>
      <c r="AD91" s="146"/>
      <c r="AE91" s="146"/>
      <c r="AF91" s="146"/>
      <c r="AG91" s="146" t="s">
        <v>1485</v>
      </c>
      <c r="AH91" s="146"/>
      <c r="AI91" s="146"/>
      <c r="AJ91" s="146"/>
      <c r="AK91" s="146"/>
      <c r="AL91" s="146"/>
      <c r="AM91" s="146"/>
      <c r="AN91" s="146"/>
      <c r="AO91" s="146"/>
      <c r="AP91" s="146"/>
      <c r="AQ91" s="146"/>
      <c r="AR91" s="146"/>
      <c r="AS91" s="146"/>
      <c r="AT91" s="146"/>
      <c r="AU91" s="146"/>
      <c r="AV91" s="146"/>
      <c r="AW91" s="146"/>
      <c r="AX91" s="146"/>
      <c r="AY91" s="146"/>
      <c r="AZ91" s="146"/>
      <c r="BA91" s="146"/>
      <c r="BB91" s="146"/>
      <c r="BC91" s="146"/>
      <c r="BD91" s="146"/>
      <c r="BE91" s="146"/>
      <c r="BF91" s="146"/>
      <c r="BG91" s="146"/>
      <c r="BH91" s="146"/>
    </row>
    <row r="92" spans="1:60" outlineLevel="1" x14ac:dyDescent="0.2">
      <c r="A92" s="174">
        <v>82</v>
      </c>
      <c r="B92" s="175" t="s">
        <v>2214</v>
      </c>
      <c r="C92" s="183" t="s">
        <v>2215</v>
      </c>
      <c r="D92" s="176" t="s">
        <v>423</v>
      </c>
      <c r="E92" s="177">
        <v>70</v>
      </c>
      <c r="F92" s="178"/>
      <c r="G92" s="179">
        <f t="shared" si="21"/>
        <v>0</v>
      </c>
      <c r="H92" s="178"/>
      <c r="I92" s="179">
        <f t="shared" si="22"/>
        <v>0</v>
      </c>
      <c r="J92" s="178"/>
      <c r="K92" s="179">
        <f t="shared" si="23"/>
        <v>0</v>
      </c>
      <c r="L92" s="179">
        <v>21</v>
      </c>
      <c r="M92" s="179">
        <f t="shared" si="24"/>
        <v>0</v>
      </c>
      <c r="N92" s="177">
        <v>0</v>
      </c>
      <c r="O92" s="177">
        <f t="shared" si="25"/>
        <v>0</v>
      </c>
      <c r="P92" s="177">
        <v>0</v>
      </c>
      <c r="Q92" s="177">
        <f t="shared" si="26"/>
        <v>0</v>
      </c>
      <c r="R92" s="179"/>
      <c r="S92" s="179" t="s">
        <v>286</v>
      </c>
      <c r="T92" s="180" t="s">
        <v>287</v>
      </c>
      <c r="U92" s="157">
        <v>0</v>
      </c>
      <c r="V92" s="157">
        <f t="shared" si="27"/>
        <v>0</v>
      </c>
      <c r="W92" s="157"/>
      <c r="X92" s="157" t="s">
        <v>402</v>
      </c>
      <c r="Y92" s="157" t="s">
        <v>289</v>
      </c>
      <c r="Z92" s="146"/>
      <c r="AA92" s="146"/>
      <c r="AB92" s="146"/>
      <c r="AC92" s="146"/>
      <c r="AD92" s="146"/>
      <c r="AE92" s="146"/>
      <c r="AF92" s="146"/>
      <c r="AG92" s="146" t="s">
        <v>1621</v>
      </c>
      <c r="AH92" s="146"/>
      <c r="AI92" s="146"/>
      <c r="AJ92" s="146"/>
      <c r="AK92" s="146"/>
      <c r="AL92" s="146"/>
      <c r="AM92" s="146"/>
      <c r="AN92" s="146"/>
      <c r="AO92" s="146"/>
      <c r="AP92" s="146"/>
      <c r="AQ92" s="146"/>
      <c r="AR92" s="146"/>
      <c r="AS92" s="146"/>
      <c r="AT92" s="146"/>
      <c r="AU92" s="146"/>
      <c r="AV92" s="146"/>
      <c r="AW92" s="146"/>
      <c r="AX92" s="146"/>
      <c r="AY92" s="146"/>
      <c r="AZ92" s="146"/>
      <c r="BA92" s="146"/>
      <c r="BB92" s="146"/>
      <c r="BC92" s="146"/>
      <c r="BD92" s="146"/>
      <c r="BE92" s="146"/>
      <c r="BF92" s="146"/>
      <c r="BG92" s="146"/>
      <c r="BH92" s="146"/>
    </row>
    <row r="93" spans="1:60" ht="22.5" outlineLevel="1" x14ac:dyDescent="0.2">
      <c r="A93" s="174">
        <v>83</v>
      </c>
      <c r="B93" s="175" t="s">
        <v>2216</v>
      </c>
      <c r="C93" s="183" t="s">
        <v>2217</v>
      </c>
      <c r="D93" s="176" t="s">
        <v>457</v>
      </c>
      <c r="E93" s="177">
        <v>1</v>
      </c>
      <c r="F93" s="178"/>
      <c r="G93" s="179">
        <f t="shared" si="21"/>
        <v>0</v>
      </c>
      <c r="H93" s="178"/>
      <c r="I93" s="179">
        <f t="shared" si="22"/>
        <v>0</v>
      </c>
      <c r="J93" s="178"/>
      <c r="K93" s="179">
        <f t="shared" si="23"/>
        <v>0</v>
      </c>
      <c r="L93" s="179">
        <v>21</v>
      </c>
      <c r="M93" s="179">
        <f t="shared" si="24"/>
        <v>0</v>
      </c>
      <c r="N93" s="177">
        <v>0</v>
      </c>
      <c r="O93" s="177">
        <f t="shared" si="25"/>
        <v>0</v>
      </c>
      <c r="P93" s="177">
        <v>0</v>
      </c>
      <c r="Q93" s="177">
        <f t="shared" si="26"/>
        <v>0</v>
      </c>
      <c r="R93" s="179"/>
      <c r="S93" s="179" t="s">
        <v>286</v>
      </c>
      <c r="T93" s="180" t="s">
        <v>287</v>
      </c>
      <c r="U93" s="157">
        <v>0</v>
      </c>
      <c r="V93" s="157">
        <f t="shared" si="27"/>
        <v>0</v>
      </c>
      <c r="W93" s="157"/>
      <c r="X93" s="157" t="s">
        <v>288</v>
      </c>
      <c r="Y93" s="157" t="s">
        <v>289</v>
      </c>
      <c r="Z93" s="146"/>
      <c r="AA93" s="146"/>
      <c r="AB93" s="146"/>
      <c r="AC93" s="146"/>
      <c r="AD93" s="146"/>
      <c r="AE93" s="146"/>
      <c r="AF93" s="146"/>
      <c r="AG93" s="146" t="s">
        <v>1485</v>
      </c>
      <c r="AH93" s="146"/>
      <c r="AI93" s="146"/>
      <c r="AJ93" s="146"/>
      <c r="AK93" s="146"/>
      <c r="AL93" s="146"/>
      <c r="AM93" s="146"/>
      <c r="AN93" s="146"/>
      <c r="AO93" s="146"/>
      <c r="AP93" s="146"/>
      <c r="AQ93" s="146"/>
      <c r="AR93" s="146"/>
      <c r="AS93" s="146"/>
      <c r="AT93" s="146"/>
      <c r="AU93" s="146"/>
      <c r="AV93" s="146"/>
      <c r="AW93" s="146"/>
      <c r="AX93" s="146"/>
      <c r="AY93" s="146"/>
      <c r="AZ93" s="146"/>
      <c r="BA93" s="146"/>
      <c r="BB93" s="146"/>
      <c r="BC93" s="146"/>
      <c r="BD93" s="146"/>
      <c r="BE93" s="146"/>
      <c r="BF93" s="146"/>
      <c r="BG93" s="146"/>
      <c r="BH93" s="146"/>
    </row>
    <row r="94" spans="1:60" ht="22.5" outlineLevel="1" x14ac:dyDescent="0.2">
      <c r="A94" s="174">
        <v>84</v>
      </c>
      <c r="B94" s="175" t="s">
        <v>2218</v>
      </c>
      <c r="C94" s="183" t="s">
        <v>2219</v>
      </c>
      <c r="D94" s="176" t="s">
        <v>457</v>
      </c>
      <c r="E94" s="177">
        <v>1</v>
      </c>
      <c r="F94" s="178"/>
      <c r="G94" s="179">
        <f t="shared" si="21"/>
        <v>0</v>
      </c>
      <c r="H94" s="178"/>
      <c r="I94" s="179">
        <f t="shared" si="22"/>
        <v>0</v>
      </c>
      <c r="J94" s="178"/>
      <c r="K94" s="179">
        <f t="shared" si="23"/>
        <v>0</v>
      </c>
      <c r="L94" s="179">
        <v>21</v>
      </c>
      <c r="M94" s="179">
        <f t="shared" si="24"/>
        <v>0</v>
      </c>
      <c r="N94" s="177">
        <v>0</v>
      </c>
      <c r="O94" s="177">
        <f t="shared" si="25"/>
        <v>0</v>
      </c>
      <c r="P94" s="177">
        <v>0</v>
      </c>
      <c r="Q94" s="177">
        <f t="shared" si="26"/>
        <v>0</v>
      </c>
      <c r="R94" s="179"/>
      <c r="S94" s="179" t="s">
        <v>286</v>
      </c>
      <c r="T94" s="180" t="s">
        <v>287</v>
      </c>
      <c r="U94" s="157">
        <v>0</v>
      </c>
      <c r="V94" s="157">
        <f t="shared" si="27"/>
        <v>0</v>
      </c>
      <c r="W94" s="157"/>
      <c r="X94" s="157" t="s">
        <v>402</v>
      </c>
      <c r="Y94" s="157" t="s">
        <v>289</v>
      </c>
      <c r="Z94" s="146"/>
      <c r="AA94" s="146"/>
      <c r="AB94" s="146"/>
      <c r="AC94" s="146"/>
      <c r="AD94" s="146"/>
      <c r="AE94" s="146"/>
      <c r="AF94" s="146"/>
      <c r="AG94" s="146" t="s">
        <v>1621</v>
      </c>
      <c r="AH94" s="146"/>
      <c r="AI94" s="146"/>
      <c r="AJ94" s="146"/>
      <c r="AK94" s="146"/>
      <c r="AL94" s="146"/>
      <c r="AM94" s="146"/>
      <c r="AN94" s="146"/>
      <c r="AO94" s="146"/>
      <c r="AP94" s="146"/>
      <c r="AQ94" s="146"/>
      <c r="AR94" s="146"/>
      <c r="AS94" s="146"/>
      <c r="AT94" s="146"/>
      <c r="AU94" s="146"/>
      <c r="AV94" s="146"/>
      <c r="AW94" s="146"/>
      <c r="AX94" s="146"/>
      <c r="AY94" s="146"/>
      <c r="AZ94" s="146"/>
      <c r="BA94" s="146"/>
      <c r="BB94" s="146"/>
      <c r="BC94" s="146"/>
      <c r="BD94" s="146"/>
      <c r="BE94" s="146"/>
      <c r="BF94" s="146"/>
      <c r="BG94" s="146"/>
      <c r="BH94" s="146"/>
    </row>
    <row r="95" spans="1:60" outlineLevel="1" x14ac:dyDescent="0.2">
      <c r="A95" s="174">
        <v>85</v>
      </c>
      <c r="B95" s="175" t="s">
        <v>2220</v>
      </c>
      <c r="C95" s="183" t="s">
        <v>2221</v>
      </c>
      <c r="D95" s="176" t="s">
        <v>457</v>
      </c>
      <c r="E95" s="177">
        <v>1</v>
      </c>
      <c r="F95" s="178"/>
      <c r="G95" s="179">
        <f t="shared" si="21"/>
        <v>0</v>
      </c>
      <c r="H95" s="178"/>
      <c r="I95" s="179">
        <f t="shared" si="22"/>
        <v>0</v>
      </c>
      <c r="J95" s="178"/>
      <c r="K95" s="179">
        <f t="shared" si="23"/>
        <v>0</v>
      </c>
      <c r="L95" s="179">
        <v>21</v>
      </c>
      <c r="M95" s="179">
        <f t="shared" si="24"/>
        <v>0</v>
      </c>
      <c r="N95" s="177">
        <v>0</v>
      </c>
      <c r="O95" s="177">
        <f t="shared" si="25"/>
        <v>0</v>
      </c>
      <c r="P95" s="177">
        <v>0</v>
      </c>
      <c r="Q95" s="177">
        <f t="shared" si="26"/>
        <v>0</v>
      </c>
      <c r="R95" s="179"/>
      <c r="S95" s="179" t="s">
        <v>286</v>
      </c>
      <c r="T95" s="180" t="s">
        <v>287</v>
      </c>
      <c r="U95" s="157">
        <v>0</v>
      </c>
      <c r="V95" s="157">
        <f t="shared" si="27"/>
        <v>0</v>
      </c>
      <c r="W95" s="157"/>
      <c r="X95" s="157" t="s">
        <v>402</v>
      </c>
      <c r="Y95" s="157" t="s">
        <v>289</v>
      </c>
      <c r="Z95" s="146"/>
      <c r="AA95" s="146"/>
      <c r="AB95" s="146"/>
      <c r="AC95" s="146"/>
      <c r="AD95" s="146"/>
      <c r="AE95" s="146"/>
      <c r="AF95" s="146"/>
      <c r="AG95" s="146" t="s">
        <v>1621</v>
      </c>
      <c r="AH95" s="146"/>
      <c r="AI95" s="146"/>
      <c r="AJ95" s="146"/>
      <c r="AK95" s="146"/>
      <c r="AL95" s="146"/>
      <c r="AM95" s="146"/>
      <c r="AN95" s="146"/>
      <c r="AO95" s="146"/>
      <c r="AP95" s="146"/>
      <c r="AQ95" s="146"/>
      <c r="AR95" s="146"/>
      <c r="AS95" s="146"/>
      <c r="AT95" s="146"/>
      <c r="AU95" s="146"/>
      <c r="AV95" s="146"/>
      <c r="AW95" s="146"/>
      <c r="AX95" s="146"/>
      <c r="AY95" s="146"/>
      <c r="AZ95" s="146"/>
      <c r="BA95" s="146"/>
      <c r="BB95" s="146"/>
      <c r="BC95" s="146"/>
      <c r="BD95" s="146"/>
      <c r="BE95" s="146"/>
      <c r="BF95" s="146"/>
      <c r="BG95" s="146"/>
      <c r="BH95" s="146"/>
    </row>
    <row r="96" spans="1:60" outlineLevel="1" x14ac:dyDescent="0.2">
      <c r="A96" s="174">
        <v>86</v>
      </c>
      <c r="B96" s="175" t="s">
        <v>2222</v>
      </c>
      <c r="C96" s="183" t="s">
        <v>2223</v>
      </c>
      <c r="D96" s="176" t="s">
        <v>423</v>
      </c>
      <c r="E96" s="177">
        <v>310</v>
      </c>
      <c r="F96" s="178"/>
      <c r="G96" s="179">
        <f t="shared" si="21"/>
        <v>0</v>
      </c>
      <c r="H96" s="178"/>
      <c r="I96" s="179">
        <f t="shared" si="22"/>
        <v>0</v>
      </c>
      <c r="J96" s="178"/>
      <c r="K96" s="179">
        <f t="shared" si="23"/>
        <v>0</v>
      </c>
      <c r="L96" s="179">
        <v>21</v>
      </c>
      <c r="M96" s="179">
        <f t="shared" si="24"/>
        <v>0</v>
      </c>
      <c r="N96" s="177">
        <v>0</v>
      </c>
      <c r="O96" s="177">
        <f t="shared" si="25"/>
        <v>0</v>
      </c>
      <c r="P96" s="177">
        <v>0</v>
      </c>
      <c r="Q96" s="177">
        <f t="shared" si="26"/>
        <v>0</v>
      </c>
      <c r="R96" s="179"/>
      <c r="S96" s="179" t="s">
        <v>286</v>
      </c>
      <c r="T96" s="180" t="s">
        <v>287</v>
      </c>
      <c r="U96" s="157">
        <v>0</v>
      </c>
      <c r="V96" s="157">
        <f t="shared" si="27"/>
        <v>0</v>
      </c>
      <c r="W96" s="157"/>
      <c r="X96" s="157" t="s">
        <v>288</v>
      </c>
      <c r="Y96" s="157" t="s">
        <v>289</v>
      </c>
      <c r="Z96" s="146"/>
      <c r="AA96" s="146"/>
      <c r="AB96" s="146"/>
      <c r="AC96" s="146"/>
      <c r="AD96" s="146"/>
      <c r="AE96" s="146"/>
      <c r="AF96" s="146"/>
      <c r="AG96" s="146" t="s">
        <v>1485</v>
      </c>
      <c r="AH96" s="146"/>
      <c r="AI96" s="146"/>
      <c r="AJ96" s="146"/>
      <c r="AK96" s="146"/>
      <c r="AL96" s="146"/>
      <c r="AM96" s="146"/>
      <c r="AN96" s="146"/>
      <c r="AO96" s="146"/>
      <c r="AP96" s="146"/>
      <c r="AQ96" s="146"/>
      <c r="AR96" s="146"/>
      <c r="AS96" s="146"/>
      <c r="AT96" s="146"/>
      <c r="AU96" s="146"/>
      <c r="AV96" s="146"/>
      <c r="AW96" s="146"/>
      <c r="AX96" s="146"/>
      <c r="AY96" s="146"/>
      <c r="AZ96" s="146"/>
      <c r="BA96" s="146"/>
      <c r="BB96" s="146"/>
      <c r="BC96" s="146"/>
      <c r="BD96" s="146"/>
      <c r="BE96" s="146"/>
      <c r="BF96" s="146"/>
      <c r="BG96" s="146"/>
      <c r="BH96" s="146"/>
    </row>
    <row r="97" spans="1:60" ht="22.5" outlineLevel="1" x14ac:dyDescent="0.2">
      <c r="A97" s="174">
        <v>87</v>
      </c>
      <c r="B97" s="175" t="s">
        <v>2224</v>
      </c>
      <c r="C97" s="183" t="s">
        <v>2225</v>
      </c>
      <c r="D97" s="176" t="s">
        <v>457</v>
      </c>
      <c r="E97" s="177">
        <v>1</v>
      </c>
      <c r="F97" s="178"/>
      <c r="G97" s="179">
        <f t="shared" si="21"/>
        <v>0</v>
      </c>
      <c r="H97" s="178"/>
      <c r="I97" s="179">
        <f t="shared" si="22"/>
        <v>0</v>
      </c>
      <c r="J97" s="178"/>
      <c r="K97" s="179">
        <f t="shared" si="23"/>
        <v>0</v>
      </c>
      <c r="L97" s="179">
        <v>21</v>
      </c>
      <c r="M97" s="179">
        <f t="shared" si="24"/>
        <v>0</v>
      </c>
      <c r="N97" s="177">
        <v>0</v>
      </c>
      <c r="O97" s="177">
        <f t="shared" si="25"/>
        <v>0</v>
      </c>
      <c r="P97" s="177">
        <v>0</v>
      </c>
      <c r="Q97" s="177">
        <f t="shared" si="26"/>
        <v>0</v>
      </c>
      <c r="R97" s="179"/>
      <c r="S97" s="179" t="s">
        <v>286</v>
      </c>
      <c r="T97" s="180" t="s">
        <v>287</v>
      </c>
      <c r="U97" s="157">
        <v>0</v>
      </c>
      <c r="V97" s="157">
        <f t="shared" si="27"/>
        <v>0</v>
      </c>
      <c r="W97" s="157"/>
      <c r="X97" s="157" t="s">
        <v>288</v>
      </c>
      <c r="Y97" s="157" t="s">
        <v>289</v>
      </c>
      <c r="Z97" s="146"/>
      <c r="AA97" s="146"/>
      <c r="AB97" s="146"/>
      <c r="AC97" s="146"/>
      <c r="AD97" s="146"/>
      <c r="AE97" s="146"/>
      <c r="AF97" s="146"/>
      <c r="AG97" s="146" t="s">
        <v>1485</v>
      </c>
      <c r="AH97" s="146"/>
      <c r="AI97" s="146"/>
      <c r="AJ97" s="146"/>
      <c r="AK97" s="146"/>
      <c r="AL97" s="146"/>
      <c r="AM97" s="146"/>
      <c r="AN97" s="146"/>
      <c r="AO97" s="146"/>
      <c r="AP97" s="146"/>
      <c r="AQ97" s="146"/>
      <c r="AR97" s="146"/>
      <c r="AS97" s="146"/>
      <c r="AT97" s="146"/>
      <c r="AU97" s="146"/>
      <c r="AV97" s="146"/>
      <c r="AW97" s="146"/>
      <c r="AX97" s="146"/>
      <c r="AY97" s="146"/>
      <c r="AZ97" s="146"/>
      <c r="BA97" s="146"/>
      <c r="BB97" s="146"/>
      <c r="BC97" s="146"/>
      <c r="BD97" s="146"/>
      <c r="BE97" s="146"/>
      <c r="BF97" s="146"/>
      <c r="BG97" s="146"/>
      <c r="BH97" s="146"/>
    </row>
    <row r="98" spans="1:60" outlineLevel="1" x14ac:dyDescent="0.2">
      <c r="A98" s="174">
        <v>88</v>
      </c>
      <c r="B98" s="175" t="s">
        <v>2226</v>
      </c>
      <c r="C98" s="183" t="s">
        <v>2227</v>
      </c>
      <c r="D98" s="176" t="s">
        <v>457</v>
      </c>
      <c r="E98" s="177">
        <v>1</v>
      </c>
      <c r="F98" s="178"/>
      <c r="G98" s="179">
        <f t="shared" si="21"/>
        <v>0</v>
      </c>
      <c r="H98" s="178"/>
      <c r="I98" s="179">
        <f t="shared" si="22"/>
        <v>0</v>
      </c>
      <c r="J98" s="178"/>
      <c r="K98" s="179">
        <f t="shared" si="23"/>
        <v>0</v>
      </c>
      <c r="L98" s="179">
        <v>21</v>
      </c>
      <c r="M98" s="179">
        <f t="shared" si="24"/>
        <v>0</v>
      </c>
      <c r="N98" s="177">
        <v>0</v>
      </c>
      <c r="O98" s="177">
        <f t="shared" si="25"/>
        <v>0</v>
      </c>
      <c r="P98" s="177">
        <v>0</v>
      </c>
      <c r="Q98" s="177">
        <f t="shared" si="26"/>
        <v>0</v>
      </c>
      <c r="R98" s="179"/>
      <c r="S98" s="179" t="s">
        <v>286</v>
      </c>
      <c r="T98" s="180" t="s">
        <v>287</v>
      </c>
      <c r="U98" s="157">
        <v>0</v>
      </c>
      <c r="V98" s="157">
        <f t="shared" si="27"/>
        <v>0</v>
      </c>
      <c r="W98" s="157"/>
      <c r="X98" s="157" t="s">
        <v>402</v>
      </c>
      <c r="Y98" s="157" t="s">
        <v>289</v>
      </c>
      <c r="Z98" s="146"/>
      <c r="AA98" s="146"/>
      <c r="AB98" s="146"/>
      <c r="AC98" s="146"/>
      <c r="AD98" s="146"/>
      <c r="AE98" s="146"/>
      <c r="AF98" s="146"/>
      <c r="AG98" s="146" t="s">
        <v>1621</v>
      </c>
      <c r="AH98" s="146"/>
      <c r="AI98" s="146"/>
      <c r="AJ98" s="146"/>
      <c r="AK98" s="146"/>
      <c r="AL98" s="146"/>
      <c r="AM98" s="146"/>
      <c r="AN98" s="146"/>
      <c r="AO98" s="146"/>
      <c r="AP98" s="146"/>
      <c r="AQ98" s="146"/>
      <c r="AR98" s="146"/>
      <c r="AS98" s="146"/>
      <c r="AT98" s="146"/>
      <c r="AU98" s="146"/>
      <c r="AV98" s="146"/>
      <c r="AW98" s="146"/>
      <c r="AX98" s="146"/>
      <c r="AY98" s="146"/>
      <c r="AZ98" s="146"/>
      <c r="BA98" s="146"/>
      <c r="BB98" s="146"/>
      <c r="BC98" s="146"/>
      <c r="BD98" s="146"/>
      <c r="BE98" s="146"/>
      <c r="BF98" s="146"/>
      <c r="BG98" s="146"/>
      <c r="BH98" s="146"/>
    </row>
    <row r="99" spans="1:60" outlineLevel="1" x14ac:dyDescent="0.2">
      <c r="A99" s="174">
        <v>89</v>
      </c>
      <c r="B99" s="175" t="s">
        <v>2228</v>
      </c>
      <c r="C99" s="183" t="s">
        <v>2229</v>
      </c>
      <c r="D99" s="176" t="s">
        <v>457</v>
      </c>
      <c r="E99" s="177">
        <v>1</v>
      </c>
      <c r="F99" s="178"/>
      <c r="G99" s="179">
        <f t="shared" si="21"/>
        <v>0</v>
      </c>
      <c r="H99" s="178"/>
      <c r="I99" s="179">
        <f t="shared" si="22"/>
        <v>0</v>
      </c>
      <c r="J99" s="178"/>
      <c r="K99" s="179">
        <f t="shared" si="23"/>
        <v>0</v>
      </c>
      <c r="L99" s="179">
        <v>21</v>
      </c>
      <c r="M99" s="179">
        <f t="shared" si="24"/>
        <v>0</v>
      </c>
      <c r="N99" s="177">
        <v>0</v>
      </c>
      <c r="O99" s="177">
        <f t="shared" si="25"/>
        <v>0</v>
      </c>
      <c r="P99" s="177">
        <v>0</v>
      </c>
      <c r="Q99" s="177">
        <f t="shared" si="26"/>
        <v>0</v>
      </c>
      <c r="R99" s="179"/>
      <c r="S99" s="179" t="s">
        <v>286</v>
      </c>
      <c r="T99" s="180" t="s">
        <v>287</v>
      </c>
      <c r="U99" s="157">
        <v>0</v>
      </c>
      <c r="V99" s="157">
        <f t="shared" si="27"/>
        <v>0</v>
      </c>
      <c r="W99" s="157"/>
      <c r="X99" s="157" t="s">
        <v>402</v>
      </c>
      <c r="Y99" s="157" t="s">
        <v>289</v>
      </c>
      <c r="Z99" s="146"/>
      <c r="AA99" s="146"/>
      <c r="AB99" s="146"/>
      <c r="AC99" s="146"/>
      <c r="AD99" s="146"/>
      <c r="AE99" s="146"/>
      <c r="AF99" s="146"/>
      <c r="AG99" s="146" t="s">
        <v>1621</v>
      </c>
      <c r="AH99" s="146"/>
      <c r="AI99" s="146"/>
      <c r="AJ99" s="146"/>
      <c r="AK99" s="146"/>
      <c r="AL99" s="146"/>
      <c r="AM99" s="146"/>
      <c r="AN99" s="146"/>
      <c r="AO99" s="146"/>
      <c r="AP99" s="146"/>
      <c r="AQ99" s="146"/>
      <c r="AR99" s="146"/>
      <c r="AS99" s="146"/>
      <c r="AT99" s="146"/>
      <c r="AU99" s="146"/>
      <c r="AV99" s="146"/>
      <c r="AW99" s="146"/>
      <c r="AX99" s="146"/>
      <c r="AY99" s="146"/>
      <c r="AZ99" s="146"/>
      <c r="BA99" s="146"/>
      <c r="BB99" s="146"/>
      <c r="BC99" s="146"/>
      <c r="BD99" s="146"/>
      <c r="BE99" s="146"/>
      <c r="BF99" s="146"/>
      <c r="BG99" s="146"/>
      <c r="BH99" s="146"/>
    </row>
    <row r="100" spans="1:60" outlineLevel="1" x14ac:dyDescent="0.2">
      <c r="A100" s="174">
        <v>90</v>
      </c>
      <c r="B100" s="175" t="s">
        <v>2230</v>
      </c>
      <c r="C100" s="183" t="s">
        <v>2231</v>
      </c>
      <c r="D100" s="176" t="s">
        <v>423</v>
      </c>
      <c r="E100" s="177">
        <v>260</v>
      </c>
      <c r="F100" s="178"/>
      <c r="G100" s="179">
        <f t="shared" si="21"/>
        <v>0</v>
      </c>
      <c r="H100" s="178"/>
      <c r="I100" s="179">
        <f t="shared" si="22"/>
        <v>0</v>
      </c>
      <c r="J100" s="178"/>
      <c r="K100" s="179">
        <f t="shared" si="23"/>
        <v>0</v>
      </c>
      <c r="L100" s="179">
        <v>21</v>
      </c>
      <c r="M100" s="179">
        <f t="shared" si="24"/>
        <v>0</v>
      </c>
      <c r="N100" s="177">
        <v>0</v>
      </c>
      <c r="O100" s="177">
        <f t="shared" si="25"/>
        <v>0</v>
      </c>
      <c r="P100" s="177">
        <v>0</v>
      </c>
      <c r="Q100" s="177">
        <f t="shared" si="26"/>
        <v>0</v>
      </c>
      <c r="R100" s="179"/>
      <c r="S100" s="179" t="s">
        <v>286</v>
      </c>
      <c r="T100" s="180" t="s">
        <v>287</v>
      </c>
      <c r="U100" s="157">
        <v>0</v>
      </c>
      <c r="V100" s="157">
        <f t="shared" si="27"/>
        <v>0</v>
      </c>
      <c r="W100" s="157"/>
      <c r="X100" s="157" t="s">
        <v>288</v>
      </c>
      <c r="Y100" s="157" t="s">
        <v>289</v>
      </c>
      <c r="Z100" s="146"/>
      <c r="AA100" s="146"/>
      <c r="AB100" s="146"/>
      <c r="AC100" s="146"/>
      <c r="AD100" s="146"/>
      <c r="AE100" s="146"/>
      <c r="AF100" s="146"/>
      <c r="AG100" s="146" t="s">
        <v>1485</v>
      </c>
      <c r="AH100" s="146"/>
      <c r="AI100" s="146"/>
      <c r="AJ100" s="146"/>
      <c r="AK100" s="146"/>
      <c r="AL100" s="146"/>
      <c r="AM100" s="146"/>
      <c r="AN100" s="146"/>
      <c r="AO100" s="146"/>
      <c r="AP100" s="146"/>
      <c r="AQ100" s="146"/>
      <c r="AR100" s="146"/>
      <c r="AS100" s="146"/>
      <c r="AT100" s="146"/>
      <c r="AU100" s="146"/>
      <c r="AV100" s="146"/>
      <c r="AW100" s="146"/>
      <c r="AX100" s="146"/>
      <c r="AY100" s="146"/>
      <c r="AZ100" s="146"/>
      <c r="BA100" s="146"/>
      <c r="BB100" s="146"/>
      <c r="BC100" s="146"/>
      <c r="BD100" s="146"/>
      <c r="BE100" s="146"/>
      <c r="BF100" s="146"/>
      <c r="BG100" s="146"/>
      <c r="BH100" s="146"/>
    </row>
    <row r="101" spans="1:60" outlineLevel="1" x14ac:dyDescent="0.2">
      <c r="A101" s="174">
        <v>91</v>
      </c>
      <c r="B101" s="175" t="s">
        <v>2232</v>
      </c>
      <c r="C101" s="183" t="s">
        <v>2233</v>
      </c>
      <c r="D101" s="176" t="s">
        <v>423</v>
      </c>
      <c r="E101" s="177">
        <v>260</v>
      </c>
      <c r="F101" s="178"/>
      <c r="G101" s="179">
        <f t="shared" si="21"/>
        <v>0</v>
      </c>
      <c r="H101" s="178"/>
      <c r="I101" s="179">
        <f t="shared" si="22"/>
        <v>0</v>
      </c>
      <c r="J101" s="178"/>
      <c r="K101" s="179">
        <f t="shared" si="23"/>
        <v>0</v>
      </c>
      <c r="L101" s="179">
        <v>21</v>
      </c>
      <c r="M101" s="179">
        <f t="shared" si="24"/>
        <v>0</v>
      </c>
      <c r="N101" s="177">
        <v>0</v>
      </c>
      <c r="O101" s="177">
        <f t="shared" si="25"/>
        <v>0</v>
      </c>
      <c r="P101" s="177">
        <v>0</v>
      </c>
      <c r="Q101" s="177">
        <f t="shared" si="26"/>
        <v>0</v>
      </c>
      <c r="R101" s="179"/>
      <c r="S101" s="179" t="s">
        <v>286</v>
      </c>
      <c r="T101" s="180" t="s">
        <v>287</v>
      </c>
      <c r="U101" s="157">
        <v>0</v>
      </c>
      <c r="V101" s="157">
        <f t="shared" si="27"/>
        <v>0</v>
      </c>
      <c r="W101" s="157"/>
      <c r="X101" s="157" t="s">
        <v>402</v>
      </c>
      <c r="Y101" s="157" t="s">
        <v>289</v>
      </c>
      <c r="Z101" s="146"/>
      <c r="AA101" s="146"/>
      <c r="AB101" s="146"/>
      <c r="AC101" s="146"/>
      <c r="AD101" s="146"/>
      <c r="AE101" s="146"/>
      <c r="AF101" s="146"/>
      <c r="AG101" s="146" t="s">
        <v>1621</v>
      </c>
      <c r="AH101" s="146"/>
      <c r="AI101" s="146"/>
      <c r="AJ101" s="146"/>
      <c r="AK101" s="146"/>
      <c r="AL101" s="146"/>
      <c r="AM101" s="146"/>
      <c r="AN101" s="146"/>
      <c r="AO101" s="146"/>
      <c r="AP101" s="146"/>
      <c r="AQ101" s="146"/>
      <c r="AR101" s="146"/>
      <c r="AS101" s="146"/>
      <c r="AT101" s="146"/>
      <c r="AU101" s="146"/>
      <c r="AV101" s="146"/>
      <c r="AW101" s="146"/>
      <c r="AX101" s="146"/>
      <c r="AY101" s="146"/>
      <c r="AZ101" s="146"/>
      <c r="BA101" s="146"/>
      <c r="BB101" s="146"/>
      <c r="BC101" s="146"/>
      <c r="BD101" s="146"/>
      <c r="BE101" s="146"/>
      <c r="BF101" s="146"/>
      <c r="BG101" s="146"/>
      <c r="BH101" s="146"/>
    </row>
    <row r="102" spans="1:60" ht="22.5" outlineLevel="1" x14ac:dyDescent="0.2">
      <c r="A102" s="174">
        <v>92</v>
      </c>
      <c r="B102" s="175" t="s">
        <v>2234</v>
      </c>
      <c r="C102" s="183" t="s">
        <v>2235</v>
      </c>
      <c r="D102" s="176" t="s">
        <v>423</v>
      </c>
      <c r="E102" s="177">
        <v>680</v>
      </c>
      <c r="F102" s="178"/>
      <c r="G102" s="179">
        <f t="shared" si="21"/>
        <v>0</v>
      </c>
      <c r="H102" s="178"/>
      <c r="I102" s="179">
        <f t="shared" si="22"/>
        <v>0</v>
      </c>
      <c r="J102" s="178"/>
      <c r="K102" s="179">
        <f t="shared" si="23"/>
        <v>0</v>
      </c>
      <c r="L102" s="179">
        <v>21</v>
      </c>
      <c r="M102" s="179">
        <f t="shared" si="24"/>
        <v>0</v>
      </c>
      <c r="N102" s="177">
        <v>0</v>
      </c>
      <c r="O102" s="177">
        <f t="shared" si="25"/>
        <v>0</v>
      </c>
      <c r="P102" s="177">
        <v>0</v>
      </c>
      <c r="Q102" s="177">
        <f t="shared" si="26"/>
        <v>0</v>
      </c>
      <c r="R102" s="179"/>
      <c r="S102" s="179" t="s">
        <v>286</v>
      </c>
      <c r="T102" s="180" t="s">
        <v>287</v>
      </c>
      <c r="U102" s="157">
        <v>0</v>
      </c>
      <c r="V102" s="157">
        <f t="shared" si="27"/>
        <v>0</v>
      </c>
      <c r="W102" s="157"/>
      <c r="X102" s="157" t="s">
        <v>288</v>
      </c>
      <c r="Y102" s="157" t="s">
        <v>289</v>
      </c>
      <c r="Z102" s="146"/>
      <c r="AA102" s="146"/>
      <c r="AB102" s="146"/>
      <c r="AC102" s="146"/>
      <c r="AD102" s="146"/>
      <c r="AE102" s="146"/>
      <c r="AF102" s="146"/>
      <c r="AG102" s="146" t="s">
        <v>1485</v>
      </c>
      <c r="AH102" s="146"/>
      <c r="AI102" s="146"/>
      <c r="AJ102" s="146"/>
      <c r="AK102" s="146"/>
      <c r="AL102" s="146"/>
      <c r="AM102" s="146"/>
      <c r="AN102" s="146"/>
      <c r="AO102" s="146"/>
      <c r="AP102" s="146"/>
      <c r="AQ102" s="146"/>
      <c r="AR102" s="146"/>
      <c r="AS102" s="146"/>
      <c r="AT102" s="146"/>
      <c r="AU102" s="146"/>
      <c r="AV102" s="146"/>
      <c r="AW102" s="146"/>
      <c r="AX102" s="146"/>
      <c r="AY102" s="146"/>
      <c r="AZ102" s="146"/>
      <c r="BA102" s="146"/>
      <c r="BB102" s="146"/>
      <c r="BC102" s="146"/>
      <c r="BD102" s="146"/>
      <c r="BE102" s="146"/>
      <c r="BF102" s="146"/>
      <c r="BG102" s="146"/>
      <c r="BH102" s="146"/>
    </row>
    <row r="103" spans="1:60" ht="22.5" outlineLevel="1" x14ac:dyDescent="0.2">
      <c r="A103" s="174">
        <v>93</v>
      </c>
      <c r="B103" s="175" t="s">
        <v>2236</v>
      </c>
      <c r="C103" s="183" t="s">
        <v>2237</v>
      </c>
      <c r="D103" s="176" t="s">
        <v>423</v>
      </c>
      <c r="E103" s="177">
        <v>180</v>
      </c>
      <c r="F103" s="178"/>
      <c r="G103" s="179">
        <f t="shared" si="21"/>
        <v>0</v>
      </c>
      <c r="H103" s="178"/>
      <c r="I103" s="179">
        <f t="shared" si="22"/>
        <v>0</v>
      </c>
      <c r="J103" s="178"/>
      <c r="K103" s="179">
        <f t="shared" si="23"/>
        <v>0</v>
      </c>
      <c r="L103" s="179">
        <v>21</v>
      </c>
      <c r="M103" s="179">
        <f t="shared" si="24"/>
        <v>0</v>
      </c>
      <c r="N103" s="177">
        <v>0</v>
      </c>
      <c r="O103" s="177">
        <f t="shared" si="25"/>
        <v>0</v>
      </c>
      <c r="P103" s="177">
        <v>0</v>
      </c>
      <c r="Q103" s="177">
        <f t="shared" si="26"/>
        <v>0</v>
      </c>
      <c r="R103" s="179"/>
      <c r="S103" s="179" t="s">
        <v>286</v>
      </c>
      <c r="T103" s="180" t="s">
        <v>287</v>
      </c>
      <c r="U103" s="157">
        <v>0</v>
      </c>
      <c r="V103" s="157">
        <f t="shared" si="27"/>
        <v>0</v>
      </c>
      <c r="W103" s="157"/>
      <c r="X103" s="157" t="s">
        <v>288</v>
      </c>
      <c r="Y103" s="157" t="s">
        <v>289</v>
      </c>
      <c r="Z103" s="146"/>
      <c r="AA103" s="146"/>
      <c r="AB103" s="146"/>
      <c r="AC103" s="146"/>
      <c r="AD103" s="146"/>
      <c r="AE103" s="146"/>
      <c r="AF103" s="146"/>
      <c r="AG103" s="146" t="s">
        <v>1485</v>
      </c>
      <c r="AH103" s="146"/>
      <c r="AI103" s="146"/>
      <c r="AJ103" s="146"/>
      <c r="AK103" s="146"/>
      <c r="AL103" s="146"/>
      <c r="AM103" s="146"/>
      <c r="AN103" s="146"/>
      <c r="AO103" s="146"/>
      <c r="AP103" s="146"/>
      <c r="AQ103" s="146"/>
      <c r="AR103" s="146"/>
      <c r="AS103" s="146"/>
      <c r="AT103" s="146"/>
      <c r="AU103" s="146"/>
      <c r="AV103" s="146"/>
      <c r="AW103" s="146"/>
      <c r="AX103" s="146"/>
      <c r="AY103" s="146"/>
      <c r="AZ103" s="146"/>
      <c r="BA103" s="146"/>
      <c r="BB103" s="146"/>
      <c r="BC103" s="146"/>
      <c r="BD103" s="146"/>
      <c r="BE103" s="146"/>
      <c r="BF103" s="146"/>
      <c r="BG103" s="146"/>
      <c r="BH103" s="146"/>
    </row>
    <row r="104" spans="1:60" ht="22.5" outlineLevel="1" x14ac:dyDescent="0.2">
      <c r="A104" s="167">
        <v>94</v>
      </c>
      <c r="B104" s="168" t="s">
        <v>2238</v>
      </c>
      <c r="C104" s="184" t="s">
        <v>2239</v>
      </c>
      <c r="D104" s="169" t="s">
        <v>457</v>
      </c>
      <c r="E104" s="170">
        <v>1</v>
      </c>
      <c r="F104" s="171"/>
      <c r="G104" s="172">
        <f t="shared" si="21"/>
        <v>0</v>
      </c>
      <c r="H104" s="171"/>
      <c r="I104" s="172">
        <f t="shared" si="22"/>
        <v>0</v>
      </c>
      <c r="J104" s="171"/>
      <c r="K104" s="172">
        <f t="shared" si="23"/>
        <v>0</v>
      </c>
      <c r="L104" s="172">
        <v>21</v>
      </c>
      <c r="M104" s="172">
        <f t="shared" si="24"/>
        <v>0</v>
      </c>
      <c r="N104" s="170">
        <v>0</v>
      </c>
      <c r="O104" s="170">
        <f t="shared" si="25"/>
        <v>0</v>
      </c>
      <c r="P104" s="170">
        <v>0</v>
      </c>
      <c r="Q104" s="170">
        <f t="shared" si="26"/>
        <v>0</v>
      </c>
      <c r="R104" s="172"/>
      <c r="S104" s="172" t="s">
        <v>286</v>
      </c>
      <c r="T104" s="173" t="s">
        <v>287</v>
      </c>
      <c r="U104" s="157">
        <v>0</v>
      </c>
      <c r="V104" s="157">
        <f t="shared" si="27"/>
        <v>0</v>
      </c>
      <c r="W104" s="157"/>
      <c r="X104" s="157" t="s">
        <v>288</v>
      </c>
      <c r="Y104" s="157" t="s">
        <v>289</v>
      </c>
      <c r="Z104" s="146"/>
      <c r="AA104" s="146"/>
      <c r="AB104" s="146"/>
      <c r="AC104" s="146"/>
      <c r="AD104" s="146"/>
      <c r="AE104" s="146"/>
      <c r="AF104" s="146"/>
      <c r="AG104" s="146" t="s">
        <v>1485</v>
      </c>
      <c r="AH104" s="146"/>
      <c r="AI104" s="146"/>
      <c r="AJ104" s="146"/>
      <c r="AK104" s="146"/>
      <c r="AL104" s="146"/>
      <c r="AM104" s="146"/>
      <c r="AN104" s="146"/>
      <c r="AO104" s="146"/>
      <c r="AP104" s="146"/>
      <c r="AQ104" s="146"/>
      <c r="AR104" s="146"/>
      <c r="AS104" s="146"/>
      <c r="AT104" s="146"/>
      <c r="AU104" s="146"/>
      <c r="AV104" s="146"/>
      <c r="AW104" s="146"/>
      <c r="AX104" s="146"/>
      <c r="AY104" s="146"/>
      <c r="AZ104" s="146"/>
      <c r="BA104" s="146"/>
      <c r="BB104" s="146"/>
      <c r="BC104" s="146"/>
      <c r="BD104" s="146"/>
      <c r="BE104" s="146"/>
      <c r="BF104" s="146"/>
      <c r="BG104" s="146"/>
      <c r="BH104" s="146"/>
    </row>
    <row r="105" spans="1:60" x14ac:dyDescent="0.2">
      <c r="A105" s="3"/>
      <c r="B105" s="4"/>
      <c r="C105" s="185"/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v>12</v>
      </c>
      <c r="AF105">
        <v>21</v>
      </c>
      <c r="AG105" t="s">
        <v>267</v>
      </c>
    </row>
    <row r="106" spans="1:60" x14ac:dyDescent="0.2">
      <c r="A106" s="149"/>
      <c r="B106" s="150" t="s">
        <v>31</v>
      </c>
      <c r="C106" s="186"/>
      <c r="D106" s="151"/>
      <c r="E106" s="152"/>
      <c r="F106" s="152"/>
      <c r="G106" s="166">
        <f>G8+G15+G17</f>
        <v>0</v>
      </c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AE106">
        <f>SUMIF(L7:L104,AE105,G7:G104)</f>
        <v>0</v>
      </c>
      <c r="AF106">
        <f>SUMIF(L7:L104,AF105,G7:G104)</f>
        <v>0</v>
      </c>
      <c r="AG106" t="s">
        <v>343</v>
      </c>
    </row>
    <row r="107" spans="1:60" x14ac:dyDescent="0.2">
      <c r="A107" s="3"/>
      <c r="B107" s="4"/>
      <c r="C107" s="185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60" x14ac:dyDescent="0.2">
      <c r="A108" s="3"/>
      <c r="B108" s="4"/>
      <c r="C108" s="185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60" x14ac:dyDescent="0.2">
      <c r="A109" s="735" t="s">
        <v>344</v>
      </c>
      <c r="B109" s="735"/>
      <c r="C109" s="736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60" x14ac:dyDescent="0.2">
      <c r="A110" s="737"/>
      <c r="B110" s="738"/>
      <c r="C110" s="739"/>
      <c r="D110" s="738"/>
      <c r="E110" s="738"/>
      <c r="F110" s="738"/>
      <c r="G110" s="740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G110" t="s">
        <v>345</v>
      </c>
    </row>
    <row r="111" spans="1:60" x14ac:dyDescent="0.2">
      <c r="A111" s="741"/>
      <c r="B111" s="742"/>
      <c r="C111" s="743"/>
      <c r="D111" s="742"/>
      <c r="E111" s="742"/>
      <c r="F111" s="742"/>
      <c r="G111" s="744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">
      <c r="A112" s="741"/>
      <c r="B112" s="742"/>
      <c r="C112" s="743"/>
      <c r="D112" s="742"/>
      <c r="E112" s="742"/>
      <c r="F112" s="742"/>
      <c r="G112" s="744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x14ac:dyDescent="0.2">
      <c r="A113" s="741"/>
      <c r="B113" s="742"/>
      <c r="C113" s="743"/>
      <c r="D113" s="742"/>
      <c r="E113" s="742"/>
      <c r="F113" s="742"/>
      <c r="G113" s="744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">
      <c r="A114" s="745"/>
      <c r="B114" s="746"/>
      <c r="C114" s="747"/>
      <c r="D114" s="746"/>
      <c r="E114" s="746"/>
      <c r="F114" s="746"/>
      <c r="G114" s="748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">
      <c r="A115" s="3"/>
      <c r="B115" s="4"/>
      <c r="C115" s="185"/>
      <c r="D115" s="6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">
      <c r="C116" s="187"/>
      <c r="D116" s="10"/>
      <c r="AG116" t="s">
        <v>347</v>
      </c>
    </row>
    <row r="117" spans="1:33" x14ac:dyDescent="0.2">
      <c r="D117" s="10"/>
    </row>
    <row r="118" spans="1:33" x14ac:dyDescent="0.2">
      <c r="D118" s="10"/>
    </row>
    <row r="119" spans="1:33" x14ac:dyDescent="0.2">
      <c r="D119" s="10"/>
    </row>
    <row r="120" spans="1:33" x14ac:dyDescent="0.2">
      <c r="D120" s="10"/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CKx+5RilhLhOuHD16XcRw2YxKsK78ni/Gxmk15htxmhAszzxsa4HlnnT8EzE7PGQjUYBWUWxDO8wUbAFDC7jEg==" saltValue="ebUU0cPv+vM6n9b/Jjubdg==" spinCount="100000" sheet="1" formatRows="0"/>
  <mergeCells count="6">
    <mergeCell ref="A110:G114"/>
    <mergeCell ref="A1:G1"/>
    <mergeCell ref="C2:G2"/>
    <mergeCell ref="C3:G3"/>
    <mergeCell ref="C4:G4"/>
    <mergeCell ref="A109:C109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137</v>
      </c>
      <c r="C3" s="754" t="s">
        <v>138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139</v>
      </c>
      <c r="C4" s="757" t="s">
        <v>140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SUMIF(AG9:AG20,"&lt;&gt;NOR",G9:G20)</f>
        <v>0</v>
      </c>
      <c r="H8" s="164"/>
      <c r="I8" s="164">
        <f>SUM(I9:I20)</f>
        <v>0</v>
      </c>
      <c r="J8" s="164"/>
      <c r="K8" s="164">
        <f>SUM(K9:K20)</f>
        <v>0</v>
      </c>
      <c r="L8" s="164"/>
      <c r="M8" s="164">
        <f>SUM(M9:M20)</f>
        <v>0</v>
      </c>
      <c r="N8" s="163"/>
      <c r="O8" s="163">
        <f>SUM(O9:O20)</f>
        <v>76.5</v>
      </c>
      <c r="P8" s="163"/>
      <c r="Q8" s="163">
        <f>SUM(Q9:Q20)</f>
        <v>0</v>
      </c>
      <c r="R8" s="164"/>
      <c r="S8" s="164"/>
      <c r="T8" s="165"/>
      <c r="U8" s="159"/>
      <c r="V8" s="159">
        <f>SUM(V9:V20)</f>
        <v>414.56</v>
      </c>
      <c r="W8" s="159"/>
      <c r="X8" s="159"/>
      <c r="Y8" s="159"/>
      <c r="AG8" t="s">
        <v>282</v>
      </c>
    </row>
    <row r="9" spans="1:60" outlineLevel="1" x14ac:dyDescent="0.2">
      <c r="A9" s="174">
        <v>1</v>
      </c>
      <c r="B9" s="175" t="s">
        <v>2240</v>
      </c>
      <c r="C9" s="183" t="s">
        <v>2241</v>
      </c>
      <c r="D9" s="176" t="s">
        <v>356</v>
      </c>
      <c r="E9" s="177">
        <v>112.76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302</v>
      </c>
      <c r="T9" s="180" t="s">
        <v>351</v>
      </c>
      <c r="U9" s="157">
        <v>2.2490000000000001</v>
      </c>
      <c r="V9" s="157">
        <f>ROUND(E9*U9,2)</f>
        <v>253.6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">
      <c r="A10" s="174">
        <v>2</v>
      </c>
      <c r="B10" s="175" t="s">
        <v>2242</v>
      </c>
      <c r="C10" s="183" t="s">
        <v>2243</v>
      </c>
      <c r="D10" s="176" t="s">
        <v>356</v>
      </c>
      <c r="E10" s="177">
        <v>112.76</v>
      </c>
      <c r="F10" s="178"/>
      <c r="G10" s="179">
        <f>ROUND(E10*F10,2)</f>
        <v>0</v>
      </c>
      <c r="H10" s="178"/>
      <c r="I10" s="179">
        <f>ROUND(E10*H10,2)</f>
        <v>0</v>
      </c>
      <c r="J10" s="178"/>
      <c r="K10" s="179">
        <f>ROUND(E10*J10,2)</f>
        <v>0</v>
      </c>
      <c r="L10" s="179">
        <v>21</v>
      </c>
      <c r="M10" s="179">
        <f>G10*(1+L10/100)</f>
        <v>0</v>
      </c>
      <c r="N10" s="177">
        <v>0</v>
      </c>
      <c r="O10" s="177">
        <f>ROUND(E10*N10,2)</f>
        <v>0</v>
      </c>
      <c r="P10" s="177">
        <v>0</v>
      </c>
      <c r="Q10" s="177">
        <f>ROUND(E10*P10,2)</f>
        <v>0</v>
      </c>
      <c r="R10" s="179"/>
      <c r="S10" s="179" t="s">
        <v>302</v>
      </c>
      <c r="T10" s="180" t="s">
        <v>351</v>
      </c>
      <c r="U10" s="157">
        <v>0.107</v>
      </c>
      <c r="V10" s="157">
        <f>ROUND(E10*U10,2)</f>
        <v>12.07</v>
      </c>
      <c r="W10" s="157"/>
      <c r="X10" s="157" t="s">
        <v>288</v>
      </c>
      <c r="Y10" s="157" t="s">
        <v>289</v>
      </c>
      <c r="Z10" s="146"/>
      <c r="AA10" s="146"/>
      <c r="AB10" s="146"/>
      <c r="AC10" s="146"/>
      <c r="AD10" s="146"/>
      <c r="AE10" s="146"/>
      <c r="AF10" s="146"/>
      <c r="AG10" s="146" t="s">
        <v>290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74">
        <v>3</v>
      </c>
      <c r="B11" s="175" t="s">
        <v>563</v>
      </c>
      <c r="C11" s="183" t="s">
        <v>564</v>
      </c>
      <c r="D11" s="176" t="s">
        <v>356</v>
      </c>
      <c r="E11" s="177">
        <v>90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302</v>
      </c>
      <c r="T11" s="180" t="s">
        <v>351</v>
      </c>
      <c r="U11" s="157">
        <v>0.2</v>
      </c>
      <c r="V11" s="157">
        <f>ROUND(E11*U11,2)</f>
        <v>18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1485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1" x14ac:dyDescent="0.2">
      <c r="A12" s="167">
        <v>4</v>
      </c>
      <c r="B12" s="168" t="s">
        <v>567</v>
      </c>
      <c r="C12" s="184" t="s">
        <v>568</v>
      </c>
      <c r="D12" s="169" t="s">
        <v>356</v>
      </c>
      <c r="E12" s="170">
        <v>90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0">
        <v>0</v>
      </c>
      <c r="O12" s="170">
        <f>ROUND(E12*N12,2)</f>
        <v>0</v>
      </c>
      <c r="P12" s="170">
        <v>0</v>
      </c>
      <c r="Q12" s="170">
        <f>ROUND(E12*P12,2)</f>
        <v>0</v>
      </c>
      <c r="R12" s="172"/>
      <c r="S12" s="172" t="s">
        <v>302</v>
      </c>
      <c r="T12" s="173" t="s">
        <v>351</v>
      </c>
      <c r="U12" s="157">
        <v>8.4000000000000005E-2</v>
      </c>
      <c r="V12" s="157">
        <f>ROUND(E12*U12,2)</f>
        <v>7.56</v>
      </c>
      <c r="W12" s="157"/>
      <c r="X12" s="157" t="s">
        <v>288</v>
      </c>
      <c r="Y12" s="157" t="s">
        <v>289</v>
      </c>
      <c r="Z12" s="146"/>
      <c r="AA12" s="146"/>
      <c r="AB12" s="146"/>
      <c r="AC12" s="146"/>
      <c r="AD12" s="146"/>
      <c r="AE12" s="146"/>
      <c r="AF12" s="146"/>
      <c r="AG12" s="146" t="s">
        <v>1485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2" x14ac:dyDescent="0.2">
      <c r="A13" s="153"/>
      <c r="B13" s="154"/>
      <c r="C13" s="192" t="s">
        <v>2244</v>
      </c>
      <c r="D13" s="188"/>
      <c r="E13" s="189">
        <v>90</v>
      </c>
      <c r="F13" s="157"/>
      <c r="G13" s="157"/>
      <c r="H13" s="157"/>
      <c r="I13" s="157"/>
      <c r="J13" s="157"/>
      <c r="K13" s="157"/>
      <c r="L13" s="157"/>
      <c r="M13" s="157"/>
      <c r="N13" s="156"/>
      <c r="O13" s="156"/>
      <c r="P13" s="156"/>
      <c r="Q13" s="156"/>
      <c r="R13" s="157"/>
      <c r="S13" s="157"/>
      <c r="T13" s="157"/>
      <c r="U13" s="157"/>
      <c r="V13" s="157"/>
      <c r="W13" s="157"/>
      <c r="X13" s="157"/>
      <c r="Y13" s="157"/>
      <c r="Z13" s="146"/>
      <c r="AA13" s="146"/>
      <c r="AB13" s="146"/>
      <c r="AC13" s="146"/>
      <c r="AD13" s="146"/>
      <c r="AE13" s="146"/>
      <c r="AF13" s="146"/>
      <c r="AG13" s="146" t="s">
        <v>353</v>
      </c>
      <c r="AH13" s="146">
        <v>0</v>
      </c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74">
        <v>5</v>
      </c>
      <c r="B14" s="175" t="s">
        <v>2245</v>
      </c>
      <c r="C14" s="183" t="s">
        <v>2246</v>
      </c>
      <c r="D14" s="176" t="s">
        <v>356</v>
      </c>
      <c r="E14" s="177">
        <v>90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302</v>
      </c>
      <c r="T14" s="180" t="s">
        <v>351</v>
      </c>
      <c r="U14" s="157">
        <v>8.6999999999999994E-2</v>
      </c>
      <c r="V14" s="157">
        <f>ROUND(E14*U14,2)</f>
        <v>7.83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1485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74">
        <v>6</v>
      </c>
      <c r="B15" s="175" t="s">
        <v>1487</v>
      </c>
      <c r="C15" s="183" t="s">
        <v>1488</v>
      </c>
      <c r="D15" s="176" t="s">
        <v>356</v>
      </c>
      <c r="E15" s="177">
        <v>90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302</v>
      </c>
      <c r="T15" s="180" t="s">
        <v>351</v>
      </c>
      <c r="U15" s="157">
        <v>0.34499999999999997</v>
      </c>
      <c r="V15" s="157">
        <f>ROUND(E15*U15,2)</f>
        <v>31.05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1485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74">
        <v>7</v>
      </c>
      <c r="B16" s="175" t="s">
        <v>580</v>
      </c>
      <c r="C16" s="183" t="s">
        <v>581</v>
      </c>
      <c r="D16" s="176" t="s">
        <v>356</v>
      </c>
      <c r="E16" s="177">
        <v>64.5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302</v>
      </c>
      <c r="T16" s="180" t="s">
        <v>351</v>
      </c>
      <c r="U16" s="157">
        <v>0.20200000000000001</v>
      </c>
      <c r="V16" s="157">
        <f>ROUND(E16*U16,2)</f>
        <v>13.03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1485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1" x14ac:dyDescent="0.2">
      <c r="A17" s="167">
        <v>8</v>
      </c>
      <c r="B17" s="168" t="s">
        <v>1492</v>
      </c>
      <c r="C17" s="184" t="s">
        <v>1493</v>
      </c>
      <c r="D17" s="169" t="s">
        <v>356</v>
      </c>
      <c r="E17" s="170">
        <v>45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0">
        <v>0</v>
      </c>
      <c r="O17" s="170">
        <f>ROUND(E17*N17,2)</f>
        <v>0</v>
      </c>
      <c r="P17" s="170">
        <v>0</v>
      </c>
      <c r="Q17" s="170">
        <f>ROUND(E17*P17,2)</f>
        <v>0</v>
      </c>
      <c r="R17" s="172"/>
      <c r="S17" s="172" t="s">
        <v>302</v>
      </c>
      <c r="T17" s="173" t="s">
        <v>351</v>
      </c>
      <c r="U17" s="157">
        <v>1.587</v>
      </c>
      <c r="V17" s="157">
        <f>ROUND(E17*U17,2)</f>
        <v>71.42</v>
      </c>
      <c r="W17" s="157"/>
      <c r="X17" s="157" t="s">
        <v>288</v>
      </c>
      <c r="Y17" s="157" t="s">
        <v>289</v>
      </c>
      <c r="Z17" s="146"/>
      <c r="AA17" s="146"/>
      <c r="AB17" s="146"/>
      <c r="AC17" s="146"/>
      <c r="AD17" s="146"/>
      <c r="AE17" s="146"/>
      <c r="AF17" s="146"/>
      <c r="AG17" s="146" t="s">
        <v>1485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2" x14ac:dyDescent="0.2">
      <c r="A18" s="153"/>
      <c r="B18" s="154"/>
      <c r="C18" s="192" t="s">
        <v>2247</v>
      </c>
      <c r="D18" s="188"/>
      <c r="E18" s="189">
        <v>45</v>
      </c>
      <c r="F18" s="157"/>
      <c r="G18" s="157"/>
      <c r="H18" s="157"/>
      <c r="I18" s="157"/>
      <c r="J18" s="157"/>
      <c r="K18" s="157"/>
      <c r="L18" s="157"/>
      <c r="M18" s="157"/>
      <c r="N18" s="156"/>
      <c r="O18" s="156"/>
      <c r="P18" s="156"/>
      <c r="Q18" s="156"/>
      <c r="R18" s="157"/>
      <c r="S18" s="157"/>
      <c r="T18" s="157"/>
      <c r="U18" s="157"/>
      <c r="V18" s="157"/>
      <c r="W18" s="157"/>
      <c r="X18" s="157"/>
      <c r="Y18" s="157"/>
      <c r="Z18" s="146"/>
      <c r="AA18" s="146"/>
      <c r="AB18" s="146"/>
      <c r="AC18" s="146"/>
      <c r="AD18" s="146"/>
      <c r="AE18" s="146"/>
      <c r="AF18" s="146"/>
      <c r="AG18" s="146" t="s">
        <v>353</v>
      </c>
      <c r="AH18" s="146">
        <v>0</v>
      </c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67">
        <v>9</v>
      </c>
      <c r="B19" s="168" t="s">
        <v>1495</v>
      </c>
      <c r="C19" s="184" t="s">
        <v>1496</v>
      </c>
      <c r="D19" s="169" t="s">
        <v>400</v>
      </c>
      <c r="E19" s="170">
        <v>76.5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0">
        <v>1</v>
      </c>
      <c r="O19" s="170">
        <f>ROUND(E19*N19,2)</f>
        <v>76.5</v>
      </c>
      <c r="P19" s="170">
        <v>0</v>
      </c>
      <c r="Q19" s="170">
        <f>ROUND(E19*P19,2)</f>
        <v>0</v>
      </c>
      <c r="R19" s="172" t="s">
        <v>401</v>
      </c>
      <c r="S19" s="172" t="s">
        <v>302</v>
      </c>
      <c r="T19" s="173" t="s">
        <v>351</v>
      </c>
      <c r="U19" s="157">
        <v>0</v>
      </c>
      <c r="V19" s="157">
        <f>ROUND(E19*U19,2)</f>
        <v>0</v>
      </c>
      <c r="W19" s="157"/>
      <c r="X19" s="157" t="s">
        <v>402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1497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2" x14ac:dyDescent="0.2">
      <c r="A20" s="153"/>
      <c r="B20" s="154"/>
      <c r="C20" s="192" t="s">
        <v>2248</v>
      </c>
      <c r="D20" s="188"/>
      <c r="E20" s="189">
        <v>76.5</v>
      </c>
      <c r="F20" s="157"/>
      <c r="G20" s="157"/>
      <c r="H20" s="157"/>
      <c r="I20" s="157"/>
      <c r="J20" s="157"/>
      <c r="K20" s="157"/>
      <c r="L20" s="157"/>
      <c r="M20" s="157"/>
      <c r="N20" s="156"/>
      <c r="O20" s="156"/>
      <c r="P20" s="156"/>
      <c r="Q20" s="156"/>
      <c r="R20" s="157"/>
      <c r="S20" s="157"/>
      <c r="T20" s="157"/>
      <c r="U20" s="157"/>
      <c r="V20" s="157"/>
      <c r="W20" s="157"/>
      <c r="X20" s="157"/>
      <c r="Y20" s="157"/>
      <c r="Z20" s="146"/>
      <c r="AA20" s="146"/>
      <c r="AB20" s="146"/>
      <c r="AC20" s="146"/>
      <c r="AD20" s="146"/>
      <c r="AE20" s="146"/>
      <c r="AF20" s="146"/>
      <c r="AG20" s="146" t="s">
        <v>353</v>
      </c>
      <c r="AH20" s="146">
        <v>5</v>
      </c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x14ac:dyDescent="0.2">
      <c r="A21" s="160" t="s">
        <v>281</v>
      </c>
      <c r="B21" s="161" t="s">
        <v>172</v>
      </c>
      <c r="C21" s="182" t="s">
        <v>173</v>
      </c>
      <c r="D21" s="162"/>
      <c r="E21" s="163"/>
      <c r="F21" s="164"/>
      <c r="G21" s="164">
        <f>SUMIF(AG22:AG23,"&lt;&gt;NOR",G22:G23)</f>
        <v>0</v>
      </c>
      <c r="H21" s="164"/>
      <c r="I21" s="164">
        <f>SUM(I22:I23)</f>
        <v>0</v>
      </c>
      <c r="J21" s="164"/>
      <c r="K21" s="164">
        <f>SUM(K22:K23)</f>
        <v>0</v>
      </c>
      <c r="L21" s="164"/>
      <c r="M21" s="164">
        <f>SUM(M22:M23)</f>
        <v>0</v>
      </c>
      <c r="N21" s="163"/>
      <c r="O21" s="163">
        <f>SUM(O22:O23)</f>
        <v>14.18</v>
      </c>
      <c r="P21" s="163"/>
      <c r="Q21" s="163">
        <f>SUM(Q22:Q23)</f>
        <v>0</v>
      </c>
      <c r="R21" s="164"/>
      <c r="S21" s="164"/>
      <c r="T21" s="165"/>
      <c r="U21" s="159"/>
      <c r="V21" s="159">
        <f>SUM(V22:V23)</f>
        <v>12.71</v>
      </c>
      <c r="W21" s="159"/>
      <c r="X21" s="159"/>
      <c r="Y21" s="159"/>
      <c r="AG21" t="s">
        <v>282</v>
      </c>
    </row>
    <row r="22" spans="1:60" outlineLevel="1" x14ac:dyDescent="0.2">
      <c r="A22" s="167">
        <v>10</v>
      </c>
      <c r="B22" s="168" t="s">
        <v>592</v>
      </c>
      <c r="C22" s="184" t="s">
        <v>593</v>
      </c>
      <c r="D22" s="169" t="s">
        <v>356</v>
      </c>
      <c r="E22" s="170">
        <v>7.5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1.8907700000000001</v>
      </c>
      <c r="O22" s="170">
        <f>ROUND(E22*N22,2)</f>
        <v>14.18</v>
      </c>
      <c r="P22" s="170">
        <v>0</v>
      </c>
      <c r="Q22" s="170">
        <f>ROUND(E22*P22,2)</f>
        <v>0</v>
      </c>
      <c r="R22" s="172"/>
      <c r="S22" s="172" t="s">
        <v>302</v>
      </c>
      <c r="T22" s="173" t="s">
        <v>351</v>
      </c>
      <c r="U22" s="157">
        <v>1.6950000000000001</v>
      </c>
      <c r="V22" s="157">
        <f>ROUND(E22*U22,2)</f>
        <v>12.71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1485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2249</v>
      </c>
      <c r="D23" s="188"/>
      <c r="E23" s="189">
        <v>7.5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x14ac:dyDescent="0.2">
      <c r="A24" s="160" t="s">
        <v>281</v>
      </c>
      <c r="B24" s="161" t="s">
        <v>188</v>
      </c>
      <c r="C24" s="182" t="s">
        <v>189</v>
      </c>
      <c r="D24" s="162"/>
      <c r="E24" s="163"/>
      <c r="F24" s="164"/>
      <c r="G24" s="164">
        <f>SUMIF(AG25:AG27,"&lt;&gt;NOR",G25:G27)</f>
        <v>0</v>
      </c>
      <c r="H24" s="164"/>
      <c r="I24" s="164">
        <f>SUM(I25:I27)</f>
        <v>0</v>
      </c>
      <c r="J24" s="164"/>
      <c r="K24" s="164">
        <f>SUM(K25:K27)</f>
        <v>0</v>
      </c>
      <c r="L24" s="164"/>
      <c r="M24" s="164">
        <f>SUM(M25:M27)</f>
        <v>0</v>
      </c>
      <c r="N24" s="163"/>
      <c r="O24" s="163">
        <f>SUM(O25:O27)</f>
        <v>0</v>
      </c>
      <c r="P24" s="163"/>
      <c r="Q24" s="163">
        <f>SUM(Q25:Q27)</f>
        <v>0</v>
      </c>
      <c r="R24" s="164"/>
      <c r="S24" s="164"/>
      <c r="T24" s="165"/>
      <c r="U24" s="159"/>
      <c r="V24" s="159">
        <f>SUM(V25:V27)</f>
        <v>0</v>
      </c>
      <c r="W24" s="159"/>
      <c r="X24" s="159"/>
      <c r="Y24" s="159"/>
      <c r="AG24" t="s">
        <v>282</v>
      </c>
    </row>
    <row r="25" spans="1:60" ht="22.5" outlineLevel="1" x14ac:dyDescent="0.2">
      <c r="A25" s="174">
        <v>11</v>
      </c>
      <c r="B25" s="175" t="s">
        <v>2250</v>
      </c>
      <c r="C25" s="183" t="s">
        <v>2251</v>
      </c>
      <c r="D25" s="176" t="s">
        <v>639</v>
      </c>
      <c r="E25" s="177">
        <v>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286</v>
      </c>
      <c r="T25" s="180" t="s">
        <v>287</v>
      </c>
      <c r="U25" s="157">
        <v>0</v>
      </c>
      <c r="V25" s="157">
        <f>ROUND(E25*U25,2)</f>
        <v>0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290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74">
        <v>12</v>
      </c>
      <c r="B26" s="175" t="s">
        <v>1522</v>
      </c>
      <c r="C26" s="183" t="s">
        <v>2252</v>
      </c>
      <c r="D26" s="176" t="s">
        <v>457</v>
      </c>
      <c r="E26" s="177">
        <v>1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286</v>
      </c>
      <c r="T26" s="180" t="s">
        <v>287</v>
      </c>
      <c r="U26" s="157">
        <v>0</v>
      </c>
      <c r="V26" s="157">
        <f>ROUND(E26*U26,2)</f>
        <v>0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1485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1" x14ac:dyDescent="0.2">
      <c r="A27" s="174">
        <v>13</v>
      </c>
      <c r="B27" s="175" t="s">
        <v>2253</v>
      </c>
      <c r="C27" s="183" t="s">
        <v>2254</v>
      </c>
      <c r="D27" s="176" t="s">
        <v>457</v>
      </c>
      <c r="E27" s="177">
        <v>10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286</v>
      </c>
      <c r="T27" s="180" t="s">
        <v>287</v>
      </c>
      <c r="U27" s="157">
        <v>0</v>
      </c>
      <c r="V27" s="157">
        <f>ROUND(E27*U27,2)</f>
        <v>0</v>
      </c>
      <c r="W27" s="157"/>
      <c r="X27" s="157" t="s">
        <v>288</v>
      </c>
      <c r="Y27" s="157" t="s">
        <v>289</v>
      </c>
      <c r="Z27" s="146"/>
      <c r="AA27" s="146"/>
      <c r="AB27" s="146"/>
      <c r="AC27" s="146"/>
      <c r="AD27" s="146"/>
      <c r="AE27" s="146"/>
      <c r="AF27" s="146"/>
      <c r="AG27" s="146" t="s">
        <v>1485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x14ac:dyDescent="0.2">
      <c r="A28" s="160" t="s">
        <v>281</v>
      </c>
      <c r="B28" s="161" t="s">
        <v>180</v>
      </c>
      <c r="C28" s="182" t="s">
        <v>181</v>
      </c>
      <c r="D28" s="162"/>
      <c r="E28" s="163"/>
      <c r="F28" s="164"/>
      <c r="G28" s="164">
        <f>SUMIF(AG29:AG31,"&lt;&gt;NOR",G29:G31)</f>
        <v>0</v>
      </c>
      <c r="H28" s="164"/>
      <c r="I28" s="164">
        <f>SUM(I29:I31)</f>
        <v>0</v>
      </c>
      <c r="J28" s="164"/>
      <c r="K28" s="164">
        <f>SUM(K29:K31)</f>
        <v>0</v>
      </c>
      <c r="L28" s="164"/>
      <c r="M28" s="164">
        <f>SUM(M29:M31)</f>
        <v>0</v>
      </c>
      <c r="N28" s="163"/>
      <c r="O28" s="163">
        <f>SUM(O29:O31)</f>
        <v>1.92</v>
      </c>
      <c r="P28" s="163"/>
      <c r="Q28" s="163">
        <f>SUM(Q29:Q31)</f>
        <v>0</v>
      </c>
      <c r="R28" s="164"/>
      <c r="S28" s="164"/>
      <c r="T28" s="165"/>
      <c r="U28" s="159"/>
      <c r="V28" s="159">
        <f>SUM(V29:V31)</f>
        <v>9.3000000000000007</v>
      </c>
      <c r="W28" s="159"/>
      <c r="X28" s="159"/>
      <c r="Y28" s="159"/>
      <c r="AG28" t="s">
        <v>282</v>
      </c>
    </row>
    <row r="29" spans="1:60" ht="22.5" outlineLevel="1" x14ac:dyDescent="0.2">
      <c r="A29" s="167">
        <v>14</v>
      </c>
      <c r="B29" s="168" t="s">
        <v>2255</v>
      </c>
      <c r="C29" s="184" t="s">
        <v>2256</v>
      </c>
      <c r="D29" s="169" t="s">
        <v>457</v>
      </c>
      <c r="E29" s="170">
        <v>31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0">
        <v>6.0589999999999998E-2</v>
      </c>
      <c r="O29" s="170">
        <f>ROUND(E29*N29,2)</f>
        <v>1.88</v>
      </c>
      <c r="P29" s="170">
        <v>0</v>
      </c>
      <c r="Q29" s="170">
        <f>ROUND(E29*P29,2)</f>
        <v>0</v>
      </c>
      <c r="R29" s="172"/>
      <c r="S29" s="172" t="s">
        <v>302</v>
      </c>
      <c r="T29" s="173" t="s">
        <v>351</v>
      </c>
      <c r="U29" s="157">
        <v>0.25</v>
      </c>
      <c r="V29" s="157">
        <f>ROUND(E29*U29,2)</f>
        <v>7.75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290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192" t="s">
        <v>2257</v>
      </c>
      <c r="D30" s="188"/>
      <c r="E30" s="189">
        <v>31</v>
      </c>
      <c r="F30" s="157"/>
      <c r="G30" s="157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353</v>
      </c>
      <c r="AH30" s="146">
        <v>0</v>
      </c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74">
        <v>15</v>
      </c>
      <c r="B31" s="175" t="s">
        <v>2258</v>
      </c>
      <c r="C31" s="183" t="s">
        <v>2259</v>
      </c>
      <c r="D31" s="176" t="s">
        <v>457</v>
      </c>
      <c r="E31" s="177">
        <v>31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1.16E-3</v>
      </c>
      <c r="O31" s="177">
        <f>ROUND(E31*N31,2)</f>
        <v>0.04</v>
      </c>
      <c r="P31" s="177">
        <v>0</v>
      </c>
      <c r="Q31" s="177">
        <f>ROUND(E31*P31,2)</f>
        <v>0</v>
      </c>
      <c r="R31" s="179"/>
      <c r="S31" s="179" t="s">
        <v>286</v>
      </c>
      <c r="T31" s="180" t="s">
        <v>287</v>
      </c>
      <c r="U31" s="157">
        <v>0.05</v>
      </c>
      <c r="V31" s="157">
        <f>ROUND(E31*U31,2)</f>
        <v>1.55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290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x14ac:dyDescent="0.2">
      <c r="A32" s="160" t="s">
        <v>281</v>
      </c>
      <c r="B32" s="161" t="s">
        <v>203</v>
      </c>
      <c r="C32" s="182" t="s">
        <v>204</v>
      </c>
      <c r="D32" s="162"/>
      <c r="E32" s="163"/>
      <c r="F32" s="164"/>
      <c r="G32" s="164">
        <f>SUMIF(AG33:AG33,"&lt;&gt;NOR",G33:G33)</f>
        <v>0</v>
      </c>
      <c r="H32" s="164"/>
      <c r="I32" s="164">
        <f>SUM(I33:I33)</f>
        <v>0</v>
      </c>
      <c r="J32" s="164"/>
      <c r="K32" s="164">
        <f>SUM(K33:K33)</f>
        <v>0</v>
      </c>
      <c r="L32" s="164"/>
      <c r="M32" s="164">
        <f>SUM(M33:M33)</f>
        <v>0</v>
      </c>
      <c r="N32" s="163"/>
      <c r="O32" s="163">
        <f>SUM(O33:O33)</f>
        <v>0</v>
      </c>
      <c r="P32" s="163"/>
      <c r="Q32" s="163">
        <f>SUM(Q33:Q33)</f>
        <v>0</v>
      </c>
      <c r="R32" s="164"/>
      <c r="S32" s="164"/>
      <c r="T32" s="165"/>
      <c r="U32" s="159"/>
      <c r="V32" s="159">
        <f>SUM(V33:V33)</f>
        <v>19.579999999999998</v>
      </c>
      <c r="W32" s="159"/>
      <c r="X32" s="159"/>
      <c r="Y32" s="159"/>
      <c r="AG32" t="s">
        <v>282</v>
      </c>
    </row>
    <row r="33" spans="1:60" outlineLevel="1" x14ac:dyDescent="0.2">
      <c r="A33" s="174">
        <v>16</v>
      </c>
      <c r="B33" s="175" t="s">
        <v>640</v>
      </c>
      <c r="C33" s="183" t="s">
        <v>641</v>
      </c>
      <c r="D33" s="176" t="s">
        <v>400</v>
      </c>
      <c r="E33" s="177">
        <v>92.595029999999994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302</v>
      </c>
      <c r="T33" s="180" t="s">
        <v>351</v>
      </c>
      <c r="U33" s="157">
        <v>0.21149999999999999</v>
      </c>
      <c r="V33" s="157">
        <f>ROUND(E33*U33,2)</f>
        <v>19.579999999999998</v>
      </c>
      <c r="W33" s="157"/>
      <c r="X33" s="157" t="s">
        <v>496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497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x14ac:dyDescent="0.2">
      <c r="A34" s="160" t="s">
        <v>281</v>
      </c>
      <c r="B34" s="161" t="s">
        <v>188</v>
      </c>
      <c r="C34" s="182" t="s">
        <v>189</v>
      </c>
      <c r="D34" s="162"/>
      <c r="E34" s="163"/>
      <c r="F34" s="164"/>
      <c r="G34" s="164">
        <f>SUMIF(AG35:AG37,"&lt;&gt;NOR",G35:G37)</f>
        <v>0</v>
      </c>
      <c r="H34" s="164"/>
      <c r="I34" s="164">
        <f>SUM(I35:I37)</f>
        <v>0</v>
      </c>
      <c r="J34" s="164"/>
      <c r="K34" s="164">
        <f>SUM(K35:K37)</f>
        <v>0</v>
      </c>
      <c r="L34" s="164"/>
      <c r="M34" s="164">
        <f>SUM(M35:M37)</f>
        <v>0</v>
      </c>
      <c r="N34" s="163"/>
      <c r="O34" s="163">
        <f>SUM(O35:O37)</f>
        <v>0</v>
      </c>
      <c r="P34" s="163"/>
      <c r="Q34" s="163">
        <f>SUM(Q35:Q37)</f>
        <v>0</v>
      </c>
      <c r="R34" s="164"/>
      <c r="S34" s="164"/>
      <c r="T34" s="165"/>
      <c r="U34" s="159"/>
      <c r="V34" s="159">
        <f>SUM(V35:V37)</f>
        <v>0</v>
      </c>
      <c r="W34" s="159"/>
      <c r="X34" s="159"/>
      <c r="Y34" s="159"/>
      <c r="AG34" t="s">
        <v>282</v>
      </c>
    </row>
    <row r="35" spans="1:60" outlineLevel="1" x14ac:dyDescent="0.2">
      <c r="A35" s="174">
        <v>17</v>
      </c>
      <c r="B35" s="175" t="s">
        <v>2260</v>
      </c>
      <c r="C35" s="183" t="s">
        <v>2261</v>
      </c>
      <c r="D35" s="176" t="s">
        <v>457</v>
      </c>
      <c r="E35" s="177">
        <v>2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286</v>
      </c>
      <c r="T35" s="180" t="s">
        <v>287</v>
      </c>
      <c r="U35" s="157">
        <v>0</v>
      </c>
      <c r="V35" s="157">
        <f>ROUND(E35*U35,2)</f>
        <v>0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1485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1" x14ac:dyDescent="0.2">
      <c r="A36" s="174">
        <v>18</v>
      </c>
      <c r="B36" s="175" t="s">
        <v>2262</v>
      </c>
      <c r="C36" s="183" t="s">
        <v>2263</v>
      </c>
      <c r="D36" s="176" t="s">
        <v>457</v>
      </c>
      <c r="E36" s="177">
        <v>2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286</v>
      </c>
      <c r="T36" s="180" t="s">
        <v>287</v>
      </c>
      <c r="U36" s="157">
        <v>0</v>
      </c>
      <c r="V36" s="157">
        <f>ROUND(E36*U36,2)</f>
        <v>0</v>
      </c>
      <c r="W36" s="157"/>
      <c r="X36" s="157" t="s">
        <v>288</v>
      </c>
      <c r="Y36" s="157" t="s">
        <v>289</v>
      </c>
      <c r="Z36" s="146"/>
      <c r="AA36" s="146"/>
      <c r="AB36" s="146"/>
      <c r="AC36" s="146"/>
      <c r="AD36" s="146"/>
      <c r="AE36" s="146"/>
      <c r="AF36" s="146"/>
      <c r="AG36" s="146" t="s">
        <v>1485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74">
        <v>19</v>
      </c>
      <c r="B37" s="175" t="s">
        <v>2264</v>
      </c>
      <c r="C37" s="183" t="s">
        <v>2265</v>
      </c>
      <c r="D37" s="176" t="s">
        <v>2266</v>
      </c>
      <c r="E37" s="177">
        <v>82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286</v>
      </c>
      <c r="T37" s="180" t="s">
        <v>287</v>
      </c>
      <c r="U37" s="157">
        <v>0</v>
      </c>
      <c r="V37" s="157">
        <f>ROUND(E37*U37,2)</f>
        <v>0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1485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x14ac:dyDescent="0.2">
      <c r="A38" s="160" t="s">
        <v>281</v>
      </c>
      <c r="B38" s="161" t="s">
        <v>250</v>
      </c>
      <c r="C38" s="182" t="s">
        <v>251</v>
      </c>
      <c r="D38" s="162"/>
      <c r="E38" s="163"/>
      <c r="F38" s="164"/>
      <c r="G38" s="164">
        <f>SUMIF(AG39:AG42,"&lt;&gt;NOR",G39:G42)</f>
        <v>0</v>
      </c>
      <c r="H38" s="164"/>
      <c r="I38" s="164">
        <f>SUM(I39:I42)</f>
        <v>0</v>
      </c>
      <c r="J38" s="164"/>
      <c r="K38" s="164">
        <f>SUM(K39:K42)</f>
        <v>0</v>
      </c>
      <c r="L38" s="164"/>
      <c r="M38" s="164">
        <f>SUM(M39:M42)</f>
        <v>0</v>
      </c>
      <c r="N38" s="163"/>
      <c r="O38" s="163">
        <f>SUM(O39:O42)</f>
        <v>0</v>
      </c>
      <c r="P38" s="163"/>
      <c r="Q38" s="163">
        <f>SUM(Q39:Q42)</f>
        <v>0</v>
      </c>
      <c r="R38" s="164"/>
      <c r="S38" s="164"/>
      <c r="T38" s="165"/>
      <c r="U38" s="159"/>
      <c r="V38" s="159">
        <f>SUM(V39:V42)</f>
        <v>84.61</v>
      </c>
      <c r="W38" s="159"/>
      <c r="X38" s="159"/>
      <c r="Y38" s="159"/>
      <c r="AG38" t="s">
        <v>282</v>
      </c>
    </row>
    <row r="39" spans="1:60" outlineLevel="1" x14ac:dyDescent="0.2">
      <c r="A39" s="174">
        <v>20</v>
      </c>
      <c r="B39" s="175" t="s">
        <v>508</v>
      </c>
      <c r="C39" s="183" t="s">
        <v>509</v>
      </c>
      <c r="D39" s="176" t="s">
        <v>400</v>
      </c>
      <c r="E39" s="177">
        <v>143.65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302</v>
      </c>
      <c r="T39" s="180" t="s">
        <v>351</v>
      </c>
      <c r="U39" s="157">
        <v>0.49</v>
      </c>
      <c r="V39" s="157">
        <f>ROUND(E39*U39,2)</f>
        <v>70.39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1485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74">
        <v>21</v>
      </c>
      <c r="B40" s="175" t="s">
        <v>510</v>
      </c>
      <c r="C40" s="183" t="s">
        <v>511</v>
      </c>
      <c r="D40" s="176" t="s">
        <v>400</v>
      </c>
      <c r="E40" s="177">
        <v>1436.5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302</v>
      </c>
      <c r="T40" s="180" t="s">
        <v>351</v>
      </c>
      <c r="U40" s="157">
        <v>0</v>
      </c>
      <c r="V40" s="157">
        <f>ROUND(E40*U40,2)</f>
        <v>0</v>
      </c>
      <c r="W40" s="157"/>
      <c r="X40" s="157" t="s">
        <v>288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1485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74">
        <v>22</v>
      </c>
      <c r="B41" s="175" t="s">
        <v>504</v>
      </c>
      <c r="C41" s="183" t="s">
        <v>1511</v>
      </c>
      <c r="D41" s="176" t="s">
        <v>400</v>
      </c>
      <c r="E41" s="177">
        <v>143.65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302</v>
      </c>
      <c r="T41" s="180" t="s">
        <v>351</v>
      </c>
      <c r="U41" s="157">
        <v>9.9000000000000005E-2</v>
      </c>
      <c r="V41" s="157">
        <f>ROUND(E41*U41,2)</f>
        <v>14.22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1485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1" x14ac:dyDescent="0.2">
      <c r="A42" s="174">
        <v>23</v>
      </c>
      <c r="B42" s="175" t="s">
        <v>1512</v>
      </c>
      <c r="C42" s="183" t="s">
        <v>1513</v>
      </c>
      <c r="D42" s="176" t="s">
        <v>400</v>
      </c>
      <c r="E42" s="177">
        <v>143.65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302</v>
      </c>
      <c r="T42" s="180" t="s">
        <v>351</v>
      </c>
      <c r="U42" s="157">
        <v>0</v>
      </c>
      <c r="V42" s="157">
        <f>ROUND(E42*U42,2)</f>
        <v>0</v>
      </c>
      <c r="W42" s="157"/>
      <c r="X42" s="157" t="s">
        <v>288</v>
      </c>
      <c r="Y42" s="157" t="s">
        <v>289</v>
      </c>
      <c r="Z42" s="146"/>
      <c r="AA42" s="146"/>
      <c r="AB42" s="146"/>
      <c r="AC42" s="146"/>
      <c r="AD42" s="146"/>
      <c r="AE42" s="146"/>
      <c r="AF42" s="146"/>
      <c r="AG42" s="146" t="s">
        <v>1485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x14ac:dyDescent="0.2">
      <c r="A43" s="160" t="s">
        <v>281</v>
      </c>
      <c r="B43" s="161" t="s">
        <v>211</v>
      </c>
      <c r="C43" s="182" t="s">
        <v>190</v>
      </c>
      <c r="D43" s="162"/>
      <c r="E43" s="163"/>
      <c r="F43" s="164"/>
      <c r="G43" s="164">
        <f>SUMIF(AG44:AG46,"&lt;&gt;NOR",G44:G46)</f>
        <v>0</v>
      </c>
      <c r="H43" s="164"/>
      <c r="I43" s="164">
        <f>SUM(I44:I46)</f>
        <v>0</v>
      </c>
      <c r="J43" s="164"/>
      <c r="K43" s="164">
        <f>SUM(K44:K46)</f>
        <v>0</v>
      </c>
      <c r="L43" s="164"/>
      <c r="M43" s="164">
        <f>SUM(M44:M46)</f>
        <v>0</v>
      </c>
      <c r="N43" s="163"/>
      <c r="O43" s="163">
        <f>SUM(O44:O46)</f>
        <v>0.31</v>
      </c>
      <c r="P43" s="163"/>
      <c r="Q43" s="163">
        <f>SUM(Q44:Q46)</f>
        <v>0</v>
      </c>
      <c r="R43" s="164"/>
      <c r="S43" s="164"/>
      <c r="T43" s="165"/>
      <c r="U43" s="159"/>
      <c r="V43" s="159">
        <f>SUM(V44:V46)</f>
        <v>49.1</v>
      </c>
      <c r="W43" s="159"/>
      <c r="X43" s="159"/>
      <c r="Y43" s="159"/>
      <c r="AG43" t="s">
        <v>282</v>
      </c>
    </row>
    <row r="44" spans="1:60" outlineLevel="1" x14ac:dyDescent="0.2">
      <c r="A44" s="174">
        <v>24</v>
      </c>
      <c r="B44" s="175" t="s">
        <v>2267</v>
      </c>
      <c r="C44" s="183" t="s">
        <v>2268</v>
      </c>
      <c r="D44" s="176" t="s">
        <v>423</v>
      </c>
      <c r="E44" s="177">
        <v>6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2.0999999999999999E-3</v>
      </c>
      <c r="O44" s="177">
        <f>ROUND(E44*N44,2)</f>
        <v>0.01</v>
      </c>
      <c r="P44" s="177">
        <v>0</v>
      </c>
      <c r="Q44" s="177">
        <f>ROUND(E44*P44,2)</f>
        <v>0</v>
      </c>
      <c r="R44" s="179"/>
      <c r="S44" s="179" t="s">
        <v>302</v>
      </c>
      <c r="T44" s="180" t="s">
        <v>351</v>
      </c>
      <c r="U44" s="157">
        <v>0.8</v>
      </c>
      <c r="V44" s="157">
        <f>ROUND(E44*U44,2)</f>
        <v>4.8</v>
      </c>
      <c r="W44" s="157"/>
      <c r="X44" s="157" t="s">
        <v>288</v>
      </c>
      <c r="Y44" s="157" t="s">
        <v>289</v>
      </c>
      <c r="Z44" s="146"/>
      <c r="AA44" s="146"/>
      <c r="AB44" s="146"/>
      <c r="AC44" s="146"/>
      <c r="AD44" s="146"/>
      <c r="AE44" s="146"/>
      <c r="AF44" s="146"/>
      <c r="AG44" s="146" t="s">
        <v>1485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">
      <c r="A45" s="174">
        <v>25</v>
      </c>
      <c r="B45" s="175" t="s">
        <v>1956</v>
      </c>
      <c r="C45" s="183" t="s">
        <v>1957</v>
      </c>
      <c r="D45" s="176" t="s">
        <v>423</v>
      </c>
      <c r="E45" s="177">
        <v>14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3.5699999999999998E-3</v>
      </c>
      <c r="O45" s="177">
        <f>ROUND(E45*N45,2)</f>
        <v>0.05</v>
      </c>
      <c r="P45" s="177">
        <v>0</v>
      </c>
      <c r="Q45" s="177">
        <f>ROUND(E45*P45,2)</f>
        <v>0</v>
      </c>
      <c r="R45" s="179"/>
      <c r="S45" s="179" t="s">
        <v>302</v>
      </c>
      <c r="T45" s="180" t="s">
        <v>351</v>
      </c>
      <c r="U45" s="157">
        <v>0.55000000000000004</v>
      </c>
      <c r="V45" s="157">
        <f>ROUND(E45*U45,2)</f>
        <v>7.7</v>
      </c>
      <c r="W45" s="157"/>
      <c r="X45" s="157" t="s">
        <v>288</v>
      </c>
      <c r="Y45" s="157" t="s">
        <v>289</v>
      </c>
      <c r="Z45" s="146"/>
      <c r="AA45" s="146"/>
      <c r="AB45" s="146"/>
      <c r="AC45" s="146"/>
      <c r="AD45" s="146"/>
      <c r="AE45" s="146"/>
      <c r="AF45" s="146"/>
      <c r="AG45" s="146" t="s">
        <v>1485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1" x14ac:dyDescent="0.2">
      <c r="A46" s="167">
        <v>26</v>
      </c>
      <c r="B46" s="168" t="s">
        <v>2269</v>
      </c>
      <c r="C46" s="184" t="s">
        <v>2270</v>
      </c>
      <c r="D46" s="169" t="s">
        <v>423</v>
      </c>
      <c r="E46" s="170">
        <v>61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0">
        <v>4.0299999999999997E-3</v>
      </c>
      <c r="O46" s="170">
        <f>ROUND(E46*N46,2)</f>
        <v>0.25</v>
      </c>
      <c r="P46" s="170">
        <v>0</v>
      </c>
      <c r="Q46" s="170">
        <f>ROUND(E46*P46,2)</f>
        <v>0</v>
      </c>
      <c r="R46" s="172"/>
      <c r="S46" s="172" t="s">
        <v>302</v>
      </c>
      <c r="T46" s="173" t="s">
        <v>351</v>
      </c>
      <c r="U46" s="157">
        <v>0.6</v>
      </c>
      <c r="V46" s="157">
        <f>ROUND(E46*U46,2)</f>
        <v>36.6</v>
      </c>
      <c r="W46" s="157"/>
      <c r="X46" s="157" t="s">
        <v>288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1485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x14ac:dyDescent="0.2">
      <c r="A47" s="3"/>
      <c r="B47" s="4"/>
      <c r="C47" s="185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v>12</v>
      </c>
      <c r="AF47">
        <v>21</v>
      </c>
      <c r="AG47" t="s">
        <v>267</v>
      </c>
    </row>
    <row r="48" spans="1:60" x14ac:dyDescent="0.2">
      <c r="A48" s="149"/>
      <c r="B48" s="150" t="s">
        <v>31</v>
      </c>
      <c r="C48" s="186"/>
      <c r="D48" s="151"/>
      <c r="E48" s="152"/>
      <c r="F48" s="152"/>
      <c r="G48" s="166">
        <f>G8+G21+G24+G28+G32+G34+G38+G43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E48">
        <f>SUMIF(L7:L46,AE47,G7:G46)</f>
        <v>0</v>
      </c>
      <c r="AF48">
        <f>SUMIF(L7:L46,AF47,G7:G46)</f>
        <v>0</v>
      </c>
      <c r="AG48" t="s">
        <v>343</v>
      </c>
    </row>
    <row r="49" spans="1:33" x14ac:dyDescent="0.2">
      <c r="A49" s="3"/>
      <c r="B49" s="4"/>
      <c r="C49" s="185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3"/>
      <c r="B50" s="4"/>
      <c r="C50" s="185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735" t="s">
        <v>344</v>
      </c>
      <c r="B51" s="735"/>
      <c r="C51" s="736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737"/>
      <c r="B52" s="738"/>
      <c r="C52" s="739"/>
      <c r="D52" s="738"/>
      <c r="E52" s="738"/>
      <c r="F52" s="738"/>
      <c r="G52" s="740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G52" t="s">
        <v>345</v>
      </c>
    </row>
    <row r="53" spans="1:33" x14ac:dyDescent="0.2">
      <c r="A53" s="741"/>
      <c r="B53" s="742"/>
      <c r="C53" s="743"/>
      <c r="D53" s="742"/>
      <c r="E53" s="742"/>
      <c r="F53" s="742"/>
      <c r="G53" s="744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741"/>
      <c r="B54" s="742"/>
      <c r="C54" s="743"/>
      <c r="D54" s="742"/>
      <c r="E54" s="742"/>
      <c r="F54" s="742"/>
      <c r="G54" s="744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">
      <c r="A55" s="741"/>
      <c r="B55" s="742"/>
      <c r="C55" s="743"/>
      <c r="D55" s="742"/>
      <c r="E55" s="742"/>
      <c r="F55" s="742"/>
      <c r="G55" s="744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x14ac:dyDescent="0.2">
      <c r="A56" s="745"/>
      <c r="B56" s="746"/>
      <c r="C56" s="747"/>
      <c r="D56" s="746"/>
      <c r="E56" s="746"/>
      <c r="F56" s="746"/>
      <c r="G56" s="748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33" x14ac:dyDescent="0.2">
      <c r="A57" s="3"/>
      <c r="B57" s="4"/>
      <c r="C57" s="185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33" x14ac:dyDescent="0.2">
      <c r="C58" s="187"/>
      <c r="D58" s="10"/>
      <c r="AG58" t="s">
        <v>347</v>
      </c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paUVgBRO06AitPX/TCzz64nxFhMNaMWsb9kJd0SrV2fHyyAz9HB7cE+D/t0BNy7iwer5IE/DP+JlnCEQZrLFQ==" saltValue="+CEAZrL2f0h5dRExqpZ2PQ==" spinCount="100000" sheet="1" formatRows="0"/>
  <mergeCells count="6">
    <mergeCell ref="A52:G56"/>
    <mergeCell ref="A1:G1"/>
    <mergeCell ref="C2:G2"/>
    <mergeCell ref="C3:G3"/>
    <mergeCell ref="C4:G4"/>
    <mergeCell ref="A51:C51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141</v>
      </c>
      <c r="C3" s="754" t="s">
        <v>142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143</v>
      </c>
      <c r="C4" s="757" t="s">
        <v>142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168</v>
      </c>
      <c r="C8" s="182" t="s">
        <v>169</v>
      </c>
      <c r="D8" s="162"/>
      <c r="E8" s="163"/>
      <c r="F8" s="164"/>
      <c r="G8" s="164">
        <f>SUMIF(AG9:AG9,"&lt;&gt;NOR",G9:G9)</f>
        <v>0</v>
      </c>
      <c r="H8" s="164"/>
      <c r="I8" s="164">
        <f>SUM(I9:I9)</f>
        <v>0</v>
      </c>
      <c r="J8" s="164"/>
      <c r="K8" s="164">
        <f>SUM(K9:K9)</f>
        <v>0</v>
      </c>
      <c r="L8" s="164"/>
      <c r="M8" s="164">
        <f>SUM(M9:M9)</f>
        <v>0</v>
      </c>
      <c r="N8" s="163"/>
      <c r="O8" s="163">
        <f>SUM(O9:O9)</f>
        <v>20.68</v>
      </c>
      <c r="P8" s="163"/>
      <c r="Q8" s="163">
        <f>SUM(Q9:Q9)</f>
        <v>0</v>
      </c>
      <c r="R8" s="164"/>
      <c r="S8" s="164"/>
      <c r="T8" s="165"/>
      <c r="U8" s="159"/>
      <c r="V8" s="159">
        <f>SUM(V9:V9)</f>
        <v>4.24</v>
      </c>
      <c r="W8" s="159"/>
      <c r="X8" s="159"/>
      <c r="Y8" s="159"/>
      <c r="AG8" t="s">
        <v>282</v>
      </c>
    </row>
    <row r="9" spans="1:60" outlineLevel="1" x14ac:dyDescent="0.2">
      <c r="A9" s="174">
        <v>1</v>
      </c>
      <c r="B9" s="175" t="s">
        <v>2271</v>
      </c>
      <c r="C9" s="183" t="s">
        <v>2272</v>
      </c>
      <c r="D9" s="176" t="s">
        <v>356</v>
      </c>
      <c r="E9" s="177">
        <v>8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2.5855999999999999</v>
      </c>
      <c r="O9" s="177">
        <f>ROUND(E9*N9,2)</f>
        <v>20.68</v>
      </c>
      <c r="P9" s="177">
        <v>0</v>
      </c>
      <c r="Q9" s="177">
        <f>ROUND(E9*P9,2)</f>
        <v>0</v>
      </c>
      <c r="R9" s="179"/>
      <c r="S9" s="179" t="s">
        <v>302</v>
      </c>
      <c r="T9" s="180" t="s">
        <v>351</v>
      </c>
      <c r="U9" s="157">
        <v>0.53</v>
      </c>
      <c r="V9" s="157">
        <f>ROUND(E9*U9,2)</f>
        <v>4.24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1485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x14ac:dyDescent="0.2">
      <c r="A10" s="160" t="s">
        <v>281</v>
      </c>
      <c r="B10" s="161" t="s">
        <v>238</v>
      </c>
      <c r="C10" s="182" t="s">
        <v>239</v>
      </c>
      <c r="D10" s="162"/>
      <c r="E10" s="163"/>
      <c r="F10" s="164"/>
      <c r="G10" s="164">
        <f>SUMIF(AG11:AG24,"&lt;&gt;NOR",G11:G24)</f>
        <v>0</v>
      </c>
      <c r="H10" s="164"/>
      <c r="I10" s="164">
        <f>SUM(I11:I24)</f>
        <v>0</v>
      </c>
      <c r="J10" s="164"/>
      <c r="K10" s="164">
        <f>SUM(K11:K24)</f>
        <v>0</v>
      </c>
      <c r="L10" s="164"/>
      <c r="M10" s="164">
        <f>SUM(M11:M24)</f>
        <v>0</v>
      </c>
      <c r="N10" s="163"/>
      <c r="O10" s="163">
        <f>SUM(O11:O24)</f>
        <v>0.91999999999999993</v>
      </c>
      <c r="P10" s="163"/>
      <c r="Q10" s="163">
        <f>SUM(Q11:Q24)</f>
        <v>0</v>
      </c>
      <c r="R10" s="164"/>
      <c r="S10" s="164"/>
      <c r="T10" s="165"/>
      <c r="U10" s="159"/>
      <c r="V10" s="159">
        <f>SUM(V11:V24)</f>
        <v>235.54999999999995</v>
      </c>
      <c r="W10" s="159"/>
      <c r="X10" s="159"/>
      <c r="Y10" s="159"/>
      <c r="AG10" t="s">
        <v>282</v>
      </c>
    </row>
    <row r="11" spans="1:60" outlineLevel="1" x14ac:dyDescent="0.2">
      <c r="A11" s="167">
        <v>2</v>
      </c>
      <c r="B11" s="168" t="s">
        <v>2273</v>
      </c>
      <c r="C11" s="184" t="s">
        <v>2274</v>
      </c>
      <c r="D11" s="169" t="s">
        <v>423</v>
      </c>
      <c r="E11" s="170">
        <v>450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6.4000000000000005E-4</v>
      </c>
      <c r="O11" s="170">
        <f>ROUND(E11*N11,2)</f>
        <v>0.28999999999999998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6.2700000000000006E-2</v>
      </c>
      <c r="V11" s="157">
        <f>ROUND(E11*U11,2)</f>
        <v>28.22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1546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749" t="s">
        <v>1576</v>
      </c>
      <c r="D12" s="750"/>
      <c r="E12" s="750"/>
      <c r="F12" s="750"/>
      <c r="G12" s="750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298</v>
      </c>
      <c r="AH12" s="146"/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outlineLevel="1" x14ac:dyDescent="0.2">
      <c r="A13" s="174">
        <v>3</v>
      </c>
      <c r="B13" s="175" t="s">
        <v>2275</v>
      </c>
      <c r="C13" s="183" t="s">
        <v>2276</v>
      </c>
      <c r="D13" s="176" t="s">
        <v>457</v>
      </c>
      <c r="E13" s="177">
        <v>19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302</v>
      </c>
      <c r="T13" s="180" t="s">
        <v>351</v>
      </c>
      <c r="U13" s="157">
        <v>1.3666700000000001</v>
      </c>
      <c r="V13" s="157">
        <f>ROUND(E13*U13,2)</f>
        <v>25.97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1546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1" x14ac:dyDescent="0.2">
      <c r="A14" s="167">
        <v>4</v>
      </c>
      <c r="B14" s="168" t="s">
        <v>2277</v>
      </c>
      <c r="C14" s="184" t="s">
        <v>2278</v>
      </c>
      <c r="D14" s="169" t="s">
        <v>423</v>
      </c>
      <c r="E14" s="170">
        <v>760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0">
        <v>1.7000000000000001E-4</v>
      </c>
      <c r="O14" s="170">
        <f>ROUND(E14*N14,2)</f>
        <v>0.13</v>
      </c>
      <c r="P14" s="170">
        <v>0</v>
      </c>
      <c r="Q14" s="170">
        <f>ROUND(E14*P14,2)</f>
        <v>0</v>
      </c>
      <c r="R14" s="172"/>
      <c r="S14" s="172" t="s">
        <v>302</v>
      </c>
      <c r="T14" s="173" t="s">
        <v>351</v>
      </c>
      <c r="U14" s="157">
        <v>5.0959999999999998E-2</v>
      </c>
      <c r="V14" s="157">
        <f>ROUND(E14*U14,2)</f>
        <v>38.729999999999997</v>
      </c>
      <c r="W14" s="157"/>
      <c r="X14" s="157" t="s">
        <v>288</v>
      </c>
      <c r="Y14" s="157" t="s">
        <v>289</v>
      </c>
      <c r="Z14" s="146"/>
      <c r="AA14" s="146"/>
      <c r="AB14" s="146"/>
      <c r="AC14" s="146"/>
      <c r="AD14" s="146"/>
      <c r="AE14" s="146"/>
      <c r="AF14" s="146"/>
      <c r="AG14" s="146" t="s">
        <v>1546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2" x14ac:dyDescent="0.2">
      <c r="A15" s="153"/>
      <c r="B15" s="154"/>
      <c r="C15" s="749" t="s">
        <v>1576</v>
      </c>
      <c r="D15" s="750"/>
      <c r="E15" s="750"/>
      <c r="F15" s="750"/>
      <c r="G15" s="750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298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ht="22.5" outlineLevel="1" x14ac:dyDescent="0.2">
      <c r="A16" s="167">
        <v>5</v>
      </c>
      <c r="B16" s="168" t="s">
        <v>1596</v>
      </c>
      <c r="C16" s="184" t="s">
        <v>1597</v>
      </c>
      <c r="D16" s="169" t="s">
        <v>423</v>
      </c>
      <c r="E16" s="170">
        <v>500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9.8999999999999999E-4</v>
      </c>
      <c r="O16" s="170">
        <f>ROUND(E16*N16,2)</f>
        <v>0.5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0.13</v>
      </c>
      <c r="V16" s="157">
        <f>ROUND(E16*U16,2)</f>
        <v>65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1546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749" t="s">
        <v>1598</v>
      </c>
      <c r="D17" s="750"/>
      <c r="E17" s="750"/>
      <c r="F17" s="750"/>
      <c r="G17" s="750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298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74">
        <v>6</v>
      </c>
      <c r="B18" s="175" t="s">
        <v>2279</v>
      </c>
      <c r="C18" s="183" t="s">
        <v>2280</v>
      </c>
      <c r="D18" s="176" t="s">
        <v>457</v>
      </c>
      <c r="E18" s="177">
        <v>8</v>
      </c>
      <c r="F18" s="178"/>
      <c r="G18" s="179">
        <f t="shared" ref="G18:G24" si="0">ROUND(E18*F18,2)</f>
        <v>0</v>
      </c>
      <c r="H18" s="178"/>
      <c r="I18" s="179">
        <f t="shared" ref="I18:I24" si="1">ROUND(E18*H18,2)</f>
        <v>0</v>
      </c>
      <c r="J18" s="178"/>
      <c r="K18" s="179">
        <f t="shared" ref="K18:K24" si="2">ROUND(E18*J18,2)</f>
        <v>0</v>
      </c>
      <c r="L18" s="179">
        <v>21</v>
      </c>
      <c r="M18" s="179">
        <f t="shared" ref="M18:M24" si="3">G18*(1+L18/100)</f>
        <v>0</v>
      </c>
      <c r="N18" s="177">
        <v>0</v>
      </c>
      <c r="O18" s="177">
        <f t="shared" ref="O18:O24" si="4">ROUND(E18*N18,2)</f>
        <v>0</v>
      </c>
      <c r="P18" s="177">
        <v>0</v>
      </c>
      <c r="Q18" s="177">
        <f t="shared" ref="Q18:Q24" si="5">ROUND(E18*P18,2)</f>
        <v>0</v>
      </c>
      <c r="R18" s="179"/>
      <c r="S18" s="179" t="s">
        <v>302</v>
      </c>
      <c r="T18" s="180" t="s">
        <v>351</v>
      </c>
      <c r="U18" s="157">
        <v>1.2649999999999999</v>
      </c>
      <c r="V18" s="157">
        <f t="shared" ref="V18:V24" si="6">ROUND(E18*U18,2)</f>
        <v>10.119999999999999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1546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1" x14ac:dyDescent="0.2">
      <c r="A19" s="174">
        <v>7</v>
      </c>
      <c r="B19" s="175" t="s">
        <v>2281</v>
      </c>
      <c r="C19" s="183" t="s">
        <v>2282</v>
      </c>
      <c r="D19" s="176" t="s">
        <v>457</v>
      </c>
      <c r="E19" s="177">
        <v>11</v>
      </c>
      <c r="F19" s="178"/>
      <c r="G19" s="179">
        <f t="shared" si="0"/>
        <v>0</v>
      </c>
      <c r="H19" s="178"/>
      <c r="I19" s="179">
        <f t="shared" si="1"/>
        <v>0</v>
      </c>
      <c r="J19" s="178"/>
      <c r="K19" s="179">
        <f t="shared" si="2"/>
        <v>0</v>
      </c>
      <c r="L19" s="179">
        <v>21</v>
      </c>
      <c r="M19" s="179">
        <f t="shared" si="3"/>
        <v>0</v>
      </c>
      <c r="N19" s="177">
        <v>0</v>
      </c>
      <c r="O19" s="177">
        <f t="shared" si="4"/>
        <v>0</v>
      </c>
      <c r="P19" s="177">
        <v>0</v>
      </c>
      <c r="Q19" s="177">
        <f t="shared" si="5"/>
        <v>0</v>
      </c>
      <c r="R19" s="179"/>
      <c r="S19" s="179" t="s">
        <v>302</v>
      </c>
      <c r="T19" s="180" t="s">
        <v>351</v>
      </c>
      <c r="U19" s="157">
        <v>1.1439999999999999</v>
      </c>
      <c r="V19" s="157">
        <f t="shared" si="6"/>
        <v>12.58</v>
      </c>
      <c r="W19" s="157"/>
      <c r="X19" s="157" t="s">
        <v>288</v>
      </c>
      <c r="Y19" s="157" t="s">
        <v>289</v>
      </c>
      <c r="Z19" s="146"/>
      <c r="AA19" s="146"/>
      <c r="AB19" s="146"/>
      <c r="AC19" s="146"/>
      <c r="AD19" s="146"/>
      <c r="AE19" s="146"/>
      <c r="AF19" s="146"/>
      <c r="AG19" s="146" t="s">
        <v>1546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4">
        <v>8</v>
      </c>
      <c r="B20" s="175" t="s">
        <v>2283</v>
      </c>
      <c r="C20" s="183" t="s">
        <v>2284</v>
      </c>
      <c r="D20" s="176" t="s">
        <v>457</v>
      </c>
      <c r="E20" s="177">
        <v>11</v>
      </c>
      <c r="F20" s="178"/>
      <c r="G20" s="179">
        <f t="shared" si="0"/>
        <v>0</v>
      </c>
      <c r="H20" s="178"/>
      <c r="I20" s="179">
        <f t="shared" si="1"/>
        <v>0</v>
      </c>
      <c r="J20" s="178"/>
      <c r="K20" s="179">
        <f t="shared" si="2"/>
        <v>0</v>
      </c>
      <c r="L20" s="179">
        <v>21</v>
      </c>
      <c r="M20" s="179">
        <f t="shared" si="3"/>
        <v>0</v>
      </c>
      <c r="N20" s="177">
        <v>0</v>
      </c>
      <c r="O20" s="177">
        <f t="shared" si="4"/>
        <v>0</v>
      </c>
      <c r="P20" s="177">
        <v>0</v>
      </c>
      <c r="Q20" s="177">
        <f t="shared" si="5"/>
        <v>0</v>
      </c>
      <c r="R20" s="179"/>
      <c r="S20" s="179" t="s">
        <v>302</v>
      </c>
      <c r="T20" s="180" t="s">
        <v>351</v>
      </c>
      <c r="U20" s="157">
        <v>0.7</v>
      </c>
      <c r="V20" s="157">
        <f t="shared" si="6"/>
        <v>7.7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1546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74">
        <v>9</v>
      </c>
      <c r="B21" s="175" t="s">
        <v>2285</v>
      </c>
      <c r="C21" s="183" t="s">
        <v>2286</v>
      </c>
      <c r="D21" s="176" t="s">
        <v>457</v>
      </c>
      <c r="E21" s="177">
        <v>19</v>
      </c>
      <c r="F21" s="178"/>
      <c r="G21" s="179">
        <f t="shared" si="0"/>
        <v>0</v>
      </c>
      <c r="H21" s="178"/>
      <c r="I21" s="179">
        <f t="shared" si="1"/>
        <v>0</v>
      </c>
      <c r="J21" s="178"/>
      <c r="K21" s="179">
        <f t="shared" si="2"/>
        <v>0</v>
      </c>
      <c r="L21" s="179">
        <v>21</v>
      </c>
      <c r="M21" s="179">
        <f t="shared" si="3"/>
        <v>0</v>
      </c>
      <c r="N21" s="177">
        <v>0</v>
      </c>
      <c r="O21" s="177">
        <f t="shared" si="4"/>
        <v>0</v>
      </c>
      <c r="P21" s="177">
        <v>0</v>
      </c>
      <c r="Q21" s="177">
        <f t="shared" si="5"/>
        <v>0</v>
      </c>
      <c r="R21" s="179"/>
      <c r="S21" s="179" t="s">
        <v>302</v>
      </c>
      <c r="T21" s="180" t="s">
        <v>351</v>
      </c>
      <c r="U21" s="157">
        <v>1.68333</v>
      </c>
      <c r="V21" s="157">
        <f t="shared" si="6"/>
        <v>31.98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1546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74">
        <v>10</v>
      </c>
      <c r="B22" s="175" t="s">
        <v>1561</v>
      </c>
      <c r="C22" s="183" t="s">
        <v>1562</v>
      </c>
      <c r="D22" s="176" t="s">
        <v>457</v>
      </c>
      <c r="E22" s="177">
        <v>1</v>
      </c>
      <c r="F22" s="178"/>
      <c r="G22" s="179">
        <f t="shared" si="0"/>
        <v>0</v>
      </c>
      <c r="H22" s="178"/>
      <c r="I22" s="179">
        <f t="shared" si="1"/>
        <v>0</v>
      </c>
      <c r="J22" s="178"/>
      <c r="K22" s="179">
        <f t="shared" si="2"/>
        <v>0</v>
      </c>
      <c r="L22" s="179">
        <v>21</v>
      </c>
      <c r="M22" s="179">
        <f t="shared" si="3"/>
        <v>0</v>
      </c>
      <c r="N22" s="177">
        <v>0</v>
      </c>
      <c r="O22" s="177">
        <f t="shared" si="4"/>
        <v>0</v>
      </c>
      <c r="P22" s="177">
        <v>0</v>
      </c>
      <c r="Q22" s="177">
        <f t="shared" si="5"/>
        <v>0</v>
      </c>
      <c r="R22" s="179"/>
      <c r="S22" s="179" t="s">
        <v>302</v>
      </c>
      <c r="T22" s="180" t="s">
        <v>351</v>
      </c>
      <c r="U22" s="157">
        <v>1.6</v>
      </c>
      <c r="V22" s="157">
        <f t="shared" si="6"/>
        <v>1.6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1546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4">
        <v>11</v>
      </c>
      <c r="B23" s="175" t="s">
        <v>1592</v>
      </c>
      <c r="C23" s="183" t="s">
        <v>1593</v>
      </c>
      <c r="D23" s="176" t="s">
        <v>457</v>
      </c>
      <c r="E23" s="177">
        <v>114</v>
      </c>
      <c r="F23" s="178"/>
      <c r="G23" s="179">
        <f t="shared" si="0"/>
        <v>0</v>
      </c>
      <c r="H23" s="178"/>
      <c r="I23" s="179">
        <f t="shared" si="1"/>
        <v>0</v>
      </c>
      <c r="J23" s="178"/>
      <c r="K23" s="179">
        <f t="shared" si="2"/>
        <v>0</v>
      </c>
      <c r="L23" s="179">
        <v>21</v>
      </c>
      <c r="M23" s="179">
        <f t="shared" si="3"/>
        <v>0</v>
      </c>
      <c r="N23" s="177">
        <v>0</v>
      </c>
      <c r="O23" s="177">
        <f t="shared" si="4"/>
        <v>0</v>
      </c>
      <c r="P23" s="177">
        <v>0</v>
      </c>
      <c r="Q23" s="177">
        <f t="shared" si="5"/>
        <v>0</v>
      </c>
      <c r="R23" s="179"/>
      <c r="S23" s="179" t="s">
        <v>302</v>
      </c>
      <c r="T23" s="180" t="s">
        <v>351</v>
      </c>
      <c r="U23" s="157">
        <v>5.0500000000000003E-2</v>
      </c>
      <c r="V23" s="157">
        <f t="shared" si="6"/>
        <v>5.76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1546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74">
        <v>12</v>
      </c>
      <c r="B24" s="175" t="s">
        <v>2287</v>
      </c>
      <c r="C24" s="183" t="s">
        <v>2288</v>
      </c>
      <c r="D24" s="176" t="s">
        <v>457</v>
      </c>
      <c r="E24" s="177">
        <v>96</v>
      </c>
      <c r="F24" s="178"/>
      <c r="G24" s="179">
        <f t="shared" si="0"/>
        <v>0</v>
      </c>
      <c r="H24" s="178"/>
      <c r="I24" s="179">
        <f t="shared" si="1"/>
        <v>0</v>
      </c>
      <c r="J24" s="178"/>
      <c r="K24" s="179">
        <f t="shared" si="2"/>
        <v>0</v>
      </c>
      <c r="L24" s="179">
        <v>21</v>
      </c>
      <c r="M24" s="179">
        <f t="shared" si="3"/>
        <v>0</v>
      </c>
      <c r="N24" s="177">
        <v>0</v>
      </c>
      <c r="O24" s="177">
        <f t="shared" si="4"/>
        <v>0</v>
      </c>
      <c r="P24" s="177">
        <v>0</v>
      </c>
      <c r="Q24" s="177">
        <f t="shared" si="5"/>
        <v>0</v>
      </c>
      <c r="R24" s="179"/>
      <c r="S24" s="179" t="s">
        <v>302</v>
      </c>
      <c r="T24" s="180" t="s">
        <v>351</v>
      </c>
      <c r="U24" s="157">
        <v>8.2170000000000007E-2</v>
      </c>
      <c r="V24" s="157">
        <f t="shared" si="6"/>
        <v>7.89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1546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x14ac:dyDescent="0.2">
      <c r="A25" s="160" t="s">
        <v>281</v>
      </c>
      <c r="B25" s="161" t="s">
        <v>247</v>
      </c>
      <c r="C25" s="182" t="s">
        <v>248</v>
      </c>
      <c r="D25" s="162"/>
      <c r="E25" s="163"/>
      <c r="F25" s="164"/>
      <c r="G25" s="164">
        <f>SUMIF(AG26:AG44,"&lt;&gt;NOR",G26:G44)</f>
        <v>0</v>
      </c>
      <c r="H25" s="164"/>
      <c r="I25" s="164">
        <f>SUM(I26:I44)</f>
        <v>0</v>
      </c>
      <c r="J25" s="164"/>
      <c r="K25" s="164">
        <f>SUM(K26:K44)</f>
        <v>0</v>
      </c>
      <c r="L25" s="164"/>
      <c r="M25" s="164">
        <f>SUM(M26:M44)</f>
        <v>0</v>
      </c>
      <c r="N25" s="163"/>
      <c r="O25" s="163">
        <f>SUM(O26:O44)</f>
        <v>23.669999999999998</v>
      </c>
      <c r="P25" s="163"/>
      <c r="Q25" s="163">
        <f>SUM(Q26:Q44)</f>
        <v>0</v>
      </c>
      <c r="R25" s="164"/>
      <c r="S25" s="164"/>
      <c r="T25" s="165"/>
      <c r="U25" s="159"/>
      <c r="V25" s="159">
        <f>SUM(V26:V44)</f>
        <v>1193.6500000000003</v>
      </c>
      <c r="W25" s="159"/>
      <c r="X25" s="159"/>
      <c r="Y25" s="159"/>
      <c r="AG25" t="s">
        <v>282</v>
      </c>
    </row>
    <row r="26" spans="1:60" outlineLevel="1" x14ac:dyDescent="0.2">
      <c r="A26" s="167">
        <v>13</v>
      </c>
      <c r="B26" s="168" t="s">
        <v>2289</v>
      </c>
      <c r="C26" s="184" t="s">
        <v>2290</v>
      </c>
      <c r="D26" s="169" t="s">
        <v>356</v>
      </c>
      <c r="E26" s="170">
        <v>6.4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0</v>
      </c>
      <c r="O26" s="170">
        <f>ROUND(E26*N26,2)</f>
        <v>0</v>
      </c>
      <c r="P26" s="170">
        <v>0</v>
      </c>
      <c r="Q26" s="170">
        <f>ROUND(E26*P26,2)</f>
        <v>0</v>
      </c>
      <c r="R26" s="172"/>
      <c r="S26" s="172" t="s">
        <v>302</v>
      </c>
      <c r="T26" s="173" t="s">
        <v>351</v>
      </c>
      <c r="U26" s="157">
        <v>3.96</v>
      </c>
      <c r="V26" s="157">
        <f>ROUND(E26*U26,2)</f>
        <v>25.34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1546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749" t="s">
        <v>2291</v>
      </c>
      <c r="D27" s="750"/>
      <c r="E27" s="750"/>
      <c r="F27" s="750"/>
      <c r="G27" s="750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298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outlineLevel="1" x14ac:dyDescent="0.2">
      <c r="A28" s="174">
        <v>14</v>
      </c>
      <c r="B28" s="175" t="s">
        <v>2292</v>
      </c>
      <c r="C28" s="183" t="s">
        <v>2293</v>
      </c>
      <c r="D28" s="176" t="s">
        <v>457</v>
      </c>
      <c r="E28" s="177">
        <v>19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1.2163900000000001</v>
      </c>
      <c r="O28" s="177">
        <f>ROUND(E28*N28,2)</f>
        <v>23.11</v>
      </c>
      <c r="P28" s="177">
        <v>0</v>
      </c>
      <c r="Q28" s="177">
        <f>ROUND(E28*P28,2)</f>
        <v>0</v>
      </c>
      <c r="R28" s="179"/>
      <c r="S28" s="179" t="s">
        <v>302</v>
      </c>
      <c r="T28" s="180" t="s">
        <v>351</v>
      </c>
      <c r="U28" s="157">
        <v>3.1379999999999999</v>
      </c>
      <c r="V28" s="157">
        <f>ROUND(E28*U28,2)</f>
        <v>59.62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1546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1" x14ac:dyDescent="0.2">
      <c r="A29" s="167">
        <v>15</v>
      </c>
      <c r="B29" s="168" t="s">
        <v>2294</v>
      </c>
      <c r="C29" s="184" t="s">
        <v>2295</v>
      </c>
      <c r="D29" s="169" t="s">
        <v>423</v>
      </c>
      <c r="E29" s="170">
        <v>490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0">
        <v>0</v>
      </c>
      <c r="O29" s="170">
        <f>ROUND(E29*N29,2)</f>
        <v>0</v>
      </c>
      <c r="P29" s="170">
        <v>0</v>
      </c>
      <c r="Q29" s="170">
        <f>ROUND(E29*P29,2)</f>
        <v>0</v>
      </c>
      <c r="R29" s="172"/>
      <c r="S29" s="172" t="s">
        <v>302</v>
      </c>
      <c r="T29" s="173" t="s">
        <v>351</v>
      </c>
      <c r="U29" s="157">
        <v>0.98924000000000001</v>
      </c>
      <c r="V29" s="157">
        <f>ROUND(E29*U29,2)</f>
        <v>484.73</v>
      </c>
      <c r="W29" s="157"/>
      <c r="X29" s="157" t="s">
        <v>288</v>
      </c>
      <c r="Y29" s="157" t="s">
        <v>289</v>
      </c>
      <c r="Z29" s="146"/>
      <c r="AA29" s="146"/>
      <c r="AB29" s="146"/>
      <c r="AC29" s="146"/>
      <c r="AD29" s="146"/>
      <c r="AE29" s="146"/>
      <c r="AF29" s="146"/>
      <c r="AG29" s="146" t="s">
        <v>1546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2" x14ac:dyDescent="0.2">
      <c r="A30" s="153"/>
      <c r="B30" s="154"/>
      <c r="C30" s="749" t="s">
        <v>2296</v>
      </c>
      <c r="D30" s="750"/>
      <c r="E30" s="750"/>
      <c r="F30" s="750"/>
      <c r="G30" s="750"/>
      <c r="H30" s="157"/>
      <c r="I30" s="157"/>
      <c r="J30" s="157"/>
      <c r="K30" s="157"/>
      <c r="L30" s="157"/>
      <c r="M30" s="157"/>
      <c r="N30" s="156"/>
      <c r="O30" s="156"/>
      <c r="P30" s="156"/>
      <c r="Q30" s="156"/>
      <c r="R30" s="157"/>
      <c r="S30" s="157"/>
      <c r="T30" s="157"/>
      <c r="U30" s="157"/>
      <c r="V30" s="157"/>
      <c r="W30" s="157"/>
      <c r="X30" s="157"/>
      <c r="Y30" s="157"/>
      <c r="Z30" s="146"/>
      <c r="AA30" s="146"/>
      <c r="AB30" s="146"/>
      <c r="AC30" s="146"/>
      <c r="AD30" s="146"/>
      <c r="AE30" s="146"/>
      <c r="AF30" s="146"/>
      <c r="AG30" s="146" t="s">
        <v>298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1" x14ac:dyDescent="0.2">
      <c r="A31" s="167">
        <v>16</v>
      </c>
      <c r="B31" s="168" t="s">
        <v>2297</v>
      </c>
      <c r="C31" s="184" t="s">
        <v>2298</v>
      </c>
      <c r="D31" s="169" t="s">
        <v>423</v>
      </c>
      <c r="E31" s="170">
        <v>160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0">
        <v>0</v>
      </c>
      <c r="O31" s="170">
        <f>ROUND(E31*N31,2)</f>
        <v>0</v>
      </c>
      <c r="P31" s="170">
        <v>0</v>
      </c>
      <c r="Q31" s="170">
        <f>ROUND(E31*P31,2)</f>
        <v>0</v>
      </c>
      <c r="R31" s="172"/>
      <c r="S31" s="172" t="s">
        <v>302</v>
      </c>
      <c r="T31" s="173" t="s">
        <v>351</v>
      </c>
      <c r="U31" s="157">
        <v>2.1198000000000001</v>
      </c>
      <c r="V31" s="157">
        <f>ROUND(E31*U31,2)</f>
        <v>339.17</v>
      </c>
      <c r="W31" s="157"/>
      <c r="X31" s="157" t="s">
        <v>288</v>
      </c>
      <c r="Y31" s="157" t="s">
        <v>289</v>
      </c>
      <c r="Z31" s="146"/>
      <c r="AA31" s="146"/>
      <c r="AB31" s="146"/>
      <c r="AC31" s="146"/>
      <c r="AD31" s="146"/>
      <c r="AE31" s="146"/>
      <c r="AF31" s="146"/>
      <c r="AG31" s="146" t="s">
        <v>1546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2" x14ac:dyDescent="0.2">
      <c r="A32" s="153"/>
      <c r="B32" s="154"/>
      <c r="C32" s="749" t="s">
        <v>2296</v>
      </c>
      <c r="D32" s="750"/>
      <c r="E32" s="750"/>
      <c r="F32" s="750"/>
      <c r="G32" s="750"/>
      <c r="H32" s="157"/>
      <c r="I32" s="157"/>
      <c r="J32" s="157"/>
      <c r="K32" s="157"/>
      <c r="L32" s="157"/>
      <c r="M32" s="157"/>
      <c r="N32" s="156"/>
      <c r="O32" s="156"/>
      <c r="P32" s="156"/>
      <c r="Q32" s="156"/>
      <c r="R32" s="157"/>
      <c r="S32" s="157"/>
      <c r="T32" s="157"/>
      <c r="U32" s="157"/>
      <c r="V32" s="157"/>
      <c r="W32" s="157"/>
      <c r="X32" s="157"/>
      <c r="Y32" s="157"/>
      <c r="Z32" s="146"/>
      <c r="AA32" s="146"/>
      <c r="AB32" s="146"/>
      <c r="AC32" s="146"/>
      <c r="AD32" s="146"/>
      <c r="AE32" s="146"/>
      <c r="AF32" s="146"/>
      <c r="AG32" s="146" t="s">
        <v>298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74">
        <v>17</v>
      </c>
      <c r="B33" s="175" t="s">
        <v>2299</v>
      </c>
      <c r="C33" s="183" t="s">
        <v>2300</v>
      </c>
      <c r="D33" s="176" t="s">
        <v>423</v>
      </c>
      <c r="E33" s="177">
        <v>490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302</v>
      </c>
      <c r="T33" s="180" t="s">
        <v>351</v>
      </c>
      <c r="U33" s="157">
        <v>0.1888</v>
      </c>
      <c r="V33" s="157">
        <f>ROUND(E33*U33,2)</f>
        <v>92.51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1546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outlineLevel="1" x14ac:dyDescent="0.2">
      <c r="A34" s="174">
        <v>18</v>
      </c>
      <c r="B34" s="175" t="s">
        <v>2301</v>
      </c>
      <c r="C34" s="183" t="s">
        <v>2302</v>
      </c>
      <c r="D34" s="176" t="s">
        <v>423</v>
      </c>
      <c r="E34" s="177">
        <v>160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302</v>
      </c>
      <c r="T34" s="180" t="s">
        <v>351</v>
      </c>
      <c r="U34" s="157">
        <v>0.40699999999999997</v>
      </c>
      <c r="V34" s="157">
        <f>ROUND(E34*U34,2)</f>
        <v>65.12</v>
      </c>
      <c r="W34" s="157"/>
      <c r="X34" s="157" t="s">
        <v>288</v>
      </c>
      <c r="Y34" s="157" t="s">
        <v>289</v>
      </c>
      <c r="Z34" s="146"/>
      <c r="AA34" s="146"/>
      <c r="AB34" s="146"/>
      <c r="AC34" s="146"/>
      <c r="AD34" s="146"/>
      <c r="AE34" s="146"/>
      <c r="AF34" s="146"/>
      <c r="AG34" s="146" t="s">
        <v>1546</v>
      </c>
      <c r="AH34" s="146"/>
      <c r="AI34" s="146"/>
      <c r="AJ34" s="146"/>
      <c r="AK34" s="146"/>
      <c r="AL34" s="146"/>
      <c r="AM34" s="146"/>
      <c r="AN34" s="146"/>
      <c r="AO34" s="146"/>
      <c r="AP34" s="146"/>
      <c r="AQ34" s="146"/>
      <c r="AR34" s="146"/>
      <c r="AS34" s="146"/>
      <c r="AT34" s="146"/>
      <c r="AU34" s="146"/>
      <c r="AV34" s="146"/>
      <c r="AW34" s="146"/>
      <c r="AX34" s="146"/>
      <c r="AY34" s="146"/>
      <c r="AZ34" s="146"/>
      <c r="BA34" s="146"/>
      <c r="BB34" s="146"/>
      <c r="BC34" s="146"/>
      <c r="BD34" s="146"/>
      <c r="BE34" s="146"/>
      <c r="BF34" s="146"/>
      <c r="BG34" s="146"/>
      <c r="BH34" s="146"/>
    </row>
    <row r="35" spans="1:60" outlineLevel="1" x14ac:dyDescent="0.2">
      <c r="A35" s="167">
        <v>19</v>
      </c>
      <c r="B35" s="168" t="s">
        <v>2303</v>
      </c>
      <c r="C35" s="184" t="s">
        <v>2304</v>
      </c>
      <c r="D35" s="169" t="s">
        <v>350</v>
      </c>
      <c r="E35" s="170">
        <v>255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</v>
      </c>
      <c r="O35" s="170">
        <f>ROUND(E35*N35,2)</f>
        <v>0</v>
      </c>
      <c r="P35" s="170">
        <v>0</v>
      </c>
      <c r="Q35" s="170">
        <f>ROUND(E35*P35,2)</f>
        <v>0</v>
      </c>
      <c r="R35" s="172"/>
      <c r="S35" s="172" t="s">
        <v>302</v>
      </c>
      <c r="T35" s="173" t="s">
        <v>351</v>
      </c>
      <c r="U35" s="157">
        <v>0.129</v>
      </c>
      <c r="V35" s="157">
        <f>ROUND(E35*U35,2)</f>
        <v>32.9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1546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749" t="s">
        <v>2305</v>
      </c>
      <c r="D36" s="750"/>
      <c r="E36" s="750"/>
      <c r="F36" s="750"/>
      <c r="G36" s="750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298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outlineLevel="1" x14ac:dyDescent="0.2">
      <c r="A37" s="167">
        <v>20</v>
      </c>
      <c r="B37" s="168" t="s">
        <v>2306</v>
      </c>
      <c r="C37" s="184" t="s">
        <v>2307</v>
      </c>
      <c r="D37" s="169" t="s">
        <v>356</v>
      </c>
      <c r="E37" s="170">
        <v>6.4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0">
        <v>0</v>
      </c>
      <c r="O37" s="170">
        <f>ROUND(E37*N37,2)</f>
        <v>0</v>
      </c>
      <c r="P37" s="170">
        <v>0</v>
      </c>
      <c r="Q37" s="170">
        <f>ROUND(E37*P37,2)</f>
        <v>0</v>
      </c>
      <c r="R37" s="172"/>
      <c r="S37" s="172" t="s">
        <v>302</v>
      </c>
      <c r="T37" s="173" t="s">
        <v>351</v>
      </c>
      <c r="U37" s="157">
        <v>0.66300000000000003</v>
      </c>
      <c r="V37" s="157">
        <f>ROUND(E37*U37,2)</f>
        <v>4.24</v>
      </c>
      <c r="W37" s="157"/>
      <c r="X37" s="157" t="s">
        <v>288</v>
      </c>
      <c r="Y37" s="157" t="s">
        <v>289</v>
      </c>
      <c r="Z37" s="146"/>
      <c r="AA37" s="146"/>
      <c r="AB37" s="146"/>
      <c r="AC37" s="146"/>
      <c r="AD37" s="146"/>
      <c r="AE37" s="146"/>
      <c r="AF37" s="146"/>
      <c r="AG37" s="146" t="s">
        <v>1546</v>
      </c>
      <c r="AH37" s="146"/>
      <c r="AI37" s="146"/>
      <c r="AJ37" s="146"/>
      <c r="AK37" s="146"/>
      <c r="AL37" s="146"/>
      <c r="AM37" s="146"/>
      <c r="AN37" s="146"/>
      <c r="AO37" s="146"/>
      <c r="AP37" s="146"/>
      <c r="AQ37" s="146"/>
      <c r="AR37" s="146"/>
      <c r="AS37" s="146"/>
      <c r="AT37" s="146"/>
      <c r="AU37" s="146"/>
      <c r="AV37" s="146"/>
      <c r="AW37" s="146"/>
      <c r="AX37" s="146"/>
      <c r="AY37" s="146"/>
      <c r="AZ37" s="146"/>
      <c r="BA37" s="146"/>
      <c r="BB37" s="146"/>
      <c r="BC37" s="146"/>
      <c r="BD37" s="146"/>
      <c r="BE37" s="146"/>
      <c r="BF37" s="146"/>
      <c r="BG37" s="146"/>
      <c r="BH37" s="146"/>
    </row>
    <row r="38" spans="1:60" outlineLevel="2" x14ac:dyDescent="0.2">
      <c r="A38" s="153"/>
      <c r="B38" s="154"/>
      <c r="C38" s="749" t="s">
        <v>2308</v>
      </c>
      <c r="D38" s="750"/>
      <c r="E38" s="750"/>
      <c r="F38" s="750"/>
      <c r="G38" s="750"/>
      <c r="H38" s="157"/>
      <c r="I38" s="157"/>
      <c r="J38" s="157"/>
      <c r="K38" s="157"/>
      <c r="L38" s="157"/>
      <c r="M38" s="157"/>
      <c r="N38" s="156"/>
      <c r="O38" s="156"/>
      <c r="P38" s="156"/>
      <c r="Q38" s="156"/>
      <c r="R38" s="157"/>
      <c r="S38" s="157"/>
      <c r="T38" s="157"/>
      <c r="U38" s="157"/>
      <c r="V38" s="157"/>
      <c r="W38" s="157"/>
      <c r="X38" s="157"/>
      <c r="Y38" s="157"/>
      <c r="Z38" s="146"/>
      <c r="AA38" s="146"/>
      <c r="AB38" s="146"/>
      <c r="AC38" s="146"/>
      <c r="AD38" s="146"/>
      <c r="AE38" s="146"/>
      <c r="AF38" s="146"/>
      <c r="AG38" s="146" t="s">
        <v>298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1" x14ac:dyDescent="0.2">
      <c r="A39" s="167">
        <v>21</v>
      </c>
      <c r="B39" s="168" t="s">
        <v>2309</v>
      </c>
      <c r="C39" s="184" t="s">
        <v>2310</v>
      </c>
      <c r="D39" s="169" t="s">
        <v>2311</v>
      </c>
      <c r="E39" s="170">
        <v>0.7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0">
        <v>0</v>
      </c>
      <c r="O39" s="170">
        <f>ROUND(E39*N39,2)</f>
        <v>0</v>
      </c>
      <c r="P39" s="170">
        <v>0</v>
      </c>
      <c r="Q39" s="170">
        <f>ROUND(E39*P39,2)</f>
        <v>0</v>
      </c>
      <c r="R39" s="172"/>
      <c r="S39" s="172" t="s">
        <v>302</v>
      </c>
      <c r="T39" s="173" t="s">
        <v>351</v>
      </c>
      <c r="U39" s="157">
        <v>4.8</v>
      </c>
      <c r="V39" s="157">
        <f>ROUND(E39*U39,2)</f>
        <v>3.36</v>
      </c>
      <c r="W39" s="157"/>
      <c r="X39" s="157" t="s">
        <v>288</v>
      </c>
      <c r="Y39" s="157" t="s">
        <v>289</v>
      </c>
      <c r="Z39" s="146"/>
      <c r="AA39" s="146"/>
      <c r="AB39" s="146"/>
      <c r="AC39" s="146"/>
      <c r="AD39" s="146"/>
      <c r="AE39" s="146"/>
      <c r="AF39" s="146"/>
      <c r="AG39" s="146" t="s">
        <v>1546</v>
      </c>
      <c r="AH39" s="146"/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2" x14ac:dyDescent="0.2">
      <c r="A40" s="153"/>
      <c r="B40" s="154"/>
      <c r="C40" s="749" t="s">
        <v>2312</v>
      </c>
      <c r="D40" s="750"/>
      <c r="E40" s="750"/>
      <c r="F40" s="750"/>
      <c r="G40" s="750"/>
      <c r="H40" s="157"/>
      <c r="I40" s="157"/>
      <c r="J40" s="157"/>
      <c r="K40" s="157"/>
      <c r="L40" s="157"/>
      <c r="M40" s="157"/>
      <c r="N40" s="156"/>
      <c r="O40" s="156"/>
      <c r="P40" s="156"/>
      <c r="Q40" s="156"/>
      <c r="R40" s="157"/>
      <c r="S40" s="157"/>
      <c r="T40" s="157"/>
      <c r="U40" s="157"/>
      <c r="V40" s="157"/>
      <c r="W40" s="157"/>
      <c r="X40" s="157"/>
      <c r="Y40" s="157"/>
      <c r="Z40" s="146"/>
      <c r="AA40" s="146"/>
      <c r="AB40" s="146"/>
      <c r="AC40" s="146"/>
      <c r="AD40" s="146"/>
      <c r="AE40" s="146"/>
      <c r="AF40" s="146"/>
      <c r="AG40" s="146" t="s">
        <v>298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1" x14ac:dyDescent="0.2">
      <c r="A41" s="167">
        <v>22</v>
      </c>
      <c r="B41" s="168" t="s">
        <v>2313</v>
      </c>
      <c r="C41" s="184" t="s">
        <v>2314</v>
      </c>
      <c r="D41" s="169" t="s">
        <v>423</v>
      </c>
      <c r="E41" s="170">
        <v>650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0">
        <v>6.0000000000000002E-5</v>
      </c>
      <c r="O41" s="170">
        <f>ROUND(E41*N41,2)</f>
        <v>0.04</v>
      </c>
      <c r="P41" s="170">
        <v>0</v>
      </c>
      <c r="Q41" s="170">
        <f>ROUND(E41*P41,2)</f>
        <v>0</v>
      </c>
      <c r="R41" s="172"/>
      <c r="S41" s="172" t="s">
        <v>302</v>
      </c>
      <c r="T41" s="173" t="s">
        <v>351</v>
      </c>
      <c r="U41" s="157">
        <v>2.5999999999999999E-2</v>
      </c>
      <c r="V41" s="157">
        <f>ROUND(E41*U41,2)</f>
        <v>16.899999999999999</v>
      </c>
      <c r="W41" s="157"/>
      <c r="X41" s="157" t="s">
        <v>288</v>
      </c>
      <c r="Y41" s="157" t="s">
        <v>289</v>
      </c>
      <c r="Z41" s="146"/>
      <c r="AA41" s="146"/>
      <c r="AB41" s="146"/>
      <c r="AC41" s="146"/>
      <c r="AD41" s="146"/>
      <c r="AE41" s="146"/>
      <c r="AF41" s="146"/>
      <c r="AG41" s="146" t="s">
        <v>1546</v>
      </c>
      <c r="AH41" s="146"/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outlineLevel="2" x14ac:dyDescent="0.2">
      <c r="A42" s="153"/>
      <c r="B42" s="154"/>
      <c r="C42" s="749" t="s">
        <v>2315</v>
      </c>
      <c r="D42" s="750"/>
      <c r="E42" s="750"/>
      <c r="F42" s="750"/>
      <c r="G42" s="750"/>
      <c r="H42" s="157"/>
      <c r="I42" s="157"/>
      <c r="J42" s="157"/>
      <c r="K42" s="157"/>
      <c r="L42" s="157"/>
      <c r="M42" s="157"/>
      <c r="N42" s="156"/>
      <c r="O42" s="156"/>
      <c r="P42" s="156"/>
      <c r="Q42" s="156"/>
      <c r="R42" s="157"/>
      <c r="S42" s="157"/>
      <c r="T42" s="157"/>
      <c r="U42" s="157"/>
      <c r="V42" s="157"/>
      <c r="W42" s="157"/>
      <c r="X42" s="157"/>
      <c r="Y42" s="157"/>
      <c r="Z42" s="146"/>
      <c r="AA42" s="146"/>
      <c r="AB42" s="146"/>
      <c r="AC42" s="146"/>
      <c r="AD42" s="146"/>
      <c r="AE42" s="146"/>
      <c r="AF42" s="146"/>
      <c r="AG42" s="146" t="s">
        <v>298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1" x14ac:dyDescent="0.2">
      <c r="A43" s="167">
        <v>23</v>
      </c>
      <c r="B43" s="168" t="s">
        <v>2316</v>
      </c>
      <c r="C43" s="184" t="s">
        <v>2317</v>
      </c>
      <c r="D43" s="169" t="s">
        <v>423</v>
      </c>
      <c r="E43" s="170">
        <v>1090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0">
        <v>4.8000000000000001E-4</v>
      </c>
      <c r="O43" s="170">
        <f>ROUND(E43*N43,2)</f>
        <v>0.52</v>
      </c>
      <c r="P43" s="170">
        <v>0</v>
      </c>
      <c r="Q43" s="170">
        <f>ROUND(E43*P43,2)</f>
        <v>0</v>
      </c>
      <c r="R43" s="172"/>
      <c r="S43" s="172" t="s">
        <v>302</v>
      </c>
      <c r="T43" s="173" t="s">
        <v>351</v>
      </c>
      <c r="U43" s="157">
        <v>6.4000000000000001E-2</v>
      </c>
      <c r="V43" s="157">
        <f>ROUND(E43*U43,2)</f>
        <v>69.760000000000005</v>
      </c>
      <c r="W43" s="157"/>
      <c r="X43" s="157" t="s">
        <v>288</v>
      </c>
      <c r="Y43" s="157" t="s">
        <v>289</v>
      </c>
      <c r="Z43" s="146"/>
      <c r="AA43" s="146"/>
      <c r="AB43" s="146"/>
      <c r="AC43" s="146"/>
      <c r="AD43" s="146"/>
      <c r="AE43" s="146"/>
      <c r="AF43" s="146"/>
      <c r="AG43" s="146" t="s">
        <v>1546</v>
      </c>
      <c r="AH43" s="146"/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2" x14ac:dyDescent="0.2">
      <c r="A44" s="153"/>
      <c r="B44" s="154"/>
      <c r="C44" s="749" t="s">
        <v>2318</v>
      </c>
      <c r="D44" s="750"/>
      <c r="E44" s="750"/>
      <c r="F44" s="750"/>
      <c r="G44" s="750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298</v>
      </c>
      <c r="AH44" s="146"/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x14ac:dyDescent="0.2">
      <c r="A45" s="160" t="s">
        <v>281</v>
      </c>
      <c r="B45" s="161" t="s">
        <v>236</v>
      </c>
      <c r="C45" s="182" t="s">
        <v>237</v>
      </c>
      <c r="D45" s="162"/>
      <c r="E45" s="163"/>
      <c r="F45" s="164"/>
      <c r="G45" s="164">
        <f>SUMIF(AG46:AG52,"&lt;&gt;NOR",G46:G52)</f>
        <v>0</v>
      </c>
      <c r="H45" s="164"/>
      <c r="I45" s="164">
        <f>SUM(I46:I52)</f>
        <v>0</v>
      </c>
      <c r="J45" s="164"/>
      <c r="K45" s="164">
        <f>SUM(K46:K52)</f>
        <v>0</v>
      </c>
      <c r="L45" s="164"/>
      <c r="M45" s="164">
        <f>SUM(M46:M52)</f>
        <v>0</v>
      </c>
      <c r="N45" s="163"/>
      <c r="O45" s="163">
        <f>SUM(O46:O52)</f>
        <v>0</v>
      </c>
      <c r="P45" s="163"/>
      <c r="Q45" s="163">
        <f>SUM(Q46:Q52)</f>
        <v>0</v>
      </c>
      <c r="R45" s="164"/>
      <c r="S45" s="164"/>
      <c r="T45" s="165"/>
      <c r="U45" s="159"/>
      <c r="V45" s="159">
        <f>SUM(V46:V52)</f>
        <v>0</v>
      </c>
      <c r="W45" s="159"/>
      <c r="X45" s="159"/>
      <c r="Y45" s="159"/>
      <c r="AG45" t="s">
        <v>282</v>
      </c>
    </row>
    <row r="46" spans="1:60" outlineLevel="1" x14ac:dyDescent="0.2">
      <c r="A46" s="174">
        <v>24</v>
      </c>
      <c r="B46" s="175" t="s">
        <v>2319</v>
      </c>
      <c r="C46" s="183" t="s">
        <v>2320</v>
      </c>
      <c r="D46" s="176" t="s">
        <v>639</v>
      </c>
      <c r="E46" s="177">
        <v>11</v>
      </c>
      <c r="F46" s="178"/>
      <c r="G46" s="179">
        <f t="shared" ref="G46:G52" si="7">ROUND(E46*F46,2)</f>
        <v>0</v>
      </c>
      <c r="H46" s="178"/>
      <c r="I46" s="179">
        <f t="shared" ref="I46:I52" si="8">ROUND(E46*H46,2)</f>
        <v>0</v>
      </c>
      <c r="J46" s="178"/>
      <c r="K46" s="179">
        <f t="shared" ref="K46:K52" si="9">ROUND(E46*J46,2)</f>
        <v>0</v>
      </c>
      <c r="L46" s="179">
        <v>21</v>
      </c>
      <c r="M46" s="179">
        <f t="shared" ref="M46:M52" si="10">G46*(1+L46/100)</f>
        <v>0</v>
      </c>
      <c r="N46" s="177">
        <v>0</v>
      </c>
      <c r="O46" s="177">
        <f t="shared" ref="O46:O52" si="11">ROUND(E46*N46,2)</f>
        <v>0</v>
      </c>
      <c r="P46" s="177">
        <v>0</v>
      </c>
      <c r="Q46" s="177">
        <f t="shared" ref="Q46:Q52" si="12">ROUND(E46*P46,2)</f>
        <v>0</v>
      </c>
      <c r="R46" s="179"/>
      <c r="S46" s="179" t="s">
        <v>286</v>
      </c>
      <c r="T46" s="180" t="s">
        <v>287</v>
      </c>
      <c r="U46" s="157">
        <v>0</v>
      </c>
      <c r="V46" s="157">
        <f t="shared" ref="V46:V52" si="13">ROUND(E46*U46,2)</f>
        <v>0</v>
      </c>
      <c r="W46" s="157"/>
      <c r="X46" s="157" t="s">
        <v>402</v>
      </c>
      <c r="Y46" s="157" t="s">
        <v>289</v>
      </c>
      <c r="Z46" s="146"/>
      <c r="AA46" s="146"/>
      <c r="AB46" s="146"/>
      <c r="AC46" s="146"/>
      <c r="AD46" s="146"/>
      <c r="AE46" s="146"/>
      <c r="AF46" s="146"/>
      <c r="AG46" s="146" t="s">
        <v>1621</v>
      </c>
      <c r="AH46" s="146"/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4">
        <v>25</v>
      </c>
      <c r="B47" s="175" t="s">
        <v>2321</v>
      </c>
      <c r="C47" s="183" t="s">
        <v>2322</v>
      </c>
      <c r="D47" s="176" t="s">
        <v>639</v>
      </c>
      <c r="E47" s="177">
        <v>8</v>
      </c>
      <c r="F47" s="178"/>
      <c r="G47" s="179">
        <f t="shared" si="7"/>
        <v>0</v>
      </c>
      <c r="H47" s="178"/>
      <c r="I47" s="179">
        <f t="shared" si="8"/>
        <v>0</v>
      </c>
      <c r="J47" s="178"/>
      <c r="K47" s="179">
        <f t="shared" si="9"/>
        <v>0</v>
      </c>
      <c r="L47" s="179">
        <v>21</v>
      </c>
      <c r="M47" s="179">
        <f t="shared" si="10"/>
        <v>0</v>
      </c>
      <c r="N47" s="177">
        <v>0</v>
      </c>
      <c r="O47" s="177">
        <f t="shared" si="11"/>
        <v>0</v>
      </c>
      <c r="P47" s="177">
        <v>0</v>
      </c>
      <c r="Q47" s="177">
        <f t="shared" si="12"/>
        <v>0</v>
      </c>
      <c r="R47" s="179"/>
      <c r="S47" s="179" t="s">
        <v>286</v>
      </c>
      <c r="T47" s="180" t="s">
        <v>287</v>
      </c>
      <c r="U47" s="157">
        <v>0</v>
      </c>
      <c r="V47" s="157">
        <f t="shared" si="13"/>
        <v>0</v>
      </c>
      <c r="W47" s="157"/>
      <c r="X47" s="157" t="s">
        <v>402</v>
      </c>
      <c r="Y47" s="157" t="s">
        <v>289</v>
      </c>
      <c r="Z47" s="146"/>
      <c r="AA47" s="146"/>
      <c r="AB47" s="146"/>
      <c r="AC47" s="146"/>
      <c r="AD47" s="146"/>
      <c r="AE47" s="146"/>
      <c r="AF47" s="146"/>
      <c r="AG47" s="146" t="s">
        <v>1621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outlineLevel="1" x14ac:dyDescent="0.2">
      <c r="A48" s="174">
        <v>26</v>
      </c>
      <c r="B48" s="175" t="s">
        <v>2323</v>
      </c>
      <c r="C48" s="183" t="s">
        <v>2324</v>
      </c>
      <c r="D48" s="176" t="s">
        <v>639</v>
      </c>
      <c r="E48" s="177">
        <v>11</v>
      </c>
      <c r="F48" s="178"/>
      <c r="G48" s="179">
        <f t="shared" si="7"/>
        <v>0</v>
      </c>
      <c r="H48" s="178"/>
      <c r="I48" s="179">
        <f t="shared" si="8"/>
        <v>0</v>
      </c>
      <c r="J48" s="178"/>
      <c r="K48" s="179">
        <f t="shared" si="9"/>
        <v>0</v>
      </c>
      <c r="L48" s="179">
        <v>21</v>
      </c>
      <c r="M48" s="179">
        <f t="shared" si="10"/>
        <v>0</v>
      </c>
      <c r="N48" s="177">
        <v>0</v>
      </c>
      <c r="O48" s="177">
        <f t="shared" si="11"/>
        <v>0</v>
      </c>
      <c r="P48" s="177">
        <v>0</v>
      </c>
      <c r="Q48" s="177">
        <f t="shared" si="12"/>
        <v>0</v>
      </c>
      <c r="R48" s="179"/>
      <c r="S48" s="179" t="s">
        <v>286</v>
      </c>
      <c r="T48" s="180" t="s">
        <v>287</v>
      </c>
      <c r="U48" s="157">
        <v>0</v>
      </c>
      <c r="V48" s="157">
        <f t="shared" si="13"/>
        <v>0</v>
      </c>
      <c r="W48" s="157"/>
      <c r="X48" s="157" t="s">
        <v>402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1621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1" x14ac:dyDescent="0.2">
      <c r="A49" s="174">
        <v>27</v>
      </c>
      <c r="B49" s="175" t="s">
        <v>2325</v>
      </c>
      <c r="C49" s="183" t="s">
        <v>2326</v>
      </c>
      <c r="D49" s="176" t="s">
        <v>639</v>
      </c>
      <c r="E49" s="177">
        <v>11</v>
      </c>
      <c r="F49" s="178"/>
      <c r="G49" s="179">
        <f t="shared" si="7"/>
        <v>0</v>
      </c>
      <c r="H49" s="178"/>
      <c r="I49" s="179">
        <f t="shared" si="8"/>
        <v>0</v>
      </c>
      <c r="J49" s="178"/>
      <c r="K49" s="179">
        <f t="shared" si="9"/>
        <v>0</v>
      </c>
      <c r="L49" s="179">
        <v>21</v>
      </c>
      <c r="M49" s="179">
        <f t="shared" si="10"/>
        <v>0</v>
      </c>
      <c r="N49" s="177">
        <v>0</v>
      </c>
      <c r="O49" s="177">
        <f t="shared" si="11"/>
        <v>0</v>
      </c>
      <c r="P49" s="177">
        <v>0</v>
      </c>
      <c r="Q49" s="177">
        <f t="shared" si="12"/>
        <v>0</v>
      </c>
      <c r="R49" s="179"/>
      <c r="S49" s="179" t="s">
        <v>286</v>
      </c>
      <c r="T49" s="180" t="s">
        <v>287</v>
      </c>
      <c r="U49" s="157">
        <v>0</v>
      </c>
      <c r="V49" s="157">
        <f t="shared" si="13"/>
        <v>0</v>
      </c>
      <c r="W49" s="157"/>
      <c r="X49" s="157" t="s">
        <v>402</v>
      </c>
      <c r="Y49" s="157" t="s">
        <v>289</v>
      </c>
      <c r="Z49" s="146"/>
      <c r="AA49" s="146"/>
      <c r="AB49" s="146"/>
      <c r="AC49" s="146"/>
      <c r="AD49" s="146"/>
      <c r="AE49" s="146"/>
      <c r="AF49" s="146"/>
      <c r="AG49" s="146" t="s">
        <v>1621</v>
      </c>
      <c r="AH49" s="146"/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outlineLevel="1" x14ac:dyDescent="0.2">
      <c r="A50" s="174">
        <v>28</v>
      </c>
      <c r="B50" s="175" t="s">
        <v>2327</v>
      </c>
      <c r="C50" s="183" t="s">
        <v>2328</v>
      </c>
      <c r="D50" s="176" t="s">
        <v>639</v>
      </c>
      <c r="E50" s="177">
        <v>8</v>
      </c>
      <c r="F50" s="178"/>
      <c r="G50" s="179">
        <f t="shared" si="7"/>
        <v>0</v>
      </c>
      <c r="H50" s="178"/>
      <c r="I50" s="179">
        <f t="shared" si="8"/>
        <v>0</v>
      </c>
      <c r="J50" s="178"/>
      <c r="K50" s="179">
        <f t="shared" si="9"/>
        <v>0</v>
      </c>
      <c r="L50" s="179">
        <v>21</v>
      </c>
      <c r="M50" s="179">
        <f t="shared" si="10"/>
        <v>0</v>
      </c>
      <c r="N50" s="177">
        <v>0</v>
      </c>
      <c r="O50" s="177">
        <f t="shared" si="11"/>
        <v>0</v>
      </c>
      <c r="P50" s="177">
        <v>0</v>
      </c>
      <c r="Q50" s="177">
        <f t="shared" si="12"/>
        <v>0</v>
      </c>
      <c r="R50" s="179"/>
      <c r="S50" s="179" t="s">
        <v>286</v>
      </c>
      <c r="T50" s="180" t="s">
        <v>287</v>
      </c>
      <c r="U50" s="157">
        <v>0</v>
      </c>
      <c r="V50" s="157">
        <f t="shared" si="13"/>
        <v>0</v>
      </c>
      <c r="W50" s="157"/>
      <c r="X50" s="157" t="s">
        <v>402</v>
      </c>
      <c r="Y50" s="157" t="s">
        <v>289</v>
      </c>
      <c r="Z50" s="146"/>
      <c r="AA50" s="146"/>
      <c r="AB50" s="146"/>
      <c r="AC50" s="146"/>
      <c r="AD50" s="146"/>
      <c r="AE50" s="146"/>
      <c r="AF50" s="146"/>
      <c r="AG50" s="146" t="s">
        <v>1621</v>
      </c>
      <c r="AH50" s="146"/>
      <c r="AI50" s="146"/>
      <c r="AJ50" s="146"/>
      <c r="AK50" s="146"/>
      <c r="AL50" s="146"/>
      <c r="AM50" s="146"/>
      <c r="AN50" s="146"/>
      <c r="AO50" s="146"/>
      <c r="AP50" s="146"/>
      <c r="AQ50" s="146"/>
      <c r="AR50" s="146"/>
      <c r="AS50" s="146"/>
      <c r="AT50" s="146"/>
      <c r="AU50" s="146"/>
      <c r="AV50" s="146"/>
      <c r="AW50" s="146"/>
      <c r="AX50" s="146"/>
      <c r="AY50" s="146"/>
      <c r="AZ50" s="146"/>
      <c r="BA50" s="146"/>
      <c r="BB50" s="146"/>
      <c r="BC50" s="146"/>
      <c r="BD50" s="146"/>
      <c r="BE50" s="146"/>
      <c r="BF50" s="146"/>
      <c r="BG50" s="146"/>
      <c r="BH50" s="146"/>
    </row>
    <row r="51" spans="1:60" outlineLevel="1" x14ac:dyDescent="0.2">
      <c r="A51" s="174">
        <v>29</v>
      </c>
      <c r="B51" s="175" t="s">
        <v>2329</v>
      </c>
      <c r="C51" s="183" t="s">
        <v>2330</v>
      </c>
      <c r="D51" s="176" t="s">
        <v>639</v>
      </c>
      <c r="E51" s="177">
        <v>1</v>
      </c>
      <c r="F51" s="178"/>
      <c r="G51" s="179">
        <f t="shared" si="7"/>
        <v>0</v>
      </c>
      <c r="H51" s="178"/>
      <c r="I51" s="179">
        <f t="shared" si="8"/>
        <v>0</v>
      </c>
      <c r="J51" s="178"/>
      <c r="K51" s="179">
        <f t="shared" si="9"/>
        <v>0</v>
      </c>
      <c r="L51" s="179">
        <v>21</v>
      </c>
      <c r="M51" s="179">
        <f t="shared" si="10"/>
        <v>0</v>
      </c>
      <c r="N51" s="177">
        <v>0</v>
      </c>
      <c r="O51" s="177">
        <f t="shared" si="11"/>
        <v>0</v>
      </c>
      <c r="P51" s="177">
        <v>0</v>
      </c>
      <c r="Q51" s="177">
        <f t="shared" si="12"/>
        <v>0</v>
      </c>
      <c r="R51" s="179"/>
      <c r="S51" s="179" t="s">
        <v>286</v>
      </c>
      <c r="T51" s="180" t="s">
        <v>287</v>
      </c>
      <c r="U51" s="157">
        <v>0</v>
      </c>
      <c r="V51" s="157">
        <f t="shared" si="13"/>
        <v>0</v>
      </c>
      <c r="W51" s="157"/>
      <c r="X51" s="157" t="s">
        <v>402</v>
      </c>
      <c r="Y51" s="157" t="s">
        <v>289</v>
      </c>
      <c r="Z51" s="146"/>
      <c r="AA51" s="146"/>
      <c r="AB51" s="146"/>
      <c r="AC51" s="146"/>
      <c r="AD51" s="146"/>
      <c r="AE51" s="146"/>
      <c r="AF51" s="146"/>
      <c r="AG51" s="146" t="s">
        <v>1621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1" x14ac:dyDescent="0.2">
      <c r="A52" s="174">
        <v>30</v>
      </c>
      <c r="B52" s="175" t="s">
        <v>2331</v>
      </c>
      <c r="C52" s="183" t="s">
        <v>2332</v>
      </c>
      <c r="D52" s="176" t="s">
        <v>639</v>
      </c>
      <c r="E52" s="177">
        <v>19</v>
      </c>
      <c r="F52" s="178"/>
      <c r="G52" s="179">
        <f t="shared" si="7"/>
        <v>0</v>
      </c>
      <c r="H52" s="178"/>
      <c r="I52" s="179">
        <f t="shared" si="8"/>
        <v>0</v>
      </c>
      <c r="J52" s="178"/>
      <c r="K52" s="179">
        <f t="shared" si="9"/>
        <v>0</v>
      </c>
      <c r="L52" s="179">
        <v>21</v>
      </c>
      <c r="M52" s="179">
        <f t="shared" si="10"/>
        <v>0</v>
      </c>
      <c r="N52" s="177">
        <v>0</v>
      </c>
      <c r="O52" s="177">
        <f t="shared" si="11"/>
        <v>0</v>
      </c>
      <c r="P52" s="177">
        <v>0</v>
      </c>
      <c r="Q52" s="177">
        <f t="shared" si="12"/>
        <v>0</v>
      </c>
      <c r="R52" s="179"/>
      <c r="S52" s="179" t="s">
        <v>286</v>
      </c>
      <c r="T52" s="180" t="s">
        <v>287</v>
      </c>
      <c r="U52" s="157">
        <v>0</v>
      </c>
      <c r="V52" s="157">
        <f t="shared" si="13"/>
        <v>0</v>
      </c>
      <c r="W52" s="157"/>
      <c r="X52" s="157" t="s">
        <v>288</v>
      </c>
      <c r="Y52" s="157" t="s">
        <v>289</v>
      </c>
      <c r="Z52" s="146"/>
      <c r="AA52" s="146"/>
      <c r="AB52" s="146"/>
      <c r="AC52" s="146"/>
      <c r="AD52" s="146"/>
      <c r="AE52" s="146"/>
      <c r="AF52" s="146"/>
      <c r="AG52" s="146" t="s">
        <v>1546</v>
      </c>
      <c r="AH52" s="146"/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x14ac:dyDescent="0.2">
      <c r="A53" s="160" t="s">
        <v>281</v>
      </c>
      <c r="B53" s="161" t="s">
        <v>254</v>
      </c>
      <c r="C53" s="182" t="s">
        <v>30</v>
      </c>
      <c r="D53" s="162"/>
      <c r="E53" s="163"/>
      <c r="F53" s="164"/>
      <c r="G53" s="164">
        <f>SUMIF(AG54:AG54,"&lt;&gt;NOR",G54:G54)</f>
        <v>0</v>
      </c>
      <c r="H53" s="164"/>
      <c r="I53" s="164">
        <f>SUM(I54:I54)</f>
        <v>0</v>
      </c>
      <c r="J53" s="164"/>
      <c r="K53" s="164">
        <f>SUM(K54:K54)</f>
        <v>0</v>
      </c>
      <c r="L53" s="164"/>
      <c r="M53" s="164">
        <f>SUM(M54:M54)</f>
        <v>0</v>
      </c>
      <c r="N53" s="163"/>
      <c r="O53" s="163">
        <f>SUM(O54:O54)</f>
        <v>0</v>
      </c>
      <c r="P53" s="163"/>
      <c r="Q53" s="163">
        <f>SUM(Q54:Q54)</f>
        <v>0</v>
      </c>
      <c r="R53" s="164"/>
      <c r="S53" s="164"/>
      <c r="T53" s="165"/>
      <c r="U53" s="159"/>
      <c r="V53" s="159">
        <f>SUM(V54:V54)</f>
        <v>15</v>
      </c>
      <c r="W53" s="159"/>
      <c r="X53" s="159"/>
      <c r="Y53" s="159"/>
      <c r="AG53" t="s">
        <v>282</v>
      </c>
    </row>
    <row r="54" spans="1:60" outlineLevel="1" x14ac:dyDescent="0.2">
      <c r="A54" s="167">
        <v>31</v>
      </c>
      <c r="B54" s="168" t="s">
        <v>2333</v>
      </c>
      <c r="C54" s="184" t="s">
        <v>2334</v>
      </c>
      <c r="D54" s="169" t="s">
        <v>1086</v>
      </c>
      <c r="E54" s="170">
        <v>15</v>
      </c>
      <c r="F54" s="171"/>
      <c r="G54" s="172">
        <f>ROUND(E54*F54,2)</f>
        <v>0</v>
      </c>
      <c r="H54" s="171"/>
      <c r="I54" s="172">
        <f>ROUND(E54*H54,2)</f>
        <v>0</v>
      </c>
      <c r="J54" s="171"/>
      <c r="K54" s="172">
        <f>ROUND(E54*J54,2)</f>
        <v>0</v>
      </c>
      <c r="L54" s="172">
        <v>21</v>
      </c>
      <c r="M54" s="172">
        <f>G54*(1+L54/100)</f>
        <v>0</v>
      </c>
      <c r="N54" s="170">
        <v>0</v>
      </c>
      <c r="O54" s="170">
        <f>ROUND(E54*N54,2)</f>
        <v>0</v>
      </c>
      <c r="P54" s="170">
        <v>0</v>
      </c>
      <c r="Q54" s="170">
        <f>ROUND(E54*P54,2)</f>
        <v>0</v>
      </c>
      <c r="R54" s="172" t="s">
        <v>2335</v>
      </c>
      <c r="S54" s="172" t="s">
        <v>302</v>
      </c>
      <c r="T54" s="173" t="s">
        <v>351</v>
      </c>
      <c r="U54" s="157">
        <v>1</v>
      </c>
      <c r="V54" s="157">
        <f>ROUND(E54*U54,2)</f>
        <v>15</v>
      </c>
      <c r="W54" s="157"/>
      <c r="X54" s="157" t="s">
        <v>2336</v>
      </c>
      <c r="Y54" s="157" t="s">
        <v>289</v>
      </c>
      <c r="Z54" s="146"/>
      <c r="AA54" s="146"/>
      <c r="AB54" s="146"/>
      <c r="AC54" s="146"/>
      <c r="AD54" s="146"/>
      <c r="AE54" s="146"/>
      <c r="AF54" s="146"/>
      <c r="AG54" s="146" t="s">
        <v>2337</v>
      </c>
      <c r="AH54" s="146"/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x14ac:dyDescent="0.2">
      <c r="A55" s="3"/>
      <c r="B55" s="4"/>
      <c r="C55" s="185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v>12</v>
      </c>
      <c r="AF55">
        <v>21</v>
      </c>
      <c r="AG55" t="s">
        <v>267</v>
      </c>
    </row>
    <row r="56" spans="1:60" x14ac:dyDescent="0.2">
      <c r="A56" s="149"/>
      <c r="B56" s="150" t="s">
        <v>31</v>
      </c>
      <c r="C56" s="186"/>
      <c r="D56" s="151"/>
      <c r="E56" s="152"/>
      <c r="F56" s="152"/>
      <c r="G56" s="166">
        <f>G8+G10+G25+G45+G53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f>SUMIF(L7:L54,AE55,G7:G54)</f>
        <v>0</v>
      </c>
      <c r="AF56">
        <f>SUMIF(L7:L54,AF55,G7:G54)</f>
        <v>0</v>
      </c>
      <c r="AG56" t="s">
        <v>343</v>
      </c>
    </row>
    <row r="57" spans="1:60" x14ac:dyDescent="0.2">
      <c r="A57" s="3"/>
      <c r="B57" s="4"/>
      <c r="C57" s="185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3"/>
      <c r="B58" s="4"/>
      <c r="C58" s="185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735" t="s">
        <v>344</v>
      </c>
      <c r="B59" s="735"/>
      <c r="C59" s="736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737"/>
      <c r="B60" s="738"/>
      <c r="C60" s="739"/>
      <c r="D60" s="738"/>
      <c r="E60" s="738"/>
      <c r="F60" s="738"/>
      <c r="G60" s="740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G60" t="s">
        <v>345</v>
      </c>
    </row>
    <row r="61" spans="1:60" x14ac:dyDescent="0.2">
      <c r="A61" s="741"/>
      <c r="B61" s="742"/>
      <c r="C61" s="743"/>
      <c r="D61" s="742"/>
      <c r="E61" s="742"/>
      <c r="F61" s="742"/>
      <c r="G61" s="744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A62" s="741"/>
      <c r="B62" s="742"/>
      <c r="C62" s="743"/>
      <c r="D62" s="742"/>
      <c r="E62" s="742"/>
      <c r="F62" s="742"/>
      <c r="G62" s="744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A63" s="741"/>
      <c r="B63" s="742"/>
      <c r="C63" s="743"/>
      <c r="D63" s="742"/>
      <c r="E63" s="742"/>
      <c r="F63" s="742"/>
      <c r="G63" s="744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">
      <c r="A64" s="745"/>
      <c r="B64" s="746"/>
      <c r="C64" s="747"/>
      <c r="D64" s="746"/>
      <c r="E64" s="746"/>
      <c r="F64" s="746"/>
      <c r="G64" s="748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">
      <c r="A65" s="3"/>
      <c r="B65" s="4"/>
      <c r="C65" s="185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">
      <c r="C66" s="187"/>
      <c r="D66" s="10"/>
      <c r="AG66" t="s">
        <v>347</v>
      </c>
    </row>
    <row r="67" spans="1:33" x14ac:dyDescent="0.2">
      <c r="D67" s="10"/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92/6hkSq/h2Fd/3aJ0CZDhMWfby26LDa1rS4R4NkYUjuet8z4RX8raXyfzu5lWN7vzHTiWJvXa6VwiGg58H1w==" saltValue="urOQus13rHroashOH+0IrA==" spinCount="100000" sheet="1" formatRows="0"/>
  <mergeCells count="17">
    <mergeCell ref="A1:G1"/>
    <mergeCell ref="C2:G2"/>
    <mergeCell ref="C3:G3"/>
    <mergeCell ref="C4:G4"/>
    <mergeCell ref="A59:C59"/>
    <mergeCell ref="C44:G44"/>
    <mergeCell ref="C30:G30"/>
    <mergeCell ref="C32:G32"/>
    <mergeCell ref="C36:G36"/>
    <mergeCell ref="C38:G38"/>
    <mergeCell ref="C40:G40"/>
    <mergeCell ref="C42:G42"/>
    <mergeCell ref="A60:G64"/>
    <mergeCell ref="C12:G12"/>
    <mergeCell ref="C15:G15"/>
    <mergeCell ref="C17:G17"/>
    <mergeCell ref="C27:G27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144</v>
      </c>
      <c r="C3" s="754" t="s">
        <v>145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146</v>
      </c>
      <c r="C4" s="757" t="s">
        <v>145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193</v>
      </c>
      <c r="C8" s="182" t="s">
        <v>194</v>
      </c>
      <c r="D8" s="162"/>
      <c r="E8" s="163"/>
      <c r="F8" s="164"/>
      <c r="G8" s="164">
        <f>SUMIF(AG9:AG11,"&lt;&gt;NOR",G9:G11)</f>
        <v>0</v>
      </c>
      <c r="H8" s="164"/>
      <c r="I8" s="164">
        <f>SUM(I9:I11)</f>
        <v>0</v>
      </c>
      <c r="J8" s="164"/>
      <c r="K8" s="164">
        <f>SUM(K9:K11)</f>
        <v>0</v>
      </c>
      <c r="L8" s="164"/>
      <c r="M8" s="164">
        <f>SUM(M9:M11)</f>
        <v>0</v>
      </c>
      <c r="N8" s="163"/>
      <c r="O8" s="163">
        <f>SUM(O9:O11)</f>
        <v>0</v>
      </c>
      <c r="P8" s="163"/>
      <c r="Q8" s="163">
        <f>SUM(Q9:Q11)</f>
        <v>0</v>
      </c>
      <c r="R8" s="164"/>
      <c r="S8" s="164"/>
      <c r="T8" s="165"/>
      <c r="U8" s="159"/>
      <c r="V8" s="159">
        <f>SUM(V9:V11)</f>
        <v>14</v>
      </c>
      <c r="W8" s="159"/>
      <c r="X8" s="159"/>
      <c r="Y8" s="159"/>
      <c r="AG8" t="s">
        <v>282</v>
      </c>
    </row>
    <row r="9" spans="1:60" outlineLevel="1" x14ac:dyDescent="0.2">
      <c r="A9" s="174">
        <v>1</v>
      </c>
      <c r="B9" s="175" t="s">
        <v>2333</v>
      </c>
      <c r="C9" s="183" t="s">
        <v>2334</v>
      </c>
      <c r="D9" s="176" t="s">
        <v>1086</v>
      </c>
      <c r="E9" s="177">
        <v>10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2335</v>
      </c>
      <c r="S9" s="179" t="s">
        <v>302</v>
      </c>
      <c r="T9" s="180" t="s">
        <v>351</v>
      </c>
      <c r="U9" s="157">
        <v>1</v>
      </c>
      <c r="V9" s="157">
        <f>ROUND(E9*U9,2)</f>
        <v>10</v>
      </c>
      <c r="W9" s="157"/>
      <c r="X9" s="157" t="s">
        <v>2336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2337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1" x14ac:dyDescent="0.2">
      <c r="A10" s="167">
        <v>2</v>
      </c>
      <c r="B10" s="168" t="s">
        <v>2338</v>
      </c>
      <c r="C10" s="184" t="s">
        <v>2339</v>
      </c>
      <c r="D10" s="169" t="s">
        <v>1086</v>
      </c>
      <c r="E10" s="170">
        <v>4</v>
      </c>
      <c r="F10" s="171"/>
      <c r="G10" s="172">
        <f>ROUND(E10*F10,2)</f>
        <v>0</v>
      </c>
      <c r="H10" s="171"/>
      <c r="I10" s="172">
        <f>ROUND(E10*H10,2)</f>
        <v>0</v>
      </c>
      <c r="J10" s="171"/>
      <c r="K10" s="172">
        <f>ROUND(E10*J10,2)</f>
        <v>0</v>
      </c>
      <c r="L10" s="172">
        <v>21</v>
      </c>
      <c r="M10" s="172">
        <f>G10*(1+L10/100)</f>
        <v>0</v>
      </c>
      <c r="N10" s="170">
        <v>0</v>
      </c>
      <c r="O10" s="170">
        <f>ROUND(E10*N10,2)</f>
        <v>0</v>
      </c>
      <c r="P10" s="170">
        <v>0</v>
      </c>
      <c r="Q10" s="170">
        <f>ROUND(E10*P10,2)</f>
        <v>0</v>
      </c>
      <c r="R10" s="172" t="s">
        <v>2335</v>
      </c>
      <c r="S10" s="172" t="s">
        <v>302</v>
      </c>
      <c r="T10" s="173" t="s">
        <v>351</v>
      </c>
      <c r="U10" s="157">
        <v>1</v>
      </c>
      <c r="V10" s="157">
        <f>ROUND(E10*U10,2)</f>
        <v>4</v>
      </c>
      <c r="W10" s="157"/>
      <c r="X10" s="157" t="s">
        <v>2336</v>
      </c>
      <c r="Y10" s="157" t="s">
        <v>289</v>
      </c>
      <c r="Z10" s="146"/>
      <c r="AA10" s="146"/>
      <c r="AB10" s="146"/>
      <c r="AC10" s="146"/>
      <c r="AD10" s="146"/>
      <c r="AE10" s="146"/>
      <c r="AF10" s="146"/>
      <c r="AG10" s="146" t="s">
        <v>2337</v>
      </c>
      <c r="AH10" s="146"/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2" x14ac:dyDescent="0.2">
      <c r="A11" s="153"/>
      <c r="B11" s="154"/>
      <c r="C11" s="749" t="s">
        <v>2340</v>
      </c>
      <c r="D11" s="750"/>
      <c r="E11" s="750"/>
      <c r="F11" s="750"/>
      <c r="G11" s="750"/>
      <c r="H11" s="157"/>
      <c r="I11" s="157"/>
      <c r="J11" s="157"/>
      <c r="K11" s="157"/>
      <c r="L11" s="157"/>
      <c r="M11" s="157"/>
      <c r="N11" s="156"/>
      <c r="O11" s="156"/>
      <c r="P11" s="156"/>
      <c r="Q11" s="156"/>
      <c r="R11" s="157"/>
      <c r="S11" s="157"/>
      <c r="T11" s="157"/>
      <c r="U11" s="157"/>
      <c r="V11" s="157"/>
      <c r="W11" s="157"/>
      <c r="X11" s="157"/>
      <c r="Y11" s="157"/>
      <c r="Z11" s="146"/>
      <c r="AA11" s="146"/>
      <c r="AB11" s="146"/>
      <c r="AC11" s="146"/>
      <c r="AD11" s="146"/>
      <c r="AE11" s="146"/>
      <c r="AF11" s="146"/>
      <c r="AG11" s="146" t="s">
        <v>298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x14ac:dyDescent="0.2">
      <c r="A12" s="160" t="s">
        <v>281</v>
      </c>
      <c r="B12" s="161" t="s">
        <v>238</v>
      </c>
      <c r="C12" s="182" t="s">
        <v>239</v>
      </c>
      <c r="D12" s="162"/>
      <c r="E12" s="163"/>
      <c r="F12" s="164"/>
      <c r="G12" s="164">
        <f>SUMIF(AG13:AG33,"&lt;&gt;NOR",G13:G33)</f>
        <v>0</v>
      </c>
      <c r="H12" s="164"/>
      <c r="I12" s="164">
        <f>SUM(I13:I33)</f>
        <v>0</v>
      </c>
      <c r="J12" s="164"/>
      <c r="K12" s="164">
        <f>SUM(K13:K33)</f>
        <v>0</v>
      </c>
      <c r="L12" s="164"/>
      <c r="M12" s="164">
        <f>SUM(M13:M33)</f>
        <v>0</v>
      </c>
      <c r="N12" s="163"/>
      <c r="O12" s="163">
        <f>SUM(O13:O33)</f>
        <v>0.34</v>
      </c>
      <c r="P12" s="163"/>
      <c r="Q12" s="163">
        <f>SUM(Q13:Q33)</f>
        <v>0</v>
      </c>
      <c r="R12" s="164"/>
      <c r="S12" s="164"/>
      <c r="T12" s="165"/>
      <c r="U12" s="159"/>
      <c r="V12" s="159">
        <f>SUM(V13:V33)</f>
        <v>127.78999999999998</v>
      </c>
      <c r="W12" s="159"/>
      <c r="X12" s="159"/>
      <c r="Y12" s="159"/>
      <c r="AG12" t="s">
        <v>282</v>
      </c>
    </row>
    <row r="13" spans="1:60" outlineLevel="1" x14ac:dyDescent="0.2">
      <c r="A13" s="167">
        <v>3</v>
      </c>
      <c r="B13" s="168" t="s">
        <v>2273</v>
      </c>
      <c r="C13" s="184" t="s">
        <v>2274</v>
      </c>
      <c r="D13" s="169" t="s">
        <v>423</v>
      </c>
      <c r="E13" s="170">
        <v>25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6.4000000000000005E-4</v>
      </c>
      <c r="O13" s="170">
        <f>ROUND(E13*N13,2)</f>
        <v>0.02</v>
      </c>
      <c r="P13" s="170">
        <v>0</v>
      </c>
      <c r="Q13" s="170">
        <f>ROUND(E13*P13,2)</f>
        <v>0</v>
      </c>
      <c r="R13" s="172"/>
      <c r="S13" s="172" t="s">
        <v>302</v>
      </c>
      <c r="T13" s="173" t="s">
        <v>351</v>
      </c>
      <c r="U13" s="157">
        <v>6.2700000000000006E-2</v>
      </c>
      <c r="V13" s="157">
        <f>ROUND(E13*U13,2)</f>
        <v>1.57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1546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749" t="s">
        <v>1576</v>
      </c>
      <c r="D14" s="750"/>
      <c r="E14" s="750"/>
      <c r="F14" s="750"/>
      <c r="G14" s="750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298</v>
      </c>
      <c r="AH14" s="146"/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1" x14ac:dyDescent="0.2">
      <c r="A15" s="174">
        <v>4</v>
      </c>
      <c r="B15" s="175" t="s">
        <v>1342</v>
      </c>
      <c r="C15" s="183" t="s">
        <v>2341</v>
      </c>
      <c r="D15" s="176" t="s">
        <v>1889</v>
      </c>
      <c r="E15" s="177">
        <v>1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286</v>
      </c>
      <c r="T15" s="180" t="s">
        <v>287</v>
      </c>
      <c r="U15" s="157">
        <v>0</v>
      </c>
      <c r="V15" s="157">
        <f>ROUND(E15*U15,2)</f>
        <v>0</v>
      </c>
      <c r="W15" s="157"/>
      <c r="X15" s="157" t="s">
        <v>288</v>
      </c>
      <c r="Y15" s="157" t="s">
        <v>289</v>
      </c>
      <c r="Z15" s="146"/>
      <c r="AA15" s="146"/>
      <c r="AB15" s="146"/>
      <c r="AC15" s="146"/>
      <c r="AD15" s="146"/>
      <c r="AE15" s="146"/>
      <c r="AF15" s="146"/>
      <c r="AG15" s="146" t="s">
        <v>290</v>
      </c>
      <c r="AH15" s="146"/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5</v>
      </c>
      <c r="B16" s="168" t="s">
        <v>2277</v>
      </c>
      <c r="C16" s="184" t="s">
        <v>2278</v>
      </c>
      <c r="D16" s="169" t="s">
        <v>423</v>
      </c>
      <c r="E16" s="170">
        <v>130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1.7000000000000001E-4</v>
      </c>
      <c r="O16" s="170">
        <f>ROUND(E16*N16,2)</f>
        <v>0.02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5.0959999999999998E-2</v>
      </c>
      <c r="V16" s="157">
        <f>ROUND(E16*U16,2)</f>
        <v>6.62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1546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749" t="s">
        <v>1576</v>
      </c>
      <c r="D17" s="750"/>
      <c r="E17" s="750"/>
      <c r="F17" s="750"/>
      <c r="G17" s="750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298</v>
      </c>
      <c r="AH17" s="146"/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ht="22.5" outlineLevel="1" x14ac:dyDescent="0.2">
      <c r="A18" s="167">
        <v>6</v>
      </c>
      <c r="B18" s="168" t="s">
        <v>1596</v>
      </c>
      <c r="C18" s="184" t="s">
        <v>1597</v>
      </c>
      <c r="D18" s="169" t="s">
        <v>423</v>
      </c>
      <c r="E18" s="170">
        <v>50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9.8999999999999999E-4</v>
      </c>
      <c r="O18" s="170">
        <f>ROUND(E18*N18,2)</f>
        <v>0.05</v>
      </c>
      <c r="P18" s="170">
        <v>0</v>
      </c>
      <c r="Q18" s="170">
        <f>ROUND(E18*P18,2)</f>
        <v>0</v>
      </c>
      <c r="R18" s="172"/>
      <c r="S18" s="172" t="s">
        <v>302</v>
      </c>
      <c r="T18" s="173" t="s">
        <v>351</v>
      </c>
      <c r="U18" s="157">
        <v>0.13</v>
      </c>
      <c r="V18" s="157">
        <f>ROUND(E18*U18,2)</f>
        <v>6.5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1546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749" t="s">
        <v>1598</v>
      </c>
      <c r="D19" s="750"/>
      <c r="E19" s="750"/>
      <c r="F19" s="750"/>
      <c r="G19" s="750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298</v>
      </c>
      <c r="AH19" s="146"/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74">
        <v>7</v>
      </c>
      <c r="B20" s="175" t="s">
        <v>1561</v>
      </c>
      <c r="C20" s="183" t="s">
        <v>1562</v>
      </c>
      <c r="D20" s="176" t="s">
        <v>457</v>
      </c>
      <c r="E20" s="177">
        <v>1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302</v>
      </c>
      <c r="T20" s="180" t="s">
        <v>351</v>
      </c>
      <c r="U20" s="157">
        <v>1.6</v>
      </c>
      <c r="V20" s="157">
        <f>ROUND(E20*U20,2)</f>
        <v>1.6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1546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1" x14ac:dyDescent="0.2">
      <c r="A21" s="174">
        <v>8</v>
      </c>
      <c r="B21" s="175" t="s">
        <v>1592</v>
      </c>
      <c r="C21" s="183" t="s">
        <v>1593</v>
      </c>
      <c r="D21" s="176" t="s">
        <v>457</v>
      </c>
      <c r="E21" s="177">
        <v>70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302</v>
      </c>
      <c r="T21" s="180" t="s">
        <v>351</v>
      </c>
      <c r="U21" s="157">
        <v>5.0500000000000003E-2</v>
      </c>
      <c r="V21" s="157">
        <f>ROUND(E21*U21,2)</f>
        <v>3.54</v>
      </c>
      <c r="W21" s="157"/>
      <c r="X21" s="157" t="s">
        <v>288</v>
      </c>
      <c r="Y21" s="157" t="s">
        <v>289</v>
      </c>
      <c r="Z21" s="146"/>
      <c r="AA21" s="146"/>
      <c r="AB21" s="146"/>
      <c r="AC21" s="146"/>
      <c r="AD21" s="146"/>
      <c r="AE21" s="146"/>
      <c r="AF21" s="146"/>
      <c r="AG21" s="146" t="s">
        <v>1546</v>
      </c>
      <c r="AH21" s="146"/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outlineLevel="1" x14ac:dyDescent="0.2">
      <c r="A22" s="174">
        <v>9</v>
      </c>
      <c r="B22" s="175" t="s">
        <v>2287</v>
      </c>
      <c r="C22" s="183" t="s">
        <v>2288</v>
      </c>
      <c r="D22" s="176" t="s">
        <v>457</v>
      </c>
      <c r="E22" s="177">
        <v>16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302</v>
      </c>
      <c r="T22" s="180" t="s">
        <v>351</v>
      </c>
      <c r="U22" s="157">
        <v>8.2170000000000007E-2</v>
      </c>
      <c r="V22" s="157">
        <f>ROUND(E22*U22,2)</f>
        <v>1.31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1546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1" x14ac:dyDescent="0.2">
      <c r="A23" s="174">
        <v>10</v>
      </c>
      <c r="B23" s="175" t="s">
        <v>1594</v>
      </c>
      <c r="C23" s="183" t="s">
        <v>1595</v>
      </c>
      <c r="D23" s="176" t="s">
        <v>457</v>
      </c>
      <c r="E23" s="177">
        <v>5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302</v>
      </c>
      <c r="T23" s="180" t="s">
        <v>351</v>
      </c>
      <c r="U23" s="157">
        <v>0.06</v>
      </c>
      <c r="V23" s="157">
        <f>ROUND(E23*U23,2)</f>
        <v>0.3</v>
      </c>
      <c r="W23" s="157"/>
      <c r="X23" s="157" t="s">
        <v>288</v>
      </c>
      <c r="Y23" s="157" t="s">
        <v>289</v>
      </c>
      <c r="Z23" s="146"/>
      <c r="AA23" s="146"/>
      <c r="AB23" s="146"/>
      <c r="AC23" s="146"/>
      <c r="AD23" s="146"/>
      <c r="AE23" s="146"/>
      <c r="AF23" s="146"/>
      <c r="AG23" s="146" t="s">
        <v>1546</v>
      </c>
      <c r="AH23" s="146"/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1" x14ac:dyDescent="0.2">
      <c r="A24" s="167">
        <v>11</v>
      </c>
      <c r="B24" s="168" t="s">
        <v>2342</v>
      </c>
      <c r="C24" s="184" t="s">
        <v>2343</v>
      </c>
      <c r="D24" s="169" t="s">
        <v>423</v>
      </c>
      <c r="E24" s="170">
        <v>750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0">
        <v>2.3000000000000001E-4</v>
      </c>
      <c r="O24" s="170">
        <f>ROUND(E24*N24,2)</f>
        <v>0.17</v>
      </c>
      <c r="P24" s="170">
        <v>0</v>
      </c>
      <c r="Q24" s="170">
        <f>ROUND(E24*P24,2)</f>
        <v>0</v>
      </c>
      <c r="R24" s="172"/>
      <c r="S24" s="172" t="s">
        <v>302</v>
      </c>
      <c r="T24" s="173" t="s">
        <v>351</v>
      </c>
      <c r="U24" s="157">
        <v>9.955E-2</v>
      </c>
      <c r="V24" s="157">
        <f>ROUND(E24*U24,2)</f>
        <v>74.66</v>
      </c>
      <c r="W24" s="157"/>
      <c r="X24" s="157" t="s">
        <v>288</v>
      </c>
      <c r="Y24" s="157" t="s">
        <v>289</v>
      </c>
      <c r="Z24" s="146"/>
      <c r="AA24" s="146"/>
      <c r="AB24" s="146"/>
      <c r="AC24" s="146"/>
      <c r="AD24" s="146"/>
      <c r="AE24" s="146"/>
      <c r="AF24" s="146"/>
      <c r="AG24" s="146" t="s">
        <v>1546</v>
      </c>
      <c r="AH24" s="146"/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outlineLevel="2" x14ac:dyDescent="0.2">
      <c r="A25" s="153"/>
      <c r="B25" s="154"/>
      <c r="C25" s="749" t="s">
        <v>1576</v>
      </c>
      <c r="D25" s="750"/>
      <c r="E25" s="750"/>
      <c r="F25" s="750"/>
      <c r="G25" s="750"/>
      <c r="H25" s="157"/>
      <c r="I25" s="157"/>
      <c r="J25" s="157"/>
      <c r="K25" s="157"/>
      <c r="L25" s="157"/>
      <c r="M25" s="157"/>
      <c r="N25" s="156"/>
      <c r="O25" s="156"/>
      <c r="P25" s="156"/>
      <c r="Q25" s="156"/>
      <c r="R25" s="157"/>
      <c r="S25" s="157"/>
      <c r="T25" s="157"/>
      <c r="U25" s="157"/>
      <c r="V25" s="157"/>
      <c r="W25" s="157"/>
      <c r="X25" s="157"/>
      <c r="Y25" s="157"/>
      <c r="Z25" s="146"/>
      <c r="AA25" s="146"/>
      <c r="AB25" s="146"/>
      <c r="AC25" s="146"/>
      <c r="AD25" s="146"/>
      <c r="AE25" s="146"/>
      <c r="AF25" s="146"/>
      <c r="AG25" s="146" t="s">
        <v>298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1" x14ac:dyDescent="0.2">
      <c r="A26" s="167">
        <v>12</v>
      </c>
      <c r="B26" s="168" t="s">
        <v>2344</v>
      </c>
      <c r="C26" s="184" t="s">
        <v>2345</v>
      </c>
      <c r="D26" s="169" t="s">
        <v>423</v>
      </c>
      <c r="E26" s="170">
        <v>240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0">
        <v>3.2000000000000003E-4</v>
      </c>
      <c r="O26" s="170">
        <f>ROUND(E26*N26,2)</f>
        <v>0.08</v>
      </c>
      <c r="P26" s="170">
        <v>0</v>
      </c>
      <c r="Q26" s="170">
        <f>ROUND(E26*P26,2)</f>
        <v>0</v>
      </c>
      <c r="R26" s="172"/>
      <c r="S26" s="172" t="s">
        <v>302</v>
      </c>
      <c r="T26" s="173" t="s">
        <v>351</v>
      </c>
      <c r="U26" s="157">
        <v>9.955E-2</v>
      </c>
      <c r="V26" s="157">
        <f>ROUND(E26*U26,2)</f>
        <v>23.89</v>
      </c>
      <c r="W26" s="157"/>
      <c r="X26" s="157" t="s">
        <v>288</v>
      </c>
      <c r="Y26" s="157" t="s">
        <v>289</v>
      </c>
      <c r="Z26" s="146"/>
      <c r="AA26" s="146"/>
      <c r="AB26" s="146"/>
      <c r="AC26" s="146"/>
      <c r="AD26" s="146"/>
      <c r="AE26" s="146"/>
      <c r="AF26" s="146"/>
      <c r="AG26" s="146" t="s">
        <v>1546</v>
      </c>
      <c r="AH26" s="146"/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outlineLevel="2" x14ac:dyDescent="0.2">
      <c r="A27" s="153"/>
      <c r="B27" s="154"/>
      <c r="C27" s="749" t="s">
        <v>1576</v>
      </c>
      <c r="D27" s="750"/>
      <c r="E27" s="750"/>
      <c r="F27" s="750"/>
      <c r="G27" s="750"/>
      <c r="H27" s="157"/>
      <c r="I27" s="157"/>
      <c r="J27" s="157"/>
      <c r="K27" s="157"/>
      <c r="L27" s="157"/>
      <c r="M27" s="157"/>
      <c r="N27" s="156"/>
      <c r="O27" s="156"/>
      <c r="P27" s="156"/>
      <c r="Q27" s="156"/>
      <c r="R27" s="157"/>
      <c r="S27" s="157"/>
      <c r="T27" s="157"/>
      <c r="U27" s="157"/>
      <c r="V27" s="157"/>
      <c r="W27" s="157"/>
      <c r="X27" s="157"/>
      <c r="Y27" s="157"/>
      <c r="Z27" s="146"/>
      <c r="AA27" s="146"/>
      <c r="AB27" s="146"/>
      <c r="AC27" s="146"/>
      <c r="AD27" s="146"/>
      <c r="AE27" s="146"/>
      <c r="AF27" s="146"/>
      <c r="AG27" s="146" t="s">
        <v>298</v>
      </c>
      <c r="AH27" s="146"/>
      <c r="AI27" s="146"/>
      <c r="AJ27" s="146"/>
      <c r="AK27" s="146"/>
      <c r="AL27" s="146"/>
      <c r="AM27" s="146"/>
      <c r="AN27" s="146"/>
      <c r="AO27" s="146"/>
      <c r="AP27" s="146"/>
      <c r="AQ27" s="146"/>
      <c r="AR27" s="146"/>
      <c r="AS27" s="146"/>
      <c r="AT27" s="146"/>
      <c r="AU27" s="146"/>
      <c r="AV27" s="146"/>
      <c r="AW27" s="146"/>
      <c r="AX27" s="146"/>
      <c r="AY27" s="146"/>
      <c r="AZ27" s="146"/>
      <c r="BA27" s="146"/>
      <c r="BB27" s="146"/>
      <c r="BC27" s="146"/>
      <c r="BD27" s="146"/>
      <c r="BE27" s="146"/>
      <c r="BF27" s="146"/>
      <c r="BG27" s="146"/>
      <c r="BH27" s="146"/>
    </row>
    <row r="28" spans="1:60" ht="22.5" outlineLevel="1" x14ac:dyDescent="0.2">
      <c r="A28" s="167">
        <v>13</v>
      </c>
      <c r="B28" s="168" t="s">
        <v>2346</v>
      </c>
      <c r="C28" s="184" t="s">
        <v>2347</v>
      </c>
      <c r="D28" s="169" t="s">
        <v>423</v>
      </c>
      <c r="E28" s="170">
        <v>3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0">
        <v>5.5999999999999995E-4</v>
      </c>
      <c r="O28" s="170">
        <f>ROUND(E28*N28,2)</f>
        <v>0</v>
      </c>
      <c r="P28" s="170">
        <v>0</v>
      </c>
      <c r="Q28" s="170">
        <f>ROUND(E28*P28,2)</f>
        <v>0</v>
      </c>
      <c r="R28" s="172"/>
      <c r="S28" s="172" t="s">
        <v>302</v>
      </c>
      <c r="T28" s="173" t="s">
        <v>351</v>
      </c>
      <c r="U28" s="157">
        <v>0.12062</v>
      </c>
      <c r="V28" s="157">
        <f>ROUND(E28*U28,2)</f>
        <v>0.36</v>
      </c>
      <c r="W28" s="157"/>
      <c r="X28" s="157" t="s">
        <v>288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1546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outlineLevel="2" x14ac:dyDescent="0.2">
      <c r="A29" s="153"/>
      <c r="B29" s="154"/>
      <c r="C29" s="749" t="s">
        <v>1588</v>
      </c>
      <c r="D29" s="750"/>
      <c r="E29" s="750"/>
      <c r="F29" s="750"/>
      <c r="G29" s="750"/>
      <c r="H29" s="157"/>
      <c r="I29" s="157"/>
      <c r="J29" s="157"/>
      <c r="K29" s="157"/>
      <c r="L29" s="157"/>
      <c r="M29" s="157"/>
      <c r="N29" s="156"/>
      <c r="O29" s="156"/>
      <c r="P29" s="156"/>
      <c r="Q29" s="156"/>
      <c r="R29" s="157"/>
      <c r="S29" s="157"/>
      <c r="T29" s="157"/>
      <c r="U29" s="157"/>
      <c r="V29" s="157"/>
      <c r="W29" s="157"/>
      <c r="X29" s="157"/>
      <c r="Y29" s="157"/>
      <c r="Z29" s="146"/>
      <c r="AA29" s="146"/>
      <c r="AB29" s="146"/>
      <c r="AC29" s="146"/>
      <c r="AD29" s="146"/>
      <c r="AE29" s="146"/>
      <c r="AF29" s="146"/>
      <c r="AG29" s="146" t="s">
        <v>298</v>
      </c>
      <c r="AH29" s="146"/>
      <c r="AI29" s="146"/>
      <c r="AJ29" s="146"/>
      <c r="AK29" s="146"/>
      <c r="AL29" s="146"/>
      <c r="AM29" s="146"/>
      <c r="AN29" s="146"/>
      <c r="AO29" s="146"/>
      <c r="AP29" s="146"/>
      <c r="AQ29" s="146"/>
      <c r="AR29" s="146"/>
      <c r="AS29" s="146"/>
      <c r="AT29" s="146"/>
      <c r="AU29" s="146"/>
      <c r="AV29" s="146"/>
      <c r="AW29" s="146"/>
      <c r="AX29" s="146"/>
      <c r="AY29" s="146"/>
      <c r="AZ29" s="146"/>
      <c r="BA29" s="146"/>
      <c r="BB29" s="146"/>
      <c r="BC29" s="146"/>
      <c r="BD29" s="146"/>
      <c r="BE29" s="146"/>
      <c r="BF29" s="146"/>
      <c r="BG29" s="146"/>
      <c r="BH29" s="146"/>
    </row>
    <row r="30" spans="1:60" outlineLevel="1" x14ac:dyDescent="0.2">
      <c r="A30" s="167">
        <v>14</v>
      </c>
      <c r="B30" s="168" t="s">
        <v>2348</v>
      </c>
      <c r="C30" s="184" t="s">
        <v>2349</v>
      </c>
      <c r="D30" s="169" t="s">
        <v>457</v>
      </c>
      <c r="E30" s="170">
        <v>12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0">
        <v>1.8000000000000001E-4</v>
      </c>
      <c r="O30" s="170">
        <f>ROUND(E30*N30,2)</f>
        <v>0</v>
      </c>
      <c r="P30" s="170">
        <v>0</v>
      </c>
      <c r="Q30" s="170">
        <f>ROUND(E30*P30,2)</f>
        <v>0</v>
      </c>
      <c r="R30" s="172"/>
      <c r="S30" s="172" t="s">
        <v>302</v>
      </c>
      <c r="T30" s="173" t="s">
        <v>351</v>
      </c>
      <c r="U30" s="157">
        <v>0.46383000000000002</v>
      </c>
      <c r="V30" s="157">
        <f>ROUND(E30*U30,2)</f>
        <v>5.57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1546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outlineLevel="2" x14ac:dyDescent="0.2">
      <c r="A31" s="153"/>
      <c r="B31" s="154"/>
      <c r="C31" s="749" t="s">
        <v>2350</v>
      </c>
      <c r="D31" s="750"/>
      <c r="E31" s="750"/>
      <c r="F31" s="750"/>
      <c r="G31" s="750"/>
      <c r="H31" s="157"/>
      <c r="I31" s="157"/>
      <c r="J31" s="157"/>
      <c r="K31" s="157"/>
      <c r="L31" s="157"/>
      <c r="M31" s="157"/>
      <c r="N31" s="156"/>
      <c r="O31" s="156"/>
      <c r="P31" s="156"/>
      <c r="Q31" s="156"/>
      <c r="R31" s="157"/>
      <c r="S31" s="157"/>
      <c r="T31" s="157"/>
      <c r="U31" s="157"/>
      <c r="V31" s="157"/>
      <c r="W31" s="157"/>
      <c r="X31" s="157"/>
      <c r="Y31" s="157"/>
      <c r="Z31" s="146"/>
      <c r="AA31" s="146"/>
      <c r="AB31" s="146"/>
      <c r="AC31" s="146"/>
      <c r="AD31" s="146"/>
      <c r="AE31" s="146"/>
      <c r="AF31" s="146"/>
      <c r="AG31" s="146" t="s">
        <v>298</v>
      </c>
      <c r="AH31" s="146"/>
      <c r="AI31" s="146"/>
      <c r="AJ31" s="146"/>
      <c r="AK31" s="146"/>
      <c r="AL31" s="146"/>
      <c r="AM31" s="146"/>
      <c r="AN31" s="146"/>
      <c r="AO31" s="146"/>
      <c r="AP31" s="146"/>
      <c r="AQ31" s="146"/>
      <c r="AR31" s="146"/>
      <c r="AS31" s="146"/>
      <c r="AT31" s="146"/>
      <c r="AU31" s="146"/>
      <c r="AV31" s="146"/>
      <c r="AW31" s="146"/>
      <c r="AX31" s="146"/>
      <c r="AY31" s="146"/>
      <c r="AZ31" s="146"/>
      <c r="BA31" s="146"/>
      <c r="BB31" s="146"/>
      <c r="BC31" s="146"/>
      <c r="BD31" s="146"/>
      <c r="BE31" s="146"/>
      <c r="BF31" s="146"/>
      <c r="BG31" s="146"/>
      <c r="BH31" s="146"/>
    </row>
    <row r="32" spans="1:60" outlineLevel="1" x14ac:dyDescent="0.2">
      <c r="A32" s="174">
        <v>15</v>
      </c>
      <c r="B32" s="175" t="s">
        <v>2351</v>
      </c>
      <c r="C32" s="183" t="s">
        <v>2352</v>
      </c>
      <c r="D32" s="176" t="s">
        <v>457</v>
      </c>
      <c r="E32" s="177">
        <v>4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302</v>
      </c>
      <c r="T32" s="180" t="s">
        <v>351</v>
      </c>
      <c r="U32" s="157">
        <v>0.373</v>
      </c>
      <c r="V32" s="157">
        <f>ROUND(E32*U32,2)</f>
        <v>1.49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1546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60" outlineLevel="1" x14ac:dyDescent="0.2">
      <c r="A33" s="174">
        <v>16</v>
      </c>
      <c r="B33" s="175" t="s">
        <v>2353</v>
      </c>
      <c r="C33" s="183" t="s">
        <v>2354</v>
      </c>
      <c r="D33" s="176" t="s">
        <v>457</v>
      </c>
      <c r="E33" s="177">
        <v>1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302</v>
      </c>
      <c r="T33" s="180" t="s">
        <v>351</v>
      </c>
      <c r="U33" s="157">
        <v>0.38100000000000001</v>
      </c>
      <c r="V33" s="157">
        <f>ROUND(E33*U33,2)</f>
        <v>0.38</v>
      </c>
      <c r="W33" s="157"/>
      <c r="X33" s="157" t="s">
        <v>288</v>
      </c>
      <c r="Y33" s="157" t="s">
        <v>289</v>
      </c>
      <c r="Z33" s="146"/>
      <c r="AA33" s="146"/>
      <c r="AB33" s="146"/>
      <c r="AC33" s="146"/>
      <c r="AD33" s="146"/>
      <c r="AE33" s="146"/>
      <c r="AF33" s="146"/>
      <c r="AG33" s="146" t="s">
        <v>1546</v>
      </c>
      <c r="AH33" s="146"/>
      <c r="AI33" s="146"/>
      <c r="AJ33" s="146"/>
      <c r="AK33" s="146"/>
      <c r="AL33" s="146"/>
      <c r="AM33" s="146"/>
      <c r="AN33" s="146"/>
      <c r="AO33" s="146"/>
      <c r="AP33" s="146"/>
      <c r="AQ33" s="146"/>
      <c r="AR33" s="146"/>
      <c r="AS33" s="146"/>
      <c r="AT33" s="146"/>
      <c r="AU33" s="146"/>
      <c r="AV33" s="146"/>
      <c r="AW33" s="146"/>
      <c r="AX33" s="146"/>
      <c r="AY33" s="146"/>
      <c r="AZ33" s="146"/>
      <c r="BA33" s="146"/>
      <c r="BB33" s="146"/>
      <c r="BC33" s="146"/>
      <c r="BD33" s="146"/>
      <c r="BE33" s="146"/>
      <c r="BF33" s="146"/>
      <c r="BG33" s="146"/>
      <c r="BH33" s="146"/>
    </row>
    <row r="34" spans="1:60" x14ac:dyDescent="0.2">
      <c r="A34" s="160" t="s">
        <v>281</v>
      </c>
      <c r="B34" s="161" t="s">
        <v>247</v>
      </c>
      <c r="C34" s="182" t="s">
        <v>248</v>
      </c>
      <c r="D34" s="162"/>
      <c r="E34" s="163"/>
      <c r="F34" s="164"/>
      <c r="G34" s="164">
        <f>SUMIF(AG35:AG36,"&lt;&gt;NOR",G35:G36)</f>
        <v>0</v>
      </c>
      <c r="H34" s="164"/>
      <c r="I34" s="164">
        <f>SUM(I35:I36)</f>
        <v>0</v>
      </c>
      <c r="J34" s="164"/>
      <c r="K34" s="164">
        <f>SUM(K35:K36)</f>
        <v>0</v>
      </c>
      <c r="L34" s="164"/>
      <c r="M34" s="164">
        <f>SUM(M35:M36)</f>
        <v>0</v>
      </c>
      <c r="N34" s="163"/>
      <c r="O34" s="163">
        <f>SUM(O35:O36)</f>
        <v>0</v>
      </c>
      <c r="P34" s="163"/>
      <c r="Q34" s="163">
        <f>SUM(Q35:Q36)</f>
        <v>0</v>
      </c>
      <c r="R34" s="164"/>
      <c r="S34" s="164"/>
      <c r="T34" s="165"/>
      <c r="U34" s="159"/>
      <c r="V34" s="159">
        <f>SUM(V35:V36)</f>
        <v>158.28</v>
      </c>
      <c r="W34" s="159"/>
      <c r="X34" s="159"/>
      <c r="Y34" s="159"/>
      <c r="AG34" t="s">
        <v>282</v>
      </c>
    </row>
    <row r="35" spans="1:60" outlineLevel="1" x14ac:dyDescent="0.2">
      <c r="A35" s="167">
        <v>17</v>
      </c>
      <c r="B35" s="168" t="s">
        <v>2294</v>
      </c>
      <c r="C35" s="184" t="s">
        <v>2295</v>
      </c>
      <c r="D35" s="169" t="s">
        <v>423</v>
      </c>
      <c r="E35" s="170">
        <v>160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0">
        <v>0</v>
      </c>
      <c r="O35" s="170">
        <f>ROUND(E35*N35,2)</f>
        <v>0</v>
      </c>
      <c r="P35" s="170">
        <v>0</v>
      </c>
      <c r="Q35" s="170">
        <f>ROUND(E35*P35,2)</f>
        <v>0</v>
      </c>
      <c r="R35" s="172"/>
      <c r="S35" s="172" t="s">
        <v>302</v>
      </c>
      <c r="T35" s="173" t="s">
        <v>351</v>
      </c>
      <c r="U35" s="157">
        <v>0.98924000000000001</v>
      </c>
      <c r="V35" s="157">
        <f>ROUND(E35*U35,2)</f>
        <v>158.28</v>
      </c>
      <c r="W35" s="157"/>
      <c r="X35" s="157" t="s">
        <v>288</v>
      </c>
      <c r="Y35" s="157" t="s">
        <v>289</v>
      </c>
      <c r="Z35" s="146"/>
      <c r="AA35" s="146"/>
      <c r="AB35" s="146"/>
      <c r="AC35" s="146"/>
      <c r="AD35" s="146"/>
      <c r="AE35" s="146"/>
      <c r="AF35" s="146"/>
      <c r="AG35" s="146" t="s">
        <v>1546</v>
      </c>
      <c r="AH35" s="146"/>
      <c r="AI35" s="146"/>
      <c r="AJ35" s="146"/>
      <c r="AK35" s="146"/>
      <c r="AL35" s="146"/>
      <c r="AM35" s="146"/>
      <c r="AN35" s="146"/>
      <c r="AO35" s="146"/>
      <c r="AP35" s="146"/>
      <c r="AQ35" s="146"/>
      <c r="AR35" s="146"/>
      <c r="AS35" s="146"/>
      <c r="AT35" s="146"/>
      <c r="AU35" s="146"/>
      <c r="AV35" s="146"/>
      <c r="AW35" s="146"/>
      <c r="AX35" s="146"/>
      <c r="AY35" s="146"/>
      <c r="AZ35" s="146"/>
      <c r="BA35" s="146"/>
      <c r="BB35" s="146"/>
      <c r="BC35" s="146"/>
      <c r="BD35" s="146"/>
      <c r="BE35" s="146"/>
      <c r="BF35" s="146"/>
      <c r="BG35" s="146"/>
      <c r="BH35" s="146"/>
    </row>
    <row r="36" spans="1:60" outlineLevel="2" x14ac:dyDescent="0.2">
      <c r="A36" s="153"/>
      <c r="B36" s="154"/>
      <c r="C36" s="749" t="s">
        <v>2296</v>
      </c>
      <c r="D36" s="750"/>
      <c r="E36" s="750"/>
      <c r="F36" s="750"/>
      <c r="G36" s="750"/>
      <c r="H36" s="157"/>
      <c r="I36" s="157"/>
      <c r="J36" s="157"/>
      <c r="K36" s="157"/>
      <c r="L36" s="157"/>
      <c r="M36" s="157"/>
      <c r="N36" s="156"/>
      <c r="O36" s="156"/>
      <c r="P36" s="156"/>
      <c r="Q36" s="156"/>
      <c r="R36" s="157"/>
      <c r="S36" s="157"/>
      <c r="T36" s="157"/>
      <c r="U36" s="157"/>
      <c r="V36" s="157"/>
      <c r="W36" s="157"/>
      <c r="X36" s="157"/>
      <c r="Y36" s="157"/>
      <c r="Z36" s="146"/>
      <c r="AA36" s="146"/>
      <c r="AB36" s="146"/>
      <c r="AC36" s="146"/>
      <c r="AD36" s="146"/>
      <c r="AE36" s="146"/>
      <c r="AF36" s="146"/>
      <c r="AG36" s="146" t="s">
        <v>298</v>
      </c>
      <c r="AH36" s="146"/>
      <c r="AI36" s="146"/>
      <c r="AJ36" s="146"/>
      <c r="AK36" s="146"/>
      <c r="AL36" s="146"/>
      <c r="AM36" s="146"/>
      <c r="AN36" s="146"/>
      <c r="AO36" s="146"/>
      <c r="AP36" s="146"/>
      <c r="AQ36" s="146"/>
      <c r="AR36" s="146"/>
      <c r="AS36" s="146"/>
      <c r="AT36" s="146"/>
      <c r="AU36" s="146"/>
      <c r="AV36" s="146"/>
      <c r="AW36" s="146"/>
      <c r="AX36" s="146"/>
      <c r="AY36" s="146"/>
      <c r="AZ36" s="146"/>
      <c r="BA36" s="146"/>
      <c r="BB36" s="146"/>
      <c r="BC36" s="146"/>
      <c r="BD36" s="146"/>
      <c r="BE36" s="146"/>
      <c r="BF36" s="146"/>
      <c r="BG36" s="146"/>
      <c r="BH36" s="146"/>
    </row>
    <row r="37" spans="1:60" x14ac:dyDescent="0.2">
      <c r="A37" s="160" t="s">
        <v>281</v>
      </c>
      <c r="B37" s="161" t="s">
        <v>154</v>
      </c>
      <c r="C37" s="182" t="s">
        <v>155</v>
      </c>
      <c r="D37" s="162"/>
      <c r="E37" s="163"/>
      <c r="F37" s="164"/>
      <c r="G37" s="164">
        <f>SUMIF(AG38:AG49,"&lt;&gt;NOR",G38:G49)</f>
        <v>0</v>
      </c>
      <c r="H37" s="164"/>
      <c r="I37" s="164">
        <f>SUM(I38:I49)</f>
        <v>0</v>
      </c>
      <c r="J37" s="164"/>
      <c r="K37" s="164">
        <f>SUM(K38:K49)</f>
        <v>0</v>
      </c>
      <c r="L37" s="164"/>
      <c r="M37" s="164">
        <f>SUM(M38:M49)</f>
        <v>0</v>
      </c>
      <c r="N37" s="163"/>
      <c r="O37" s="163">
        <f>SUM(O38:O49)</f>
        <v>0</v>
      </c>
      <c r="P37" s="163"/>
      <c r="Q37" s="163">
        <f>SUM(Q38:Q49)</f>
        <v>0</v>
      </c>
      <c r="R37" s="164"/>
      <c r="S37" s="164"/>
      <c r="T37" s="165"/>
      <c r="U37" s="159"/>
      <c r="V37" s="159">
        <f>SUM(V38:V49)</f>
        <v>0.34</v>
      </c>
      <c r="W37" s="159"/>
      <c r="X37" s="159"/>
      <c r="Y37" s="159"/>
      <c r="AG37" t="s">
        <v>282</v>
      </c>
    </row>
    <row r="38" spans="1:60" ht="22.5" outlineLevel="1" x14ac:dyDescent="0.2">
      <c r="A38" s="167">
        <v>18</v>
      </c>
      <c r="B38" s="168" t="s">
        <v>663</v>
      </c>
      <c r="C38" s="184" t="s">
        <v>664</v>
      </c>
      <c r="D38" s="169" t="s">
        <v>356</v>
      </c>
      <c r="E38" s="170">
        <v>0.64800000000000002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0">
        <v>0</v>
      </c>
      <c r="O38" s="170">
        <f>ROUND(E38*N38,2)</f>
        <v>0</v>
      </c>
      <c r="P38" s="170">
        <v>0</v>
      </c>
      <c r="Q38" s="170">
        <f>ROUND(E38*P38,2)</f>
        <v>0</v>
      </c>
      <c r="R38" s="172"/>
      <c r="S38" s="172" t="s">
        <v>302</v>
      </c>
      <c r="T38" s="173" t="s">
        <v>351</v>
      </c>
      <c r="U38" s="157">
        <v>0.23</v>
      </c>
      <c r="V38" s="157">
        <f>ROUND(E38*U38,2)</f>
        <v>0.15</v>
      </c>
      <c r="W38" s="157"/>
      <c r="X38" s="157" t="s">
        <v>288</v>
      </c>
      <c r="Y38" s="157" t="s">
        <v>289</v>
      </c>
      <c r="Z38" s="146"/>
      <c r="AA38" s="146"/>
      <c r="AB38" s="146"/>
      <c r="AC38" s="146"/>
      <c r="AD38" s="146"/>
      <c r="AE38" s="146"/>
      <c r="AF38" s="146"/>
      <c r="AG38" s="146" t="s">
        <v>290</v>
      </c>
      <c r="AH38" s="146"/>
      <c r="AI38" s="146"/>
      <c r="AJ38" s="146"/>
      <c r="AK38" s="146"/>
      <c r="AL38" s="146"/>
      <c r="AM38" s="146"/>
      <c r="AN38" s="146"/>
      <c r="AO38" s="146"/>
      <c r="AP38" s="146"/>
      <c r="AQ38" s="146"/>
      <c r="AR38" s="146"/>
      <c r="AS38" s="146"/>
      <c r="AT38" s="146"/>
      <c r="AU38" s="146"/>
      <c r="AV38" s="146"/>
      <c r="AW38" s="146"/>
      <c r="AX38" s="146"/>
      <c r="AY38" s="146"/>
      <c r="AZ38" s="146"/>
      <c r="BA38" s="146"/>
      <c r="BB38" s="146"/>
      <c r="BC38" s="146"/>
      <c r="BD38" s="146"/>
      <c r="BE38" s="146"/>
      <c r="BF38" s="146"/>
      <c r="BG38" s="146"/>
      <c r="BH38" s="146"/>
    </row>
    <row r="39" spans="1:60" outlineLevel="2" x14ac:dyDescent="0.2">
      <c r="A39" s="153"/>
      <c r="B39" s="154"/>
      <c r="C39" s="192" t="s">
        <v>2355</v>
      </c>
      <c r="D39" s="188"/>
      <c r="E39" s="189">
        <v>0.64800000000000002</v>
      </c>
      <c r="F39" s="157"/>
      <c r="G39" s="157"/>
      <c r="H39" s="157"/>
      <c r="I39" s="157"/>
      <c r="J39" s="157"/>
      <c r="K39" s="157"/>
      <c r="L39" s="157"/>
      <c r="M39" s="157"/>
      <c r="N39" s="156"/>
      <c r="O39" s="156"/>
      <c r="P39" s="156"/>
      <c r="Q39" s="156"/>
      <c r="R39" s="157"/>
      <c r="S39" s="157"/>
      <c r="T39" s="157"/>
      <c r="U39" s="157"/>
      <c r="V39" s="157"/>
      <c r="W39" s="157"/>
      <c r="X39" s="157"/>
      <c r="Y39" s="157"/>
      <c r="Z39" s="146"/>
      <c r="AA39" s="146"/>
      <c r="AB39" s="146"/>
      <c r="AC39" s="146"/>
      <c r="AD39" s="146"/>
      <c r="AE39" s="146"/>
      <c r="AF39" s="146"/>
      <c r="AG39" s="146" t="s">
        <v>353</v>
      </c>
      <c r="AH39" s="146">
        <v>0</v>
      </c>
      <c r="AI39" s="146"/>
      <c r="AJ39" s="146"/>
      <c r="AK39" s="146"/>
      <c r="AL39" s="146"/>
      <c r="AM39" s="146"/>
      <c r="AN39" s="146"/>
      <c r="AO39" s="146"/>
      <c r="AP39" s="146"/>
      <c r="AQ39" s="146"/>
      <c r="AR39" s="146"/>
      <c r="AS39" s="146"/>
      <c r="AT39" s="146"/>
      <c r="AU39" s="146"/>
      <c r="AV39" s="146"/>
      <c r="AW39" s="146"/>
      <c r="AX39" s="146"/>
      <c r="AY39" s="146"/>
      <c r="AZ39" s="146"/>
      <c r="BA39" s="146"/>
      <c r="BB39" s="146"/>
      <c r="BC39" s="146"/>
      <c r="BD39" s="146"/>
      <c r="BE39" s="146"/>
      <c r="BF39" s="146"/>
      <c r="BG39" s="146"/>
      <c r="BH39" s="146"/>
    </row>
    <row r="40" spans="1:60" outlineLevel="1" x14ac:dyDescent="0.2">
      <c r="A40" s="167">
        <v>19</v>
      </c>
      <c r="B40" s="168" t="s">
        <v>666</v>
      </c>
      <c r="C40" s="184" t="s">
        <v>667</v>
      </c>
      <c r="D40" s="169" t="s">
        <v>356</v>
      </c>
      <c r="E40" s="170">
        <v>0.32400000000000001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0">
        <v>0</v>
      </c>
      <c r="O40" s="170">
        <f>ROUND(E40*N40,2)</f>
        <v>0</v>
      </c>
      <c r="P40" s="170">
        <v>0</v>
      </c>
      <c r="Q40" s="170">
        <f>ROUND(E40*P40,2)</f>
        <v>0</v>
      </c>
      <c r="R40" s="172"/>
      <c r="S40" s="172" t="s">
        <v>302</v>
      </c>
      <c r="T40" s="173" t="s">
        <v>351</v>
      </c>
      <c r="U40" s="157">
        <v>0.38979999999999998</v>
      </c>
      <c r="V40" s="157">
        <f>ROUND(E40*U40,2)</f>
        <v>0.13</v>
      </c>
      <c r="W40" s="157"/>
      <c r="X40" s="157" t="s">
        <v>288</v>
      </c>
      <c r="Y40" s="157" t="s">
        <v>289</v>
      </c>
      <c r="Z40" s="146"/>
      <c r="AA40" s="146"/>
      <c r="AB40" s="146"/>
      <c r="AC40" s="146"/>
      <c r="AD40" s="146"/>
      <c r="AE40" s="146"/>
      <c r="AF40" s="146"/>
      <c r="AG40" s="146" t="s">
        <v>290</v>
      </c>
      <c r="AH40" s="146"/>
      <c r="AI40" s="146"/>
      <c r="AJ40" s="146"/>
      <c r="AK40" s="146"/>
      <c r="AL40" s="146"/>
      <c r="AM40" s="146"/>
      <c r="AN40" s="146"/>
      <c r="AO40" s="146"/>
      <c r="AP40" s="146"/>
      <c r="AQ40" s="146"/>
      <c r="AR40" s="146"/>
      <c r="AS40" s="146"/>
      <c r="AT40" s="146"/>
      <c r="AU40" s="146"/>
      <c r="AV40" s="146"/>
      <c r="AW40" s="146"/>
      <c r="AX40" s="146"/>
      <c r="AY40" s="146"/>
      <c r="AZ40" s="146"/>
      <c r="BA40" s="146"/>
      <c r="BB40" s="146"/>
      <c r="BC40" s="146"/>
      <c r="BD40" s="146"/>
      <c r="BE40" s="146"/>
      <c r="BF40" s="146"/>
      <c r="BG40" s="146"/>
      <c r="BH40" s="146"/>
    </row>
    <row r="41" spans="1:60" outlineLevel="2" x14ac:dyDescent="0.2">
      <c r="A41" s="153"/>
      <c r="B41" s="154"/>
      <c r="C41" s="192" t="s">
        <v>2356</v>
      </c>
      <c r="D41" s="188"/>
      <c r="E41" s="189">
        <v>0.32400000000000001</v>
      </c>
      <c r="F41" s="157"/>
      <c r="G41" s="157"/>
      <c r="H41" s="157"/>
      <c r="I41" s="157"/>
      <c r="J41" s="157"/>
      <c r="K41" s="157"/>
      <c r="L41" s="157"/>
      <c r="M41" s="157"/>
      <c r="N41" s="156"/>
      <c r="O41" s="156"/>
      <c r="P41" s="156"/>
      <c r="Q41" s="156"/>
      <c r="R41" s="157"/>
      <c r="S41" s="157"/>
      <c r="T41" s="157"/>
      <c r="U41" s="157"/>
      <c r="V41" s="157"/>
      <c r="W41" s="157"/>
      <c r="X41" s="157"/>
      <c r="Y41" s="157"/>
      <c r="Z41" s="146"/>
      <c r="AA41" s="146"/>
      <c r="AB41" s="146"/>
      <c r="AC41" s="146"/>
      <c r="AD41" s="146"/>
      <c r="AE41" s="146"/>
      <c r="AF41" s="146"/>
      <c r="AG41" s="146" t="s">
        <v>353</v>
      </c>
      <c r="AH41" s="146">
        <v>5</v>
      </c>
      <c r="AI41" s="146"/>
      <c r="AJ41" s="146"/>
      <c r="AK41" s="146"/>
      <c r="AL41" s="146"/>
      <c r="AM41" s="146"/>
      <c r="AN41" s="146"/>
      <c r="AO41" s="146"/>
      <c r="AP41" s="146"/>
      <c r="AQ41" s="146"/>
      <c r="AR41" s="146"/>
      <c r="AS41" s="146"/>
      <c r="AT41" s="146"/>
      <c r="AU41" s="146"/>
      <c r="AV41" s="146"/>
      <c r="AW41" s="146"/>
      <c r="AX41" s="146"/>
      <c r="AY41" s="146"/>
      <c r="AZ41" s="146"/>
      <c r="BA41" s="146"/>
      <c r="BB41" s="146"/>
      <c r="BC41" s="146"/>
      <c r="BD41" s="146"/>
      <c r="BE41" s="146"/>
      <c r="BF41" s="146"/>
      <c r="BG41" s="146"/>
      <c r="BH41" s="146"/>
    </row>
    <row r="42" spans="1:60" ht="22.5" outlineLevel="1" x14ac:dyDescent="0.2">
      <c r="A42" s="167">
        <v>20</v>
      </c>
      <c r="B42" s="168" t="s">
        <v>1751</v>
      </c>
      <c r="C42" s="184" t="s">
        <v>1752</v>
      </c>
      <c r="D42" s="169" t="s">
        <v>356</v>
      </c>
      <c r="E42" s="170">
        <v>0.34799999999999998</v>
      </c>
      <c r="F42" s="171"/>
      <c r="G42" s="172">
        <f>ROUND(E42*F42,2)</f>
        <v>0</v>
      </c>
      <c r="H42" s="171"/>
      <c r="I42" s="172">
        <f>ROUND(E42*H42,2)</f>
        <v>0</v>
      </c>
      <c r="J42" s="171"/>
      <c r="K42" s="172">
        <f>ROUND(E42*J42,2)</f>
        <v>0</v>
      </c>
      <c r="L42" s="172">
        <v>21</v>
      </c>
      <c r="M42" s="172">
        <f>G42*(1+L42/100)</f>
        <v>0</v>
      </c>
      <c r="N42" s="170">
        <v>0</v>
      </c>
      <c r="O42" s="170">
        <f>ROUND(E42*N42,2)</f>
        <v>0</v>
      </c>
      <c r="P42" s="170">
        <v>0</v>
      </c>
      <c r="Q42" s="170">
        <f>ROUND(E42*P42,2)</f>
        <v>0</v>
      </c>
      <c r="R42" s="172"/>
      <c r="S42" s="172" t="s">
        <v>302</v>
      </c>
      <c r="T42" s="173" t="s">
        <v>351</v>
      </c>
      <c r="U42" s="157">
        <v>0.01</v>
      </c>
      <c r="V42" s="157">
        <f>ROUND(E42*U42,2)</f>
        <v>0</v>
      </c>
      <c r="W42" s="157"/>
      <c r="X42" s="157" t="s">
        <v>288</v>
      </c>
      <c r="Y42" s="157" t="s">
        <v>289</v>
      </c>
      <c r="Z42" s="146"/>
      <c r="AA42" s="146"/>
      <c r="AB42" s="146"/>
      <c r="AC42" s="146"/>
      <c r="AD42" s="146"/>
      <c r="AE42" s="146"/>
      <c r="AF42" s="146"/>
      <c r="AG42" s="146" t="s">
        <v>290</v>
      </c>
      <c r="AH42" s="146"/>
      <c r="AI42" s="146"/>
      <c r="AJ42" s="146"/>
      <c r="AK42" s="146"/>
      <c r="AL42" s="146"/>
      <c r="AM42" s="146"/>
      <c r="AN42" s="146"/>
      <c r="AO42" s="146"/>
      <c r="AP42" s="146"/>
      <c r="AQ42" s="146"/>
      <c r="AR42" s="146"/>
      <c r="AS42" s="146"/>
      <c r="AT42" s="146"/>
      <c r="AU42" s="146"/>
      <c r="AV42" s="146"/>
      <c r="AW42" s="146"/>
      <c r="AX42" s="146"/>
      <c r="AY42" s="146"/>
      <c r="AZ42" s="146"/>
      <c r="BA42" s="146"/>
      <c r="BB42" s="146"/>
      <c r="BC42" s="146"/>
      <c r="BD42" s="146"/>
      <c r="BE42" s="146"/>
      <c r="BF42" s="146"/>
      <c r="BG42" s="146"/>
      <c r="BH42" s="146"/>
    </row>
    <row r="43" spans="1:60" outlineLevel="2" x14ac:dyDescent="0.2">
      <c r="A43" s="153"/>
      <c r="B43" s="154"/>
      <c r="C43" s="192" t="s">
        <v>2357</v>
      </c>
      <c r="D43" s="188"/>
      <c r="E43" s="189">
        <v>0.64800000000000002</v>
      </c>
      <c r="F43" s="157"/>
      <c r="G43" s="157"/>
      <c r="H43" s="157"/>
      <c r="I43" s="157"/>
      <c r="J43" s="157"/>
      <c r="K43" s="157"/>
      <c r="L43" s="157"/>
      <c r="M43" s="157"/>
      <c r="N43" s="156"/>
      <c r="O43" s="156"/>
      <c r="P43" s="156"/>
      <c r="Q43" s="156"/>
      <c r="R43" s="157"/>
      <c r="S43" s="157"/>
      <c r="T43" s="157"/>
      <c r="U43" s="157"/>
      <c r="V43" s="157"/>
      <c r="W43" s="157"/>
      <c r="X43" s="157"/>
      <c r="Y43" s="157"/>
      <c r="Z43" s="146"/>
      <c r="AA43" s="146"/>
      <c r="AB43" s="146"/>
      <c r="AC43" s="146"/>
      <c r="AD43" s="146"/>
      <c r="AE43" s="146"/>
      <c r="AF43" s="146"/>
      <c r="AG43" s="146" t="s">
        <v>353</v>
      </c>
      <c r="AH43" s="146">
        <v>5</v>
      </c>
      <c r="AI43" s="146"/>
      <c r="AJ43" s="146"/>
      <c r="AK43" s="146"/>
      <c r="AL43" s="146"/>
      <c r="AM43" s="146"/>
      <c r="AN43" s="146"/>
      <c r="AO43" s="146"/>
      <c r="AP43" s="146"/>
      <c r="AQ43" s="146"/>
      <c r="AR43" s="146"/>
      <c r="AS43" s="146"/>
      <c r="AT43" s="146"/>
      <c r="AU43" s="146"/>
      <c r="AV43" s="146"/>
      <c r="AW43" s="146"/>
      <c r="AX43" s="146"/>
      <c r="AY43" s="146"/>
      <c r="AZ43" s="146"/>
      <c r="BA43" s="146"/>
      <c r="BB43" s="146"/>
      <c r="BC43" s="146"/>
      <c r="BD43" s="146"/>
      <c r="BE43" s="146"/>
      <c r="BF43" s="146"/>
      <c r="BG43" s="146"/>
      <c r="BH43" s="146"/>
    </row>
    <row r="44" spans="1:60" outlineLevel="3" x14ac:dyDescent="0.2">
      <c r="A44" s="153"/>
      <c r="B44" s="154"/>
      <c r="C44" s="192" t="s">
        <v>2358</v>
      </c>
      <c r="D44" s="188"/>
      <c r="E44" s="189">
        <v>-0.3</v>
      </c>
      <c r="F44" s="157"/>
      <c r="G44" s="157"/>
      <c r="H44" s="157"/>
      <c r="I44" s="157"/>
      <c r="J44" s="157"/>
      <c r="K44" s="157"/>
      <c r="L44" s="157"/>
      <c r="M44" s="157"/>
      <c r="N44" s="156"/>
      <c r="O44" s="156"/>
      <c r="P44" s="156"/>
      <c r="Q44" s="156"/>
      <c r="R44" s="157"/>
      <c r="S44" s="157"/>
      <c r="T44" s="157"/>
      <c r="U44" s="157"/>
      <c r="V44" s="157"/>
      <c r="W44" s="157"/>
      <c r="X44" s="157"/>
      <c r="Y44" s="157"/>
      <c r="Z44" s="146"/>
      <c r="AA44" s="146"/>
      <c r="AB44" s="146"/>
      <c r="AC44" s="146"/>
      <c r="AD44" s="146"/>
      <c r="AE44" s="146"/>
      <c r="AF44" s="146"/>
      <c r="AG44" s="146" t="s">
        <v>353</v>
      </c>
      <c r="AH44" s="146">
        <v>5</v>
      </c>
      <c r="AI44" s="146"/>
      <c r="AJ44" s="146"/>
      <c r="AK44" s="146"/>
      <c r="AL44" s="146"/>
      <c r="AM44" s="146"/>
      <c r="AN44" s="146"/>
      <c r="AO44" s="146"/>
      <c r="AP44" s="146"/>
      <c r="AQ44" s="146"/>
      <c r="AR44" s="146"/>
      <c r="AS44" s="146"/>
      <c r="AT44" s="146"/>
      <c r="AU44" s="146"/>
      <c r="AV44" s="146"/>
      <c r="AW44" s="146"/>
      <c r="AX44" s="146"/>
      <c r="AY44" s="146"/>
      <c r="AZ44" s="146"/>
      <c r="BA44" s="146"/>
      <c r="BB44" s="146"/>
      <c r="BC44" s="146"/>
      <c r="BD44" s="146"/>
      <c r="BE44" s="146"/>
      <c r="BF44" s="146"/>
      <c r="BG44" s="146"/>
      <c r="BH44" s="146"/>
    </row>
    <row r="45" spans="1:60" outlineLevel="1" x14ac:dyDescent="0.2">
      <c r="A45" s="167">
        <v>21</v>
      </c>
      <c r="B45" s="168" t="s">
        <v>385</v>
      </c>
      <c r="C45" s="184" t="s">
        <v>386</v>
      </c>
      <c r="D45" s="169" t="s">
        <v>356</v>
      </c>
      <c r="E45" s="170">
        <v>0.34799999999999998</v>
      </c>
      <c r="F45" s="171"/>
      <c r="G45" s="172">
        <f>ROUND(E45*F45,2)</f>
        <v>0</v>
      </c>
      <c r="H45" s="171"/>
      <c r="I45" s="172">
        <f>ROUND(E45*H45,2)</f>
        <v>0</v>
      </c>
      <c r="J45" s="171"/>
      <c r="K45" s="172">
        <f>ROUND(E45*J45,2)</f>
        <v>0</v>
      </c>
      <c r="L45" s="172">
        <v>21</v>
      </c>
      <c r="M45" s="172">
        <f>G45*(1+L45/100)</f>
        <v>0</v>
      </c>
      <c r="N45" s="170">
        <v>0</v>
      </c>
      <c r="O45" s="170">
        <f>ROUND(E45*N45,2)</f>
        <v>0</v>
      </c>
      <c r="P45" s="170">
        <v>0</v>
      </c>
      <c r="Q45" s="170">
        <f>ROUND(E45*P45,2)</f>
        <v>0</v>
      </c>
      <c r="R45" s="172"/>
      <c r="S45" s="172" t="s">
        <v>302</v>
      </c>
      <c r="T45" s="173" t="s">
        <v>351</v>
      </c>
      <c r="U45" s="157">
        <v>8.9999999999999993E-3</v>
      </c>
      <c r="V45" s="157">
        <f>ROUND(E45*U45,2)</f>
        <v>0</v>
      </c>
      <c r="W45" s="157"/>
      <c r="X45" s="157" t="s">
        <v>288</v>
      </c>
      <c r="Y45" s="157" t="s">
        <v>289</v>
      </c>
      <c r="Z45" s="146"/>
      <c r="AA45" s="146"/>
      <c r="AB45" s="146"/>
      <c r="AC45" s="146"/>
      <c r="AD45" s="146"/>
      <c r="AE45" s="146"/>
      <c r="AF45" s="146"/>
      <c r="AG45" s="146" t="s">
        <v>290</v>
      </c>
      <c r="AH45" s="146"/>
      <c r="AI45" s="146"/>
      <c r="AJ45" s="146"/>
      <c r="AK45" s="146"/>
      <c r="AL45" s="146"/>
      <c r="AM45" s="146"/>
      <c r="AN45" s="146"/>
      <c r="AO45" s="146"/>
      <c r="AP45" s="146"/>
      <c r="AQ45" s="146"/>
      <c r="AR45" s="146"/>
      <c r="AS45" s="146"/>
      <c r="AT45" s="146"/>
      <c r="AU45" s="146"/>
      <c r="AV45" s="146"/>
      <c r="AW45" s="146"/>
      <c r="AX45" s="146"/>
      <c r="AY45" s="146"/>
      <c r="AZ45" s="146"/>
      <c r="BA45" s="146"/>
      <c r="BB45" s="146"/>
      <c r="BC45" s="146"/>
      <c r="BD45" s="146"/>
      <c r="BE45" s="146"/>
      <c r="BF45" s="146"/>
      <c r="BG45" s="146"/>
      <c r="BH45" s="146"/>
    </row>
    <row r="46" spans="1:60" outlineLevel="2" x14ac:dyDescent="0.2">
      <c r="A46" s="153"/>
      <c r="B46" s="154"/>
      <c r="C46" s="192" t="s">
        <v>2359</v>
      </c>
      <c r="D46" s="188"/>
      <c r="E46" s="189">
        <v>0.34799999999999998</v>
      </c>
      <c r="F46" s="157"/>
      <c r="G46" s="157"/>
      <c r="H46" s="157"/>
      <c r="I46" s="157"/>
      <c r="J46" s="157"/>
      <c r="K46" s="157"/>
      <c r="L46" s="157"/>
      <c r="M46" s="157"/>
      <c r="N46" s="156"/>
      <c r="O46" s="156"/>
      <c r="P46" s="156"/>
      <c r="Q46" s="156"/>
      <c r="R46" s="157"/>
      <c r="S46" s="157"/>
      <c r="T46" s="157"/>
      <c r="U46" s="157"/>
      <c r="V46" s="157"/>
      <c r="W46" s="157"/>
      <c r="X46" s="157"/>
      <c r="Y46" s="157"/>
      <c r="Z46" s="146"/>
      <c r="AA46" s="146"/>
      <c r="AB46" s="146"/>
      <c r="AC46" s="146"/>
      <c r="AD46" s="146"/>
      <c r="AE46" s="146"/>
      <c r="AF46" s="146"/>
      <c r="AG46" s="146" t="s">
        <v>353</v>
      </c>
      <c r="AH46" s="146">
        <v>5</v>
      </c>
      <c r="AI46" s="146"/>
      <c r="AJ46" s="146"/>
      <c r="AK46" s="146"/>
      <c r="AL46" s="146"/>
      <c r="AM46" s="146"/>
      <c r="AN46" s="146"/>
      <c r="AO46" s="146"/>
      <c r="AP46" s="146"/>
      <c r="AQ46" s="146"/>
      <c r="AR46" s="146"/>
      <c r="AS46" s="146"/>
      <c r="AT46" s="146"/>
      <c r="AU46" s="146"/>
      <c r="AV46" s="146"/>
      <c r="AW46" s="146"/>
      <c r="AX46" s="146"/>
      <c r="AY46" s="146"/>
      <c r="AZ46" s="146"/>
      <c r="BA46" s="146"/>
      <c r="BB46" s="146"/>
      <c r="BC46" s="146"/>
      <c r="BD46" s="146"/>
      <c r="BE46" s="146"/>
      <c r="BF46" s="146"/>
      <c r="BG46" s="146"/>
      <c r="BH46" s="146"/>
    </row>
    <row r="47" spans="1:60" outlineLevel="1" x14ac:dyDescent="0.2">
      <c r="A47" s="174">
        <v>22</v>
      </c>
      <c r="B47" s="175" t="s">
        <v>580</v>
      </c>
      <c r="C47" s="183" t="s">
        <v>581</v>
      </c>
      <c r="D47" s="176" t="s">
        <v>356</v>
      </c>
      <c r="E47" s="177">
        <v>0.3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302</v>
      </c>
      <c r="T47" s="180" t="s">
        <v>351</v>
      </c>
      <c r="U47" s="157">
        <v>0.20200000000000001</v>
      </c>
      <c r="V47" s="157">
        <f>ROUND(E47*U47,2)</f>
        <v>0.06</v>
      </c>
      <c r="W47" s="157"/>
      <c r="X47" s="157" t="s">
        <v>288</v>
      </c>
      <c r="Y47" s="157" t="s">
        <v>289</v>
      </c>
      <c r="Z47" s="146"/>
      <c r="AA47" s="146"/>
      <c r="AB47" s="146"/>
      <c r="AC47" s="146"/>
      <c r="AD47" s="146"/>
      <c r="AE47" s="146"/>
      <c r="AF47" s="146"/>
      <c r="AG47" s="146" t="s">
        <v>290</v>
      </c>
      <c r="AH47" s="146"/>
      <c r="AI47" s="146"/>
      <c r="AJ47" s="146"/>
      <c r="AK47" s="146"/>
      <c r="AL47" s="146"/>
      <c r="AM47" s="146"/>
      <c r="AN47" s="146"/>
      <c r="AO47" s="146"/>
      <c r="AP47" s="146"/>
      <c r="AQ47" s="146"/>
      <c r="AR47" s="146"/>
      <c r="AS47" s="146"/>
      <c r="AT47" s="146"/>
      <c r="AU47" s="146"/>
      <c r="AV47" s="146"/>
      <c r="AW47" s="146"/>
      <c r="AX47" s="146"/>
      <c r="AY47" s="146"/>
      <c r="AZ47" s="146"/>
      <c r="BA47" s="146"/>
      <c r="BB47" s="146"/>
      <c r="BC47" s="146"/>
      <c r="BD47" s="146"/>
      <c r="BE47" s="146"/>
      <c r="BF47" s="146"/>
      <c r="BG47" s="146"/>
      <c r="BH47" s="146"/>
    </row>
    <row r="48" spans="1:60" ht="22.5" outlineLevel="1" x14ac:dyDescent="0.2">
      <c r="A48" s="167">
        <v>23</v>
      </c>
      <c r="B48" s="168" t="s">
        <v>392</v>
      </c>
      <c r="C48" s="184" t="s">
        <v>393</v>
      </c>
      <c r="D48" s="169" t="s">
        <v>356</v>
      </c>
      <c r="E48" s="170">
        <v>0.34799999999999998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0">
        <v>0</v>
      </c>
      <c r="O48" s="170">
        <f>ROUND(E48*N48,2)</f>
        <v>0</v>
      </c>
      <c r="P48" s="170">
        <v>0</v>
      </c>
      <c r="Q48" s="170">
        <f>ROUND(E48*P48,2)</f>
        <v>0</v>
      </c>
      <c r="R48" s="172"/>
      <c r="S48" s="172" t="s">
        <v>302</v>
      </c>
      <c r="T48" s="173" t="s">
        <v>351</v>
      </c>
      <c r="U48" s="157">
        <v>0</v>
      </c>
      <c r="V48" s="157">
        <f>ROUND(E48*U48,2)</f>
        <v>0</v>
      </c>
      <c r="W48" s="157"/>
      <c r="X48" s="157" t="s">
        <v>288</v>
      </c>
      <c r="Y48" s="157" t="s">
        <v>289</v>
      </c>
      <c r="Z48" s="146"/>
      <c r="AA48" s="146"/>
      <c r="AB48" s="146"/>
      <c r="AC48" s="146"/>
      <c r="AD48" s="146"/>
      <c r="AE48" s="146"/>
      <c r="AF48" s="146"/>
      <c r="AG48" s="146" t="s">
        <v>290</v>
      </c>
      <c r="AH48" s="146"/>
      <c r="AI48" s="146"/>
      <c r="AJ48" s="146"/>
      <c r="AK48" s="146"/>
      <c r="AL48" s="146"/>
      <c r="AM48" s="146"/>
      <c r="AN48" s="146"/>
      <c r="AO48" s="146"/>
      <c r="AP48" s="146"/>
      <c r="AQ48" s="146"/>
      <c r="AR48" s="146"/>
      <c r="AS48" s="146"/>
      <c r="AT48" s="146"/>
      <c r="AU48" s="146"/>
      <c r="AV48" s="146"/>
      <c r="AW48" s="146"/>
      <c r="AX48" s="146"/>
      <c r="AY48" s="146"/>
      <c r="AZ48" s="146"/>
      <c r="BA48" s="146"/>
      <c r="BB48" s="146"/>
      <c r="BC48" s="146"/>
      <c r="BD48" s="146"/>
      <c r="BE48" s="146"/>
      <c r="BF48" s="146"/>
      <c r="BG48" s="146"/>
      <c r="BH48" s="146"/>
    </row>
    <row r="49" spans="1:60" outlineLevel="2" x14ac:dyDescent="0.2">
      <c r="A49" s="153"/>
      <c r="B49" s="154"/>
      <c r="C49" s="192" t="s">
        <v>2359</v>
      </c>
      <c r="D49" s="188"/>
      <c r="E49" s="189">
        <v>0.34799999999999998</v>
      </c>
      <c r="F49" s="157"/>
      <c r="G49" s="157"/>
      <c r="H49" s="157"/>
      <c r="I49" s="157"/>
      <c r="J49" s="157"/>
      <c r="K49" s="157"/>
      <c r="L49" s="157"/>
      <c r="M49" s="157"/>
      <c r="N49" s="156"/>
      <c r="O49" s="156"/>
      <c r="P49" s="156"/>
      <c r="Q49" s="156"/>
      <c r="R49" s="157"/>
      <c r="S49" s="157"/>
      <c r="T49" s="157"/>
      <c r="U49" s="157"/>
      <c r="V49" s="157"/>
      <c r="W49" s="157"/>
      <c r="X49" s="157"/>
      <c r="Y49" s="157"/>
      <c r="Z49" s="146"/>
      <c r="AA49" s="146"/>
      <c r="AB49" s="146"/>
      <c r="AC49" s="146"/>
      <c r="AD49" s="146"/>
      <c r="AE49" s="146"/>
      <c r="AF49" s="146"/>
      <c r="AG49" s="146" t="s">
        <v>353</v>
      </c>
      <c r="AH49" s="146">
        <v>5</v>
      </c>
      <c r="AI49" s="146"/>
      <c r="AJ49" s="146"/>
      <c r="AK49" s="146"/>
      <c r="AL49" s="146"/>
      <c r="AM49" s="146"/>
      <c r="AN49" s="146"/>
      <c r="AO49" s="146"/>
      <c r="AP49" s="146"/>
      <c r="AQ49" s="146"/>
      <c r="AR49" s="146"/>
      <c r="AS49" s="146"/>
      <c r="AT49" s="146"/>
      <c r="AU49" s="146"/>
      <c r="AV49" s="146"/>
      <c r="AW49" s="146"/>
      <c r="AX49" s="146"/>
      <c r="AY49" s="146"/>
      <c r="AZ49" s="146"/>
      <c r="BA49" s="146"/>
      <c r="BB49" s="146"/>
      <c r="BC49" s="146"/>
      <c r="BD49" s="146"/>
      <c r="BE49" s="146"/>
      <c r="BF49" s="146"/>
      <c r="BG49" s="146"/>
      <c r="BH49" s="146"/>
    </row>
    <row r="50" spans="1:60" x14ac:dyDescent="0.2">
      <c r="A50" s="160" t="s">
        <v>281</v>
      </c>
      <c r="B50" s="161" t="s">
        <v>170</v>
      </c>
      <c r="C50" s="182" t="s">
        <v>171</v>
      </c>
      <c r="D50" s="162"/>
      <c r="E50" s="163"/>
      <c r="F50" s="164"/>
      <c r="G50" s="164">
        <f>SUMIF(AG51:AG61,"&lt;&gt;NOR",G51:G61)</f>
        <v>0</v>
      </c>
      <c r="H50" s="164"/>
      <c r="I50" s="164">
        <f>SUM(I51:I61)</f>
        <v>0</v>
      </c>
      <c r="J50" s="164"/>
      <c r="K50" s="164">
        <f>SUM(K51:K61)</f>
        <v>0</v>
      </c>
      <c r="L50" s="164"/>
      <c r="M50" s="164">
        <f>SUM(M51:M61)</f>
        <v>0</v>
      </c>
      <c r="N50" s="163"/>
      <c r="O50" s="163">
        <f>SUM(O51:O61)</f>
        <v>2.4900000000000002</v>
      </c>
      <c r="P50" s="163"/>
      <c r="Q50" s="163">
        <f>SUM(Q51:Q61)</f>
        <v>0</v>
      </c>
      <c r="R50" s="164"/>
      <c r="S50" s="164"/>
      <c r="T50" s="165"/>
      <c r="U50" s="159"/>
      <c r="V50" s="159">
        <f>SUM(V51:V61)</f>
        <v>7.5600000000000005</v>
      </c>
      <c r="W50" s="159"/>
      <c r="X50" s="159"/>
      <c r="Y50" s="159"/>
      <c r="AG50" t="s">
        <v>282</v>
      </c>
    </row>
    <row r="51" spans="1:60" outlineLevel="1" x14ac:dyDescent="0.2">
      <c r="A51" s="167">
        <v>24</v>
      </c>
      <c r="B51" s="168" t="s">
        <v>1774</v>
      </c>
      <c r="C51" s="184" t="s">
        <v>1775</v>
      </c>
      <c r="D51" s="169" t="s">
        <v>356</v>
      </c>
      <c r="E51" s="170">
        <v>0.86399999999999999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0">
        <v>2.5301300000000002</v>
      </c>
      <c r="O51" s="170">
        <f>ROUND(E51*N51,2)</f>
        <v>2.19</v>
      </c>
      <c r="P51" s="170">
        <v>0</v>
      </c>
      <c r="Q51" s="170">
        <f>ROUND(E51*P51,2)</f>
        <v>0</v>
      </c>
      <c r="R51" s="172"/>
      <c r="S51" s="172" t="s">
        <v>302</v>
      </c>
      <c r="T51" s="173" t="s">
        <v>351</v>
      </c>
      <c r="U51" s="157">
        <v>1.212</v>
      </c>
      <c r="V51" s="157">
        <f>ROUND(E51*U51,2)</f>
        <v>1.05</v>
      </c>
      <c r="W51" s="157"/>
      <c r="X51" s="157" t="s">
        <v>288</v>
      </c>
      <c r="Y51" s="157" t="s">
        <v>289</v>
      </c>
      <c r="Z51" s="146"/>
      <c r="AA51" s="146"/>
      <c r="AB51" s="146"/>
      <c r="AC51" s="146"/>
      <c r="AD51" s="146"/>
      <c r="AE51" s="146"/>
      <c r="AF51" s="146"/>
      <c r="AG51" s="146" t="s">
        <v>290</v>
      </c>
      <c r="AH51" s="146"/>
      <c r="AI51" s="146"/>
      <c r="AJ51" s="146"/>
      <c r="AK51" s="146"/>
      <c r="AL51" s="146"/>
      <c r="AM51" s="146"/>
      <c r="AN51" s="146"/>
      <c r="AO51" s="146"/>
      <c r="AP51" s="146"/>
      <c r="AQ51" s="146"/>
      <c r="AR51" s="146"/>
      <c r="AS51" s="146"/>
      <c r="AT51" s="146"/>
      <c r="AU51" s="146"/>
      <c r="AV51" s="146"/>
      <c r="AW51" s="146"/>
      <c r="AX51" s="146"/>
      <c r="AY51" s="146"/>
      <c r="AZ51" s="146"/>
      <c r="BA51" s="146"/>
      <c r="BB51" s="146"/>
      <c r="BC51" s="146"/>
      <c r="BD51" s="146"/>
      <c r="BE51" s="146"/>
      <c r="BF51" s="146"/>
      <c r="BG51" s="146"/>
      <c r="BH51" s="146"/>
    </row>
    <row r="52" spans="1:60" outlineLevel="2" x14ac:dyDescent="0.2">
      <c r="A52" s="153"/>
      <c r="B52" s="154"/>
      <c r="C52" s="192" t="s">
        <v>2360</v>
      </c>
      <c r="D52" s="188"/>
      <c r="E52" s="189">
        <v>0.86399999999999999</v>
      </c>
      <c r="F52" s="157"/>
      <c r="G52" s="157"/>
      <c r="H52" s="157"/>
      <c r="I52" s="157"/>
      <c r="J52" s="157"/>
      <c r="K52" s="157"/>
      <c r="L52" s="157"/>
      <c r="M52" s="157"/>
      <c r="N52" s="156"/>
      <c r="O52" s="156"/>
      <c r="P52" s="156"/>
      <c r="Q52" s="156"/>
      <c r="R52" s="157"/>
      <c r="S52" s="157"/>
      <c r="T52" s="157"/>
      <c r="U52" s="157"/>
      <c r="V52" s="157"/>
      <c r="W52" s="157"/>
      <c r="X52" s="157"/>
      <c r="Y52" s="157"/>
      <c r="Z52" s="146"/>
      <c r="AA52" s="146"/>
      <c r="AB52" s="146"/>
      <c r="AC52" s="146"/>
      <c r="AD52" s="146"/>
      <c r="AE52" s="146"/>
      <c r="AF52" s="146"/>
      <c r="AG52" s="146" t="s">
        <v>353</v>
      </c>
      <c r="AH52" s="146">
        <v>0</v>
      </c>
      <c r="AI52" s="146"/>
      <c r="AJ52" s="146"/>
      <c r="AK52" s="146"/>
      <c r="AL52" s="146"/>
      <c r="AM52" s="146"/>
      <c r="AN52" s="146"/>
      <c r="AO52" s="146"/>
      <c r="AP52" s="146"/>
      <c r="AQ52" s="146"/>
      <c r="AR52" s="146"/>
      <c r="AS52" s="146"/>
      <c r="AT52" s="146"/>
      <c r="AU52" s="146"/>
      <c r="AV52" s="146"/>
      <c r="AW52" s="146"/>
      <c r="AX52" s="146"/>
      <c r="AY52" s="146"/>
      <c r="AZ52" s="146"/>
      <c r="BA52" s="146"/>
      <c r="BB52" s="146"/>
      <c r="BC52" s="146"/>
      <c r="BD52" s="146"/>
      <c r="BE52" s="146"/>
      <c r="BF52" s="146"/>
      <c r="BG52" s="146"/>
      <c r="BH52" s="146"/>
    </row>
    <row r="53" spans="1:60" ht="22.5" outlineLevel="1" x14ac:dyDescent="0.2">
      <c r="A53" s="167">
        <v>25</v>
      </c>
      <c r="B53" s="168" t="s">
        <v>1780</v>
      </c>
      <c r="C53" s="184" t="s">
        <v>1781</v>
      </c>
      <c r="D53" s="169" t="s">
        <v>350</v>
      </c>
      <c r="E53" s="170">
        <v>3.3540000000000001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0">
        <v>6.0310000000000002E-2</v>
      </c>
      <c r="O53" s="170">
        <f>ROUND(E53*N53,2)</f>
        <v>0.2</v>
      </c>
      <c r="P53" s="170">
        <v>0</v>
      </c>
      <c r="Q53" s="170">
        <f>ROUND(E53*P53,2)</f>
        <v>0</v>
      </c>
      <c r="R53" s="172"/>
      <c r="S53" s="172" t="s">
        <v>302</v>
      </c>
      <c r="T53" s="173" t="s">
        <v>351</v>
      </c>
      <c r="U53" s="157">
        <v>0.85</v>
      </c>
      <c r="V53" s="157">
        <f>ROUND(E53*U53,2)</f>
        <v>2.85</v>
      </c>
      <c r="W53" s="157"/>
      <c r="X53" s="157" t="s">
        <v>288</v>
      </c>
      <c r="Y53" s="157" t="s">
        <v>289</v>
      </c>
      <c r="Z53" s="146"/>
      <c r="AA53" s="146"/>
      <c r="AB53" s="146"/>
      <c r="AC53" s="146"/>
      <c r="AD53" s="146"/>
      <c r="AE53" s="146"/>
      <c r="AF53" s="146"/>
      <c r="AG53" s="146" t="s">
        <v>290</v>
      </c>
      <c r="AH53" s="146"/>
      <c r="AI53" s="146"/>
      <c r="AJ53" s="146"/>
      <c r="AK53" s="146"/>
      <c r="AL53" s="146"/>
      <c r="AM53" s="146"/>
      <c r="AN53" s="146"/>
      <c r="AO53" s="146"/>
      <c r="AP53" s="146"/>
      <c r="AQ53" s="146"/>
      <c r="AR53" s="146"/>
      <c r="AS53" s="146"/>
      <c r="AT53" s="146"/>
      <c r="AU53" s="146"/>
      <c r="AV53" s="146"/>
      <c r="AW53" s="146"/>
      <c r="AX53" s="146"/>
      <c r="AY53" s="146"/>
      <c r="AZ53" s="146"/>
      <c r="BA53" s="146"/>
      <c r="BB53" s="146"/>
      <c r="BC53" s="146"/>
      <c r="BD53" s="146"/>
      <c r="BE53" s="146"/>
      <c r="BF53" s="146"/>
      <c r="BG53" s="146"/>
      <c r="BH53" s="146"/>
    </row>
    <row r="54" spans="1:60" outlineLevel="2" x14ac:dyDescent="0.2">
      <c r="A54" s="153"/>
      <c r="B54" s="154"/>
      <c r="C54" s="192" t="s">
        <v>2361</v>
      </c>
      <c r="D54" s="188"/>
      <c r="E54" s="189">
        <v>3.0840000000000001</v>
      </c>
      <c r="F54" s="157"/>
      <c r="G54" s="157"/>
      <c r="H54" s="157"/>
      <c r="I54" s="157"/>
      <c r="J54" s="157"/>
      <c r="K54" s="157"/>
      <c r="L54" s="157"/>
      <c r="M54" s="157"/>
      <c r="N54" s="156"/>
      <c r="O54" s="156"/>
      <c r="P54" s="156"/>
      <c r="Q54" s="156"/>
      <c r="R54" s="157"/>
      <c r="S54" s="157"/>
      <c r="T54" s="157"/>
      <c r="U54" s="157"/>
      <c r="V54" s="157"/>
      <c r="W54" s="157"/>
      <c r="X54" s="157"/>
      <c r="Y54" s="157"/>
      <c r="Z54" s="146"/>
      <c r="AA54" s="146"/>
      <c r="AB54" s="146"/>
      <c r="AC54" s="146"/>
      <c r="AD54" s="146"/>
      <c r="AE54" s="146"/>
      <c r="AF54" s="146"/>
      <c r="AG54" s="146" t="s">
        <v>353</v>
      </c>
      <c r="AH54" s="146">
        <v>0</v>
      </c>
      <c r="AI54" s="146"/>
      <c r="AJ54" s="146"/>
      <c r="AK54" s="146"/>
      <c r="AL54" s="146"/>
      <c r="AM54" s="146"/>
      <c r="AN54" s="146"/>
      <c r="AO54" s="146"/>
      <c r="AP54" s="146"/>
      <c r="AQ54" s="146"/>
      <c r="AR54" s="146"/>
      <c r="AS54" s="146"/>
      <c r="AT54" s="146"/>
      <c r="AU54" s="146"/>
      <c r="AV54" s="146"/>
      <c r="AW54" s="146"/>
      <c r="AX54" s="146"/>
      <c r="AY54" s="146"/>
      <c r="AZ54" s="146"/>
      <c r="BA54" s="146"/>
      <c r="BB54" s="146"/>
      <c r="BC54" s="146"/>
      <c r="BD54" s="146"/>
      <c r="BE54" s="146"/>
      <c r="BF54" s="146"/>
      <c r="BG54" s="146"/>
      <c r="BH54" s="146"/>
    </row>
    <row r="55" spans="1:60" outlineLevel="3" x14ac:dyDescent="0.2">
      <c r="A55" s="153"/>
      <c r="B55" s="154"/>
      <c r="C55" s="192" t="s">
        <v>2362</v>
      </c>
      <c r="D55" s="188"/>
      <c r="E55" s="189">
        <v>0.27</v>
      </c>
      <c r="F55" s="157"/>
      <c r="G55" s="157"/>
      <c r="H55" s="157"/>
      <c r="I55" s="157"/>
      <c r="J55" s="157"/>
      <c r="K55" s="157"/>
      <c r="L55" s="157"/>
      <c r="M55" s="157"/>
      <c r="N55" s="156"/>
      <c r="O55" s="156"/>
      <c r="P55" s="156"/>
      <c r="Q55" s="156"/>
      <c r="R55" s="157"/>
      <c r="S55" s="157"/>
      <c r="T55" s="157"/>
      <c r="U55" s="157"/>
      <c r="V55" s="157"/>
      <c r="W55" s="157"/>
      <c r="X55" s="157"/>
      <c r="Y55" s="157"/>
      <c r="Z55" s="146"/>
      <c r="AA55" s="146"/>
      <c r="AB55" s="146"/>
      <c r="AC55" s="146"/>
      <c r="AD55" s="146"/>
      <c r="AE55" s="146"/>
      <c r="AF55" s="146"/>
      <c r="AG55" s="146" t="s">
        <v>353</v>
      </c>
      <c r="AH55" s="146">
        <v>0</v>
      </c>
      <c r="AI55" s="146"/>
      <c r="AJ55" s="146"/>
      <c r="AK55" s="146"/>
      <c r="AL55" s="146"/>
      <c r="AM55" s="146"/>
      <c r="AN55" s="146"/>
      <c r="AO55" s="146"/>
      <c r="AP55" s="146"/>
      <c r="AQ55" s="146"/>
      <c r="AR55" s="146"/>
      <c r="AS55" s="146"/>
      <c r="AT55" s="146"/>
      <c r="AU55" s="146"/>
      <c r="AV55" s="146"/>
      <c r="AW55" s="146"/>
      <c r="AX55" s="146"/>
      <c r="AY55" s="146"/>
      <c r="AZ55" s="146"/>
      <c r="BA55" s="146"/>
      <c r="BB55" s="146"/>
      <c r="BC55" s="146"/>
      <c r="BD55" s="146"/>
      <c r="BE55" s="146"/>
      <c r="BF55" s="146"/>
      <c r="BG55" s="146"/>
      <c r="BH55" s="146"/>
    </row>
    <row r="56" spans="1:60" ht="22.5" outlineLevel="1" x14ac:dyDescent="0.2">
      <c r="A56" s="167">
        <v>26</v>
      </c>
      <c r="B56" s="168" t="s">
        <v>1787</v>
      </c>
      <c r="C56" s="184" t="s">
        <v>1788</v>
      </c>
      <c r="D56" s="169" t="s">
        <v>350</v>
      </c>
      <c r="E56" s="170">
        <v>3.3540000000000001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0">
        <v>0</v>
      </c>
      <c r="O56" s="170">
        <f>ROUND(E56*N56,2)</f>
        <v>0</v>
      </c>
      <c r="P56" s="170">
        <v>0</v>
      </c>
      <c r="Q56" s="170">
        <f>ROUND(E56*P56,2)</f>
        <v>0</v>
      </c>
      <c r="R56" s="172"/>
      <c r="S56" s="172" t="s">
        <v>302</v>
      </c>
      <c r="T56" s="173" t="s">
        <v>351</v>
      </c>
      <c r="U56" s="157">
        <v>0.35</v>
      </c>
      <c r="V56" s="157">
        <f>ROUND(E56*U56,2)</f>
        <v>1.17</v>
      </c>
      <c r="W56" s="157"/>
      <c r="X56" s="157" t="s">
        <v>288</v>
      </c>
      <c r="Y56" s="157" t="s">
        <v>289</v>
      </c>
      <c r="Z56" s="146"/>
      <c r="AA56" s="146"/>
      <c r="AB56" s="146"/>
      <c r="AC56" s="146"/>
      <c r="AD56" s="146"/>
      <c r="AE56" s="146"/>
      <c r="AF56" s="146"/>
      <c r="AG56" s="146" t="s">
        <v>290</v>
      </c>
      <c r="AH56" s="146"/>
      <c r="AI56" s="146"/>
      <c r="AJ56" s="146"/>
      <c r="AK56" s="146"/>
      <c r="AL56" s="146"/>
      <c r="AM56" s="146"/>
      <c r="AN56" s="146"/>
      <c r="AO56" s="146"/>
      <c r="AP56" s="146"/>
      <c r="AQ56" s="146"/>
      <c r="AR56" s="146"/>
      <c r="AS56" s="146"/>
      <c r="AT56" s="146"/>
      <c r="AU56" s="146"/>
      <c r="AV56" s="146"/>
      <c r="AW56" s="146"/>
      <c r="AX56" s="146"/>
      <c r="AY56" s="146"/>
      <c r="AZ56" s="146"/>
      <c r="BA56" s="146"/>
      <c r="BB56" s="146"/>
      <c r="BC56" s="146"/>
      <c r="BD56" s="146"/>
      <c r="BE56" s="146"/>
      <c r="BF56" s="146"/>
      <c r="BG56" s="146"/>
      <c r="BH56" s="146"/>
    </row>
    <row r="57" spans="1:60" outlineLevel="2" x14ac:dyDescent="0.2">
      <c r="A57" s="153"/>
      <c r="B57" s="154"/>
      <c r="C57" s="192" t="s">
        <v>2363</v>
      </c>
      <c r="D57" s="188"/>
      <c r="E57" s="189">
        <v>3.3540000000000001</v>
      </c>
      <c r="F57" s="157"/>
      <c r="G57" s="157"/>
      <c r="H57" s="157"/>
      <c r="I57" s="157"/>
      <c r="J57" s="157"/>
      <c r="K57" s="157"/>
      <c r="L57" s="157"/>
      <c r="M57" s="157"/>
      <c r="N57" s="156"/>
      <c r="O57" s="156"/>
      <c r="P57" s="156"/>
      <c r="Q57" s="156"/>
      <c r="R57" s="157"/>
      <c r="S57" s="157"/>
      <c r="T57" s="157"/>
      <c r="U57" s="157"/>
      <c r="V57" s="157"/>
      <c r="W57" s="157"/>
      <c r="X57" s="157"/>
      <c r="Y57" s="157"/>
      <c r="Z57" s="146"/>
      <c r="AA57" s="146"/>
      <c r="AB57" s="146"/>
      <c r="AC57" s="146"/>
      <c r="AD57" s="146"/>
      <c r="AE57" s="146"/>
      <c r="AF57" s="146"/>
      <c r="AG57" s="146" t="s">
        <v>353</v>
      </c>
      <c r="AH57" s="146">
        <v>5</v>
      </c>
      <c r="AI57" s="146"/>
      <c r="AJ57" s="146"/>
      <c r="AK57" s="146"/>
      <c r="AL57" s="146"/>
      <c r="AM57" s="146"/>
      <c r="AN57" s="146"/>
      <c r="AO57" s="146"/>
      <c r="AP57" s="146"/>
      <c r="AQ57" s="146"/>
      <c r="AR57" s="146"/>
      <c r="AS57" s="146"/>
      <c r="AT57" s="146"/>
      <c r="AU57" s="146"/>
      <c r="AV57" s="146"/>
      <c r="AW57" s="146"/>
      <c r="AX57" s="146"/>
      <c r="AY57" s="146"/>
      <c r="AZ57" s="146"/>
      <c r="BA57" s="146"/>
      <c r="BB57" s="146"/>
      <c r="BC57" s="146"/>
      <c r="BD57" s="146"/>
      <c r="BE57" s="146"/>
      <c r="BF57" s="146"/>
      <c r="BG57" s="146"/>
      <c r="BH57" s="146"/>
    </row>
    <row r="58" spans="1:60" ht="22.5" outlineLevel="1" x14ac:dyDescent="0.2">
      <c r="A58" s="167">
        <v>27</v>
      </c>
      <c r="B58" s="168" t="s">
        <v>690</v>
      </c>
      <c r="C58" s="184" t="s">
        <v>691</v>
      </c>
      <c r="D58" s="169" t="s">
        <v>400</v>
      </c>
      <c r="E58" s="170">
        <v>9.8500000000000004E-2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0">
        <v>1.0210999999999999</v>
      </c>
      <c r="O58" s="170">
        <f>ROUND(E58*N58,2)</f>
        <v>0.1</v>
      </c>
      <c r="P58" s="170">
        <v>0</v>
      </c>
      <c r="Q58" s="170">
        <f>ROUND(E58*P58,2)</f>
        <v>0</v>
      </c>
      <c r="R58" s="172"/>
      <c r="S58" s="172" t="s">
        <v>302</v>
      </c>
      <c r="T58" s="173" t="s">
        <v>351</v>
      </c>
      <c r="U58" s="157">
        <v>25.27</v>
      </c>
      <c r="V58" s="157">
        <f>ROUND(E58*U58,2)</f>
        <v>2.4900000000000002</v>
      </c>
      <c r="W58" s="157"/>
      <c r="X58" s="157" t="s">
        <v>288</v>
      </c>
      <c r="Y58" s="157" t="s">
        <v>289</v>
      </c>
      <c r="Z58" s="146"/>
      <c r="AA58" s="146"/>
      <c r="AB58" s="146"/>
      <c r="AC58" s="146"/>
      <c r="AD58" s="146"/>
      <c r="AE58" s="146"/>
      <c r="AF58" s="146"/>
      <c r="AG58" s="146" t="s">
        <v>290</v>
      </c>
      <c r="AH58" s="146"/>
      <c r="AI58" s="146"/>
      <c r="AJ58" s="146"/>
      <c r="AK58" s="146"/>
      <c r="AL58" s="146"/>
      <c r="AM58" s="146"/>
      <c r="AN58" s="146"/>
      <c r="AO58" s="146"/>
      <c r="AP58" s="146"/>
      <c r="AQ58" s="146"/>
      <c r="AR58" s="146"/>
      <c r="AS58" s="146"/>
      <c r="AT58" s="146"/>
      <c r="AU58" s="146"/>
      <c r="AV58" s="146"/>
      <c r="AW58" s="146"/>
      <c r="AX58" s="146"/>
      <c r="AY58" s="146"/>
      <c r="AZ58" s="146"/>
      <c r="BA58" s="146"/>
      <c r="BB58" s="146"/>
      <c r="BC58" s="146"/>
      <c r="BD58" s="146"/>
      <c r="BE58" s="146"/>
      <c r="BF58" s="146"/>
      <c r="BG58" s="146"/>
      <c r="BH58" s="146"/>
    </row>
    <row r="59" spans="1:60" outlineLevel="2" x14ac:dyDescent="0.2">
      <c r="A59" s="153"/>
      <c r="B59" s="154"/>
      <c r="C59" s="192" t="s">
        <v>2364</v>
      </c>
      <c r="D59" s="188"/>
      <c r="E59" s="189">
        <v>9.1200000000000003E-2</v>
      </c>
      <c r="F59" s="157"/>
      <c r="G59" s="157"/>
      <c r="H59" s="157"/>
      <c r="I59" s="157"/>
      <c r="J59" s="157"/>
      <c r="K59" s="157"/>
      <c r="L59" s="157"/>
      <c r="M59" s="157"/>
      <c r="N59" s="156"/>
      <c r="O59" s="156"/>
      <c r="P59" s="156"/>
      <c r="Q59" s="156"/>
      <c r="R59" s="157"/>
      <c r="S59" s="157"/>
      <c r="T59" s="157"/>
      <c r="U59" s="157"/>
      <c r="V59" s="157"/>
      <c r="W59" s="157"/>
      <c r="X59" s="157"/>
      <c r="Y59" s="157"/>
      <c r="Z59" s="146"/>
      <c r="AA59" s="146"/>
      <c r="AB59" s="146"/>
      <c r="AC59" s="146"/>
      <c r="AD59" s="146"/>
      <c r="AE59" s="146"/>
      <c r="AF59" s="146"/>
      <c r="AG59" s="146" t="s">
        <v>353</v>
      </c>
      <c r="AH59" s="146">
        <v>0</v>
      </c>
      <c r="AI59" s="146"/>
      <c r="AJ59" s="146"/>
      <c r="AK59" s="146"/>
      <c r="AL59" s="146"/>
      <c r="AM59" s="146"/>
      <c r="AN59" s="146"/>
      <c r="AO59" s="146"/>
      <c r="AP59" s="146"/>
      <c r="AQ59" s="146"/>
      <c r="AR59" s="146"/>
      <c r="AS59" s="146"/>
      <c r="AT59" s="146"/>
      <c r="AU59" s="146"/>
      <c r="AV59" s="146"/>
      <c r="AW59" s="146"/>
      <c r="AX59" s="146"/>
      <c r="AY59" s="146"/>
      <c r="AZ59" s="146"/>
      <c r="BA59" s="146"/>
      <c r="BB59" s="146"/>
      <c r="BC59" s="146"/>
      <c r="BD59" s="146"/>
      <c r="BE59" s="146"/>
      <c r="BF59" s="146"/>
      <c r="BG59" s="146"/>
      <c r="BH59" s="146"/>
    </row>
    <row r="60" spans="1:60" outlineLevel="3" x14ac:dyDescent="0.2">
      <c r="A60" s="153"/>
      <c r="B60" s="154"/>
      <c r="C60" s="193" t="s">
        <v>1174</v>
      </c>
      <c r="D60" s="190"/>
      <c r="E60" s="191">
        <v>7.3000000000000001E-3</v>
      </c>
      <c r="F60" s="157"/>
      <c r="G60" s="157"/>
      <c r="H60" s="157"/>
      <c r="I60" s="157"/>
      <c r="J60" s="157"/>
      <c r="K60" s="157"/>
      <c r="L60" s="157"/>
      <c r="M60" s="157"/>
      <c r="N60" s="156"/>
      <c r="O60" s="156"/>
      <c r="P60" s="156"/>
      <c r="Q60" s="156"/>
      <c r="R60" s="157"/>
      <c r="S60" s="157"/>
      <c r="T60" s="157"/>
      <c r="U60" s="157"/>
      <c r="V60" s="157"/>
      <c r="W60" s="157"/>
      <c r="X60" s="157"/>
      <c r="Y60" s="157"/>
      <c r="Z60" s="146"/>
      <c r="AA60" s="146"/>
      <c r="AB60" s="146"/>
      <c r="AC60" s="146"/>
      <c r="AD60" s="146"/>
      <c r="AE60" s="146"/>
      <c r="AF60" s="146"/>
      <c r="AG60" s="146" t="s">
        <v>353</v>
      </c>
      <c r="AH60" s="146">
        <v>4</v>
      </c>
      <c r="AI60" s="146"/>
      <c r="AJ60" s="146"/>
      <c r="AK60" s="146"/>
      <c r="AL60" s="146"/>
      <c r="AM60" s="146"/>
      <c r="AN60" s="146"/>
      <c r="AO60" s="146"/>
      <c r="AP60" s="146"/>
      <c r="AQ60" s="146"/>
      <c r="AR60" s="146"/>
      <c r="AS60" s="146"/>
      <c r="AT60" s="146"/>
      <c r="AU60" s="146"/>
      <c r="AV60" s="146"/>
      <c r="AW60" s="146"/>
      <c r="AX60" s="146"/>
      <c r="AY60" s="146"/>
      <c r="AZ60" s="146"/>
      <c r="BA60" s="146"/>
      <c r="BB60" s="146"/>
      <c r="BC60" s="146"/>
      <c r="BD60" s="146"/>
      <c r="BE60" s="146"/>
      <c r="BF60" s="146"/>
      <c r="BG60" s="146"/>
      <c r="BH60" s="146"/>
    </row>
    <row r="61" spans="1:60" outlineLevel="1" x14ac:dyDescent="0.2">
      <c r="A61" s="174">
        <v>28</v>
      </c>
      <c r="B61" s="175" t="s">
        <v>1887</v>
      </c>
      <c r="C61" s="183" t="s">
        <v>2365</v>
      </c>
      <c r="D61" s="176" t="s">
        <v>1889</v>
      </c>
      <c r="E61" s="177">
        <v>3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286</v>
      </c>
      <c r="T61" s="180" t="s">
        <v>287</v>
      </c>
      <c r="U61" s="157">
        <v>0</v>
      </c>
      <c r="V61" s="157">
        <f>ROUND(E61*U61,2)</f>
        <v>0</v>
      </c>
      <c r="W61" s="157"/>
      <c r="X61" s="157" t="s">
        <v>288</v>
      </c>
      <c r="Y61" s="157" t="s">
        <v>289</v>
      </c>
      <c r="Z61" s="146"/>
      <c r="AA61" s="146"/>
      <c r="AB61" s="146"/>
      <c r="AC61" s="146"/>
      <c r="AD61" s="146"/>
      <c r="AE61" s="146"/>
      <c r="AF61" s="146"/>
      <c r="AG61" s="146" t="s">
        <v>290</v>
      </c>
      <c r="AH61" s="146"/>
      <c r="AI61" s="146"/>
      <c r="AJ61" s="146"/>
      <c r="AK61" s="146"/>
      <c r="AL61" s="146"/>
      <c r="AM61" s="146"/>
      <c r="AN61" s="146"/>
      <c r="AO61" s="146"/>
      <c r="AP61" s="146"/>
      <c r="AQ61" s="146"/>
      <c r="AR61" s="146"/>
      <c r="AS61" s="146"/>
      <c r="AT61" s="146"/>
      <c r="AU61" s="146"/>
      <c r="AV61" s="146"/>
      <c r="AW61" s="146"/>
      <c r="AX61" s="146"/>
      <c r="AY61" s="146"/>
      <c r="AZ61" s="146"/>
      <c r="BA61" s="146"/>
      <c r="BB61" s="146"/>
      <c r="BC61" s="146"/>
      <c r="BD61" s="146"/>
      <c r="BE61" s="146"/>
      <c r="BF61" s="146"/>
      <c r="BG61" s="146"/>
      <c r="BH61" s="146"/>
    </row>
    <row r="62" spans="1:60" x14ac:dyDescent="0.2">
      <c r="A62" s="160" t="s">
        <v>281</v>
      </c>
      <c r="B62" s="161" t="s">
        <v>203</v>
      </c>
      <c r="C62" s="182" t="s">
        <v>204</v>
      </c>
      <c r="D62" s="162"/>
      <c r="E62" s="163"/>
      <c r="F62" s="164"/>
      <c r="G62" s="164">
        <f>SUMIF(AG63:AG63,"&lt;&gt;NOR",G63:G63)</f>
        <v>0</v>
      </c>
      <c r="H62" s="164"/>
      <c r="I62" s="164">
        <f>SUM(I63:I63)</f>
        <v>0</v>
      </c>
      <c r="J62" s="164"/>
      <c r="K62" s="164">
        <f>SUM(K63:K63)</f>
        <v>0</v>
      </c>
      <c r="L62" s="164"/>
      <c r="M62" s="164">
        <f>SUM(M63:M63)</f>
        <v>0</v>
      </c>
      <c r="N62" s="163"/>
      <c r="O62" s="163">
        <f>SUM(O63:O63)</f>
        <v>0</v>
      </c>
      <c r="P62" s="163"/>
      <c r="Q62" s="163">
        <f>SUM(Q63:Q63)</f>
        <v>0</v>
      </c>
      <c r="R62" s="164"/>
      <c r="S62" s="164"/>
      <c r="T62" s="165"/>
      <c r="U62" s="159"/>
      <c r="V62" s="159">
        <f>SUM(V63:V63)</f>
        <v>3.15</v>
      </c>
      <c r="W62" s="159"/>
      <c r="X62" s="159"/>
      <c r="Y62" s="159"/>
      <c r="AG62" t="s">
        <v>282</v>
      </c>
    </row>
    <row r="63" spans="1:60" outlineLevel="1" x14ac:dyDescent="0.2">
      <c r="A63" s="174">
        <v>29</v>
      </c>
      <c r="B63" s="175" t="s">
        <v>1836</v>
      </c>
      <c r="C63" s="183" t="s">
        <v>1837</v>
      </c>
      <c r="D63" s="176" t="s">
        <v>400</v>
      </c>
      <c r="E63" s="177">
        <v>2.48889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/>
      <c r="S63" s="179" t="s">
        <v>302</v>
      </c>
      <c r="T63" s="180" t="s">
        <v>351</v>
      </c>
      <c r="U63" s="157">
        <v>1.264</v>
      </c>
      <c r="V63" s="157">
        <f>ROUND(E63*U63,2)</f>
        <v>3.15</v>
      </c>
      <c r="W63" s="157"/>
      <c r="X63" s="157" t="s">
        <v>496</v>
      </c>
      <c r="Y63" s="157" t="s">
        <v>289</v>
      </c>
      <c r="Z63" s="146"/>
      <c r="AA63" s="146"/>
      <c r="AB63" s="146"/>
      <c r="AC63" s="146"/>
      <c r="AD63" s="146"/>
      <c r="AE63" s="146"/>
      <c r="AF63" s="146"/>
      <c r="AG63" s="146" t="s">
        <v>497</v>
      </c>
      <c r="AH63" s="146"/>
      <c r="AI63" s="146"/>
      <c r="AJ63" s="146"/>
      <c r="AK63" s="146"/>
      <c r="AL63" s="146"/>
      <c r="AM63" s="146"/>
      <c r="AN63" s="146"/>
      <c r="AO63" s="146"/>
      <c r="AP63" s="146"/>
      <c r="AQ63" s="146"/>
      <c r="AR63" s="146"/>
      <c r="AS63" s="146"/>
      <c r="AT63" s="146"/>
      <c r="AU63" s="146"/>
      <c r="AV63" s="146"/>
      <c r="AW63" s="146"/>
      <c r="AX63" s="146"/>
      <c r="AY63" s="146"/>
      <c r="AZ63" s="146"/>
      <c r="BA63" s="146"/>
      <c r="BB63" s="146"/>
      <c r="BC63" s="146"/>
      <c r="BD63" s="146"/>
      <c r="BE63" s="146"/>
      <c r="BF63" s="146"/>
      <c r="BG63" s="146"/>
      <c r="BH63" s="146"/>
    </row>
    <row r="64" spans="1:60" x14ac:dyDescent="0.2">
      <c r="A64" s="160" t="s">
        <v>281</v>
      </c>
      <c r="B64" s="161" t="s">
        <v>230</v>
      </c>
      <c r="C64" s="182" t="s">
        <v>231</v>
      </c>
      <c r="D64" s="162"/>
      <c r="E64" s="163"/>
      <c r="F64" s="164"/>
      <c r="G64" s="164">
        <f>SUMIF(AG65:AG65,"&lt;&gt;NOR",G65:G65)</f>
        <v>0</v>
      </c>
      <c r="H64" s="164"/>
      <c r="I64" s="164">
        <f>SUM(I65:I65)</f>
        <v>0</v>
      </c>
      <c r="J64" s="164"/>
      <c r="K64" s="164">
        <f>SUM(K65:K65)</f>
        <v>0</v>
      </c>
      <c r="L64" s="164"/>
      <c r="M64" s="164">
        <f>SUM(M65:M65)</f>
        <v>0</v>
      </c>
      <c r="N64" s="163"/>
      <c r="O64" s="163">
        <f>SUM(O65:O65)</f>
        <v>0</v>
      </c>
      <c r="P64" s="163"/>
      <c r="Q64" s="163">
        <f>SUM(Q65:Q65)</f>
        <v>0</v>
      </c>
      <c r="R64" s="164"/>
      <c r="S64" s="164"/>
      <c r="T64" s="165"/>
      <c r="U64" s="159"/>
      <c r="V64" s="159">
        <f>SUM(V65:V65)</f>
        <v>0.81</v>
      </c>
      <c r="W64" s="159"/>
      <c r="X64" s="159"/>
      <c r="Y64" s="159"/>
      <c r="AG64" t="s">
        <v>282</v>
      </c>
    </row>
    <row r="65" spans="1:60" outlineLevel="1" x14ac:dyDescent="0.2">
      <c r="A65" s="174">
        <v>30</v>
      </c>
      <c r="B65" s="175" t="s">
        <v>1851</v>
      </c>
      <c r="C65" s="183" t="s">
        <v>1852</v>
      </c>
      <c r="D65" s="176" t="s">
        <v>350</v>
      </c>
      <c r="E65" s="177">
        <v>9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1.6000000000000001E-4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302</v>
      </c>
      <c r="T65" s="180" t="s">
        <v>351</v>
      </c>
      <c r="U65" s="157">
        <v>0.09</v>
      </c>
      <c r="V65" s="157">
        <f>ROUND(E65*U65,2)</f>
        <v>0.81</v>
      </c>
      <c r="W65" s="157"/>
      <c r="X65" s="157" t="s">
        <v>288</v>
      </c>
      <c r="Y65" s="157" t="s">
        <v>289</v>
      </c>
      <c r="Z65" s="146"/>
      <c r="AA65" s="146"/>
      <c r="AB65" s="146"/>
      <c r="AC65" s="146"/>
      <c r="AD65" s="146"/>
      <c r="AE65" s="146"/>
      <c r="AF65" s="146"/>
      <c r="AG65" s="146" t="s">
        <v>290</v>
      </c>
      <c r="AH65" s="146"/>
      <c r="AI65" s="146"/>
      <c r="AJ65" s="146"/>
      <c r="AK65" s="146"/>
      <c r="AL65" s="146"/>
      <c r="AM65" s="146"/>
      <c r="AN65" s="146"/>
      <c r="AO65" s="146"/>
      <c r="AP65" s="146"/>
      <c r="AQ65" s="146"/>
      <c r="AR65" s="146"/>
      <c r="AS65" s="146"/>
      <c r="AT65" s="146"/>
      <c r="AU65" s="146"/>
      <c r="AV65" s="146"/>
      <c r="AW65" s="146"/>
      <c r="AX65" s="146"/>
      <c r="AY65" s="146"/>
      <c r="AZ65" s="146"/>
      <c r="BA65" s="146"/>
      <c r="BB65" s="146"/>
      <c r="BC65" s="146"/>
      <c r="BD65" s="146"/>
      <c r="BE65" s="146"/>
      <c r="BF65" s="146"/>
      <c r="BG65" s="146"/>
      <c r="BH65" s="146"/>
    </row>
    <row r="66" spans="1:60" x14ac:dyDescent="0.2">
      <c r="A66" s="160" t="s">
        <v>281</v>
      </c>
      <c r="B66" s="161" t="s">
        <v>247</v>
      </c>
      <c r="C66" s="182" t="s">
        <v>248</v>
      </c>
      <c r="D66" s="162"/>
      <c r="E66" s="163"/>
      <c r="F66" s="164"/>
      <c r="G66" s="164">
        <f>SUMIF(AG67:AG75,"&lt;&gt;NOR",G67:G75)</f>
        <v>0</v>
      </c>
      <c r="H66" s="164"/>
      <c r="I66" s="164">
        <f>SUM(I67:I75)</f>
        <v>0</v>
      </c>
      <c r="J66" s="164"/>
      <c r="K66" s="164">
        <f>SUM(K67:K75)</f>
        <v>0</v>
      </c>
      <c r="L66" s="164"/>
      <c r="M66" s="164">
        <f>SUM(M67:M75)</f>
        <v>0</v>
      </c>
      <c r="N66" s="163"/>
      <c r="O66" s="163">
        <f>SUM(O67:O75)</f>
        <v>0.18000000000000002</v>
      </c>
      <c r="P66" s="163"/>
      <c r="Q66" s="163">
        <f>SUM(Q67:Q75)</f>
        <v>0</v>
      </c>
      <c r="R66" s="164"/>
      <c r="S66" s="164"/>
      <c r="T66" s="165"/>
      <c r="U66" s="159"/>
      <c r="V66" s="159">
        <f>SUM(V67:V75)</f>
        <v>64.25</v>
      </c>
      <c r="W66" s="159"/>
      <c r="X66" s="159"/>
      <c r="Y66" s="159"/>
      <c r="AG66" t="s">
        <v>282</v>
      </c>
    </row>
    <row r="67" spans="1:60" outlineLevel="1" x14ac:dyDescent="0.2">
      <c r="A67" s="174">
        <v>31</v>
      </c>
      <c r="B67" s="175" t="s">
        <v>2299</v>
      </c>
      <c r="C67" s="183" t="s">
        <v>2300</v>
      </c>
      <c r="D67" s="176" t="s">
        <v>423</v>
      </c>
      <c r="E67" s="177">
        <v>160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0</v>
      </c>
      <c r="Q67" s="177">
        <f>ROUND(E67*P67,2)</f>
        <v>0</v>
      </c>
      <c r="R67" s="179"/>
      <c r="S67" s="179" t="s">
        <v>302</v>
      </c>
      <c r="T67" s="180" t="s">
        <v>351</v>
      </c>
      <c r="U67" s="157">
        <v>0.1888</v>
      </c>
      <c r="V67" s="157">
        <f>ROUND(E67*U67,2)</f>
        <v>30.21</v>
      </c>
      <c r="W67" s="157"/>
      <c r="X67" s="157" t="s">
        <v>288</v>
      </c>
      <c r="Y67" s="157" t="s">
        <v>289</v>
      </c>
      <c r="Z67" s="146"/>
      <c r="AA67" s="146"/>
      <c r="AB67" s="146"/>
      <c r="AC67" s="146"/>
      <c r="AD67" s="146"/>
      <c r="AE67" s="146"/>
      <c r="AF67" s="146"/>
      <c r="AG67" s="146" t="s">
        <v>1546</v>
      </c>
      <c r="AH67" s="146"/>
      <c r="AI67" s="146"/>
      <c r="AJ67" s="146"/>
      <c r="AK67" s="146"/>
      <c r="AL67" s="146"/>
      <c r="AM67" s="146"/>
      <c r="AN67" s="146"/>
      <c r="AO67" s="146"/>
      <c r="AP67" s="146"/>
      <c r="AQ67" s="146"/>
      <c r="AR67" s="146"/>
      <c r="AS67" s="146"/>
      <c r="AT67" s="146"/>
      <c r="AU67" s="146"/>
      <c r="AV67" s="146"/>
      <c r="AW67" s="146"/>
      <c r="AX67" s="146"/>
      <c r="AY67" s="146"/>
      <c r="AZ67" s="146"/>
      <c r="BA67" s="146"/>
      <c r="BB67" s="146"/>
      <c r="BC67" s="146"/>
      <c r="BD67" s="146"/>
      <c r="BE67" s="146"/>
      <c r="BF67" s="146"/>
      <c r="BG67" s="146"/>
      <c r="BH67" s="146"/>
    </row>
    <row r="68" spans="1:60" outlineLevel="1" x14ac:dyDescent="0.2">
      <c r="A68" s="167">
        <v>32</v>
      </c>
      <c r="B68" s="168" t="s">
        <v>2303</v>
      </c>
      <c r="C68" s="184" t="s">
        <v>2304</v>
      </c>
      <c r="D68" s="169" t="s">
        <v>350</v>
      </c>
      <c r="E68" s="170">
        <v>53</v>
      </c>
      <c r="F68" s="171"/>
      <c r="G68" s="172">
        <f>ROUND(E68*F68,2)</f>
        <v>0</v>
      </c>
      <c r="H68" s="171"/>
      <c r="I68" s="172">
        <f>ROUND(E68*H68,2)</f>
        <v>0</v>
      </c>
      <c r="J68" s="171"/>
      <c r="K68" s="172">
        <f>ROUND(E68*J68,2)</f>
        <v>0</v>
      </c>
      <c r="L68" s="172">
        <v>21</v>
      </c>
      <c r="M68" s="172">
        <f>G68*(1+L68/100)</f>
        <v>0</v>
      </c>
      <c r="N68" s="170">
        <v>0</v>
      </c>
      <c r="O68" s="170">
        <f>ROUND(E68*N68,2)</f>
        <v>0</v>
      </c>
      <c r="P68" s="170">
        <v>0</v>
      </c>
      <c r="Q68" s="170">
        <f>ROUND(E68*P68,2)</f>
        <v>0</v>
      </c>
      <c r="R68" s="172"/>
      <c r="S68" s="172" t="s">
        <v>302</v>
      </c>
      <c r="T68" s="173" t="s">
        <v>351</v>
      </c>
      <c r="U68" s="157">
        <v>0.129</v>
      </c>
      <c r="V68" s="157">
        <f>ROUND(E68*U68,2)</f>
        <v>6.84</v>
      </c>
      <c r="W68" s="157"/>
      <c r="X68" s="157" t="s">
        <v>288</v>
      </c>
      <c r="Y68" s="157" t="s">
        <v>289</v>
      </c>
      <c r="Z68" s="146"/>
      <c r="AA68" s="146"/>
      <c r="AB68" s="146"/>
      <c r="AC68" s="146"/>
      <c r="AD68" s="146"/>
      <c r="AE68" s="146"/>
      <c r="AF68" s="146"/>
      <c r="AG68" s="146" t="s">
        <v>1546</v>
      </c>
      <c r="AH68" s="146"/>
      <c r="AI68" s="146"/>
      <c r="AJ68" s="146"/>
      <c r="AK68" s="146"/>
      <c r="AL68" s="146"/>
      <c r="AM68" s="146"/>
      <c r="AN68" s="146"/>
      <c r="AO68" s="146"/>
      <c r="AP68" s="146"/>
      <c r="AQ68" s="146"/>
      <c r="AR68" s="146"/>
      <c r="AS68" s="146"/>
      <c r="AT68" s="146"/>
      <c r="AU68" s="146"/>
      <c r="AV68" s="146"/>
      <c r="AW68" s="146"/>
      <c r="AX68" s="146"/>
      <c r="AY68" s="146"/>
      <c r="AZ68" s="146"/>
      <c r="BA68" s="146"/>
      <c r="BB68" s="146"/>
      <c r="BC68" s="146"/>
      <c r="BD68" s="146"/>
      <c r="BE68" s="146"/>
      <c r="BF68" s="146"/>
      <c r="BG68" s="146"/>
      <c r="BH68" s="146"/>
    </row>
    <row r="69" spans="1:60" outlineLevel="2" x14ac:dyDescent="0.2">
      <c r="A69" s="153"/>
      <c r="B69" s="154"/>
      <c r="C69" s="749" t="s">
        <v>2305</v>
      </c>
      <c r="D69" s="750"/>
      <c r="E69" s="750"/>
      <c r="F69" s="750"/>
      <c r="G69" s="750"/>
      <c r="H69" s="157"/>
      <c r="I69" s="157"/>
      <c r="J69" s="157"/>
      <c r="K69" s="157"/>
      <c r="L69" s="157"/>
      <c r="M69" s="157"/>
      <c r="N69" s="156"/>
      <c r="O69" s="156"/>
      <c r="P69" s="156"/>
      <c r="Q69" s="156"/>
      <c r="R69" s="157"/>
      <c r="S69" s="157"/>
      <c r="T69" s="157"/>
      <c r="U69" s="157"/>
      <c r="V69" s="157"/>
      <c r="W69" s="157"/>
      <c r="X69" s="157"/>
      <c r="Y69" s="157"/>
      <c r="Z69" s="146"/>
      <c r="AA69" s="146"/>
      <c r="AB69" s="146"/>
      <c r="AC69" s="146"/>
      <c r="AD69" s="146"/>
      <c r="AE69" s="146"/>
      <c r="AF69" s="146"/>
      <c r="AG69" s="146" t="s">
        <v>298</v>
      </c>
      <c r="AH69" s="146"/>
      <c r="AI69" s="146"/>
      <c r="AJ69" s="146"/>
      <c r="AK69" s="146"/>
      <c r="AL69" s="146"/>
      <c r="AM69" s="146"/>
      <c r="AN69" s="146"/>
      <c r="AO69" s="146"/>
      <c r="AP69" s="146"/>
      <c r="AQ69" s="146"/>
      <c r="AR69" s="146"/>
      <c r="AS69" s="146"/>
      <c r="AT69" s="146"/>
      <c r="AU69" s="146"/>
      <c r="AV69" s="146"/>
      <c r="AW69" s="146"/>
      <c r="AX69" s="146"/>
      <c r="AY69" s="146"/>
      <c r="AZ69" s="146"/>
      <c r="BA69" s="146"/>
      <c r="BB69" s="146"/>
      <c r="BC69" s="146"/>
      <c r="BD69" s="146"/>
      <c r="BE69" s="146"/>
      <c r="BF69" s="146"/>
      <c r="BG69" s="146"/>
      <c r="BH69" s="146"/>
    </row>
    <row r="70" spans="1:60" outlineLevel="1" x14ac:dyDescent="0.2">
      <c r="A70" s="167">
        <v>33</v>
      </c>
      <c r="B70" s="168" t="s">
        <v>2309</v>
      </c>
      <c r="C70" s="184" t="s">
        <v>2310</v>
      </c>
      <c r="D70" s="169" t="s">
        <v>2311</v>
      </c>
      <c r="E70" s="170">
        <v>0.2</v>
      </c>
      <c r="F70" s="171"/>
      <c r="G70" s="172">
        <f>ROUND(E70*F70,2)</f>
        <v>0</v>
      </c>
      <c r="H70" s="171"/>
      <c r="I70" s="172">
        <f>ROUND(E70*H70,2)</f>
        <v>0</v>
      </c>
      <c r="J70" s="171"/>
      <c r="K70" s="172">
        <f>ROUND(E70*J70,2)</f>
        <v>0</v>
      </c>
      <c r="L70" s="172">
        <v>21</v>
      </c>
      <c r="M70" s="172">
        <f>G70*(1+L70/100)</f>
        <v>0</v>
      </c>
      <c r="N70" s="170">
        <v>0</v>
      </c>
      <c r="O70" s="170">
        <f>ROUND(E70*N70,2)</f>
        <v>0</v>
      </c>
      <c r="P70" s="170">
        <v>0</v>
      </c>
      <c r="Q70" s="170">
        <f>ROUND(E70*P70,2)</f>
        <v>0</v>
      </c>
      <c r="R70" s="172"/>
      <c r="S70" s="172" t="s">
        <v>302</v>
      </c>
      <c r="T70" s="173" t="s">
        <v>351</v>
      </c>
      <c r="U70" s="157">
        <v>4.8</v>
      </c>
      <c r="V70" s="157">
        <f>ROUND(E70*U70,2)</f>
        <v>0.96</v>
      </c>
      <c r="W70" s="157"/>
      <c r="X70" s="157" t="s">
        <v>288</v>
      </c>
      <c r="Y70" s="157" t="s">
        <v>289</v>
      </c>
      <c r="Z70" s="146"/>
      <c r="AA70" s="146"/>
      <c r="AB70" s="146"/>
      <c r="AC70" s="146"/>
      <c r="AD70" s="146"/>
      <c r="AE70" s="146"/>
      <c r="AF70" s="146"/>
      <c r="AG70" s="146" t="s">
        <v>1546</v>
      </c>
      <c r="AH70" s="146"/>
      <c r="AI70" s="146"/>
      <c r="AJ70" s="146"/>
      <c r="AK70" s="146"/>
      <c r="AL70" s="146"/>
      <c r="AM70" s="146"/>
      <c r="AN70" s="146"/>
      <c r="AO70" s="146"/>
      <c r="AP70" s="146"/>
      <c r="AQ70" s="146"/>
      <c r="AR70" s="146"/>
      <c r="AS70" s="146"/>
      <c r="AT70" s="146"/>
      <c r="AU70" s="146"/>
      <c r="AV70" s="146"/>
      <c r="AW70" s="146"/>
      <c r="AX70" s="146"/>
      <c r="AY70" s="146"/>
      <c r="AZ70" s="146"/>
      <c r="BA70" s="146"/>
      <c r="BB70" s="146"/>
      <c r="BC70" s="146"/>
      <c r="BD70" s="146"/>
      <c r="BE70" s="146"/>
      <c r="BF70" s="146"/>
      <c r="BG70" s="146"/>
      <c r="BH70" s="146"/>
    </row>
    <row r="71" spans="1:60" outlineLevel="2" x14ac:dyDescent="0.2">
      <c r="A71" s="153"/>
      <c r="B71" s="154"/>
      <c r="C71" s="749" t="s">
        <v>2312</v>
      </c>
      <c r="D71" s="750"/>
      <c r="E71" s="750"/>
      <c r="F71" s="750"/>
      <c r="G71" s="750"/>
      <c r="H71" s="157"/>
      <c r="I71" s="157"/>
      <c r="J71" s="157"/>
      <c r="K71" s="157"/>
      <c r="L71" s="157"/>
      <c r="M71" s="157"/>
      <c r="N71" s="156"/>
      <c r="O71" s="156"/>
      <c r="P71" s="156"/>
      <c r="Q71" s="156"/>
      <c r="R71" s="157"/>
      <c r="S71" s="157"/>
      <c r="T71" s="157"/>
      <c r="U71" s="157"/>
      <c r="V71" s="157"/>
      <c r="W71" s="157"/>
      <c r="X71" s="157"/>
      <c r="Y71" s="157"/>
      <c r="Z71" s="146"/>
      <c r="AA71" s="146"/>
      <c r="AB71" s="146"/>
      <c r="AC71" s="146"/>
      <c r="AD71" s="146"/>
      <c r="AE71" s="146"/>
      <c r="AF71" s="146"/>
      <c r="AG71" s="146" t="s">
        <v>298</v>
      </c>
      <c r="AH71" s="146"/>
      <c r="AI71" s="146"/>
      <c r="AJ71" s="146"/>
      <c r="AK71" s="146"/>
      <c r="AL71" s="146"/>
      <c r="AM71" s="146"/>
      <c r="AN71" s="146"/>
      <c r="AO71" s="146"/>
      <c r="AP71" s="146"/>
      <c r="AQ71" s="146"/>
      <c r="AR71" s="146"/>
      <c r="AS71" s="146"/>
      <c r="AT71" s="146"/>
      <c r="AU71" s="146"/>
      <c r="AV71" s="146"/>
      <c r="AW71" s="146"/>
      <c r="AX71" s="146"/>
      <c r="AY71" s="146"/>
      <c r="AZ71" s="146"/>
      <c r="BA71" s="146"/>
      <c r="BB71" s="146"/>
      <c r="BC71" s="146"/>
      <c r="BD71" s="146"/>
      <c r="BE71" s="146"/>
      <c r="BF71" s="146"/>
      <c r="BG71" s="146"/>
      <c r="BH71" s="146"/>
    </row>
    <row r="72" spans="1:60" outlineLevel="1" x14ac:dyDescent="0.2">
      <c r="A72" s="167">
        <v>34</v>
      </c>
      <c r="B72" s="168" t="s">
        <v>2313</v>
      </c>
      <c r="C72" s="184" t="s">
        <v>2314</v>
      </c>
      <c r="D72" s="169" t="s">
        <v>423</v>
      </c>
      <c r="E72" s="170">
        <v>160</v>
      </c>
      <c r="F72" s="171"/>
      <c r="G72" s="172">
        <f>ROUND(E72*F72,2)</f>
        <v>0</v>
      </c>
      <c r="H72" s="171"/>
      <c r="I72" s="172">
        <f>ROUND(E72*H72,2)</f>
        <v>0</v>
      </c>
      <c r="J72" s="171"/>
      <c r="K72" s="172">
        <f>ROUND(E72*J72,2)</f>
        <v>0</v>
      </c>
      <c r="L72" s="172">
        <v>21</v>
      </c>
      <c r="M72" s="172">
        <f>G72*(1+L72/100)</f>
        <v>0</v>
      </c>
      <c r="N72" s="170">
        <v>6.0000000000000002E-5</v>
      </c>
      <c r="O72" s="170">
        <f>ROUND(E72*N72,2)</f>
        <v>0.01</v>
      </c>
      <c r="P72" s="170">
        <v>0</v>
      </c>
      <c r="Q72" s="170">
        <f>ROUND(E72*P72,2)</f>
        <v>0</v>
      </c>
      <c r="R72" s="172"/>
      <c r="S72" s="172" t="s">
        <v>302</v>
      </c>
      <c r="T72" s="173" t="s">
        <v>351</v>
      </c>
      <c r="U72" s="157">
        <v>2.5999999999999999E-2</v>
      </c>
      <c r="V72" s="157">
        <f>ROUND(E72*U72,2)</f>
        <v>4.16</v>
      </c>
      <c r="W72" s="157"/>
      <c r="X72" s="157" t="s">
        <v>288</v>
      </c>
      <c r="Y72" s="157" t="s">
        <v>289</v>
      </c>
      <c r="Z72" s="146"/>
      <c r="AA72" s="146"/>
      <c r="AB72" s="146"/>
      <c r="AC72" s="146"/>
      <c r="AD72" s="146"/>
      <c r="AE72" s="146"/>
      <c r="AF72" s="146"/>
      <c r="AG72" s="146" t="s">
        <v>1546</v>
      </c>
      <c r="AH72" s="146"/>
      <c r="AI72" s="146"/>
      <c r="AJ72" s="146"/>
      <c r="AK72" s="146"/>
      <c r="AL72" s="146"/>
      <c r="AM72" s="146"/>
      <c r="AN72" s="146"/>
      <c r="AO72" s="146"/>
      <c r="AP72" s="146"/>
      <c r="AQ72" s="146"/>
      <c r="AR72" s="146"/>
      <c r="AS72" s="146"/>
      <c r="AT72" s="146"/>
      <c r="AU72" s="146"/>
      <c r="AV72" s="146"/>
      <c r="AW72" s="146"/>
      <c r="AX72" s="146"/>
      <c r="AY72" s="146"/>
      <c r="AZ72" s="146"/>
      <c r="BA72" s="146"/>
      <c r="BB72" s="146"/>
      <c r="BC72" s="146"/>
      <c r="BD72" s="146"/>
      <c r="BE72" s="146"/>
      <c r="BF72" s="146"/>
      <c r="BG72" s="146"/>
      <c r="BH72" s="146"/>
    </row>
    <row r="73" spans="1:60" outlineLevel="2" x14ac:dyDescent="0.2">
      <c r="A73" s="153"/>
      <c r="B73" s="154"/>
      <c r="C73" s="749" t="s">
        <v>2315</v>
      </c>
      <c r="D73" s="750"/>
      <c r="E73" s="750"/>
      <c r="F73" s="750"/>
      <c r="G73" s="750"/>
      <c r="H73" s="157"/>
      <c r="I73" s="157"/>
      <c r="J73" s="157"/>
      <c r="K73" s="157"/>
      <c r="L73" s="157"/>
      <c r="M73" s="157"/>
      <c r="N73" s="156"/>
      <c r="O73" s="156"/>
      <c r="P73" s="156"/>
      <c r="Q73" s="156"/>
      <c r="R73" s="157"/>
      <c r="S73" s="157"/>
      <c r="T73" s="157"/>
      <c r="U73" s="157"/>
      <c r="V73" s="157"/>
      <c r="W73" s="157"/>
      <c r="X73" s="157"/>
      <c r="Y73" s="157"/>
      <c r="Z73" s="146"/>
      <c r="AA73" s="146"/>
      <c r="AB73" s="146"/>
      <c r="AC73" s="146"/>
      <c r="AD73" s="146"/>
      <c r="AE73" s="146"/>
      <c r="AF73" s="146"/>
      <c r="AG73" s="146" t="s">
        <v>298</v>
      </c>
      <c r="AH73" s="146"/>
      <c r="AI73" s="146"/>
      <c r="AJ73" s="146"/>
      <c r="AK73" s="146"/>
      <c r="AL73" s="146"/>
      <c r="AM73" s="146"/>
      <c r="AN73" s="146"/>
      <c r="AO73" s="146"/>
      <c r="AP73" s="146"/>
      <c r="AQ73" s="146"/>
      <c r="AR73" s="146"/>
      <c r="AS73" s="146"/>
      <c r="AT73" s="146"/>
      <c r="AU73" s="146"/>
      <c r="AV73" s="146"/>
      <c r="AW73" s="146"/>
      <c r="AX73" s="146"/>
      <c r="AY73" s="146"/>
      <c r="AZ73" s="146"/>
      <c r="BA73" s="146"/>
      <c r="BB73" s="146"/>
      <c r="BC73" s="146"/>
      <c r="BD73" s="146"/>
      <c r="BE73" s="146"/>
      <c r="BF73" s="146"/>
      <c r="BG73" s="146"/>
      <c r="BH73" s="146"/>
    </row>
    <row r="74" spans="1:60" outlineLevel="1" x14ac:dyDescent="0.2">
      <c r="A74" s="167">
        <v>35</v>
      </c>
      <c r="B74" s="168" t="s">
        <v>2316</v>
      </c>
      <c r="C74" s="184" t="s">
        <v>2317</v>
      </c>
      <c r="D74" s="169" t="s">
        <v>423</v>
      </c>
      <c r="E74" s="170">
        <v>345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0">
        <v>4.8000000000000001E-4</v>
      </c>
      <c r="O74" s="170">
        <f>ROUND(E74*N74,2)</f>
        <v>0.17</v>
      </c>
      <c r="P74" s="170">
        <v>0</v>
      </c>
      <c r="Q74" s="170">
        <f>ROUND(E74*P74,2)</f>
        <v>0</v>
      </c>
      <c r="R74" s="172"/>
      <c r="S74" s="172" t="s">
        <v>302</v>
      </c>
      <c r="T74" s="173" t="s">
        <v>351</v>
      </c>
      <c r="U74" s="157">
        <v>6.4000000000000001E-2</v>
      </c>
      <c r="V74" s="157">
        <f>ROUND(E74*U74,2)</f>
        <v>22.08</v>
      </c>
      <c r="W74" s="157"/>
      <c r="X74" s="157" t="s">
        <v>288</v>
      </c>
      <c r="Y74" s="157" t="s">
        <v>289</v>
      </c>
      <c r="Z74" s="146"/>
      <c r="AA74" s="146"/>
      <c r="AB74" s="146"/>
      <c r="AC74" s="146"/>
      <c r="AD74" s="146"/>
      <c r="AE74" s="146"/>
      <c r="AF74" s="146"/>
      <c r="AG74" s="146" t="s">
        <v>1546</v>
      </c>
      <c r="AH74" s="146"/>
      <c r="AI74" s="146"/>
      <c r="AJ74" s="146"/>
      <c r="AK74" s="146"/>
      <c r="AL74" s="146"/>
      <c r="AM74" s="146"/>
      <c r="AN74" s="146"/>
      <c r="AO74" s="146"/>
      <c r="AP74" s="146"/>
      <c r="AQ74" s="146"/>
      <c r="AR74" s="146"/>
      <c r="AS74" s="146"/>
      <c r="AT74" s="146"/>
      <c r="AU74" s="146"/>
      <c r="AV74" s="146"/>
      <c r="AW74" s="146"/>
      <c r="AX74" s="146"/>
      <c r="AY74" s="146"/>
      <c r="AZ74" s="146"/>
      <c r="BA74" s="146"/>
      <c r="BB74" s="146"/>
      <c r="BC74" s="146"/>
      <c r="BD74" s="146"/>
      <c r="BE74" s="146"/>
      <c r="BF74" s="146"/>
      <c r="BG74" s="146"/>
      <c r="BH74" s="146"/>
    </row>
    <row r="75" spans="1:60" outlineLevel="2" x14ac:dyDescent="0.2">
      <c r="A75" s="153"/>
      <c r="B75" s="154"/>
      <c r="C75" s="749" t="s">
        <v>2318</v>
      </c>
      <c r="D75" s="750"/>
      <c r="E75" s="750"/>
      <c r="F75" s="750"/>
      <c r="G75" s="750"/>
      <c r="H75" s="157"/>
      <c r="I75" s="157"/>
      <c r="J75" s="157"/>
      <c r="K75" s="157"/>
      <c r="L75" s="157"/>
      <c r="M75" s="157"/>
      <c r="N75" s="156"/>
      <c r="O75" s="156"/>
      <c r="P75" s="156"/>
      <c r="Q75" s="156"/>
      <c r="R75" s="157"/>
      <c r="S75" s="157"/>
      <c r="T75" s="157"/>
      <c r="U75" s="157"/>
      <c r="V75" s="157"/>
      <c r="W75" s="157"/>
      <c r="X75" s="157"/>
      <c r="Y75" s="157"/>
      <c r="Z75" s="146"/>
      <c r="AA75" s="146"/>
      <c r="AB75" s="146"/>
      <c r="AC75" s="146"/>
      <c r="AD75" s="146"/>
      <c r="AE75" s="146"/>
      <c r="AF75" s="146"/>
      <c r="AG75" s="146" t="s">
        <v>298</v>
      </c>
      <c r="AH75" s="146"/>
      <c r="AI75" s="146"/>
      <c r="AJ75" s="146"/>
      <c r="AK75" s="146"/>
      <c r="AL75" s="146"/>
      <c r="AM75" s="146"/>
      <c r="AN75" s="146"/>
      <c r="AO75" s="146"/>
      <c r="AP75" s="146"/>
      <c r="AQ75" s="146"/>
      <c r="AR75" s="146"/>
      <c r="AS75" s="146"/>
      <c r="AT75" s="146"/>
      <c r="AU75" s="146"/>
      <c r="AV75" s="146"/>
      <c r="AW75" s="146"/>
      <c r="AX75" s="146"/>
      <c r="AY75" s="146"/>
      <c r="AZ75" s="146"/>
      <c r="BA75" s="146"/>
      <c r="BB75" s="146"/>
      <c r="BC75" s="146"/>
      <c r="BD75" s="146"/>
      <c r="BE75" s="146"/>
      <c r="BF75" s="146"/>
      <c r="BG75" s="146"/>
      <c r="BH75" s="146"/>
    </row>
    <row r="76" spans="1:60" x14ac:dyDescent="0.2">
      <c r="A76" s="160" t="s">
        <v>281</v>
      </c>
      <c r="B76" s="161" t="s">
        <v>236</v>
      </c>
      <c r="C76" s="182" t="s">
        <v>237</v>
      </c>
      <c r="D76" s="162"/>
      <c r="E76" s="163"/>
      <c r="F76" s="164"/>
      <c r="G76" s="164">
        <f>SUMIF(AG77:AG79,"&lt;&gt;NOR",G77:G79)</f>
        <v>0</v>
      </c>
      <c r="H76" s="164"/>
      <c r="I76" s="164">
        <f>SUM(I77:I79)</f>
        <v>0</v>
      </c>
      <c r="J76" s="164"/>
      <c r="K76" s="164">
        <f>SUM(K77:K79)</f>
        <v>0</v>
      </c>
      <c r="L76" s="164"/>
      <c r="M76" s="164">
        <f>SUM(M77:M79)</f>
        <v>0</v>
      </c>
      <c r="N76" s="163"/>
      <c r="O76" s="163">
        <f>SUM(O77:O79)</f>
        <v>0</v>
      </c>
      <c r="P76" s="163"/>
      <c r="Q76" s="163">
        <f>SUM(Q77:Q79)</f>
        <v>0</v>
      </c>
      <c r="R76" s="164"/>
      <c r="S76" s="164"/>
      <c r="T76" s="165"/>
      <c r="U76" s="159"/>
      <c r="V76" s="159">
        <f>SUM(V77:V79)</f>
        <v>0</v>
      </c>
      <c r="W76" s="159"/>
      <c r="X76" s="159"/>
      <c r="Y76" s="159"/>
      <c r="AG76" t="s">
        <v>282</v>
      </c>
    </row>
    <row r="77" spans="1:60" outlineLevel="1" x14ac:dyDescent="0.2">
      <c r="A77" s="174">
        <v>36</v>
      </c>
      <c r="B77" s="175" t="s">
        <v>2366</v>
      </c>
      <c r="C77" s="183" t="s">
        <v>2367</v>
      </c>
      <c r="D77" s="176" t="s">
        <v>639</v>
      </c>
      <c r="E77" s="177">
        <v>1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286</v>
      </c>
      <c r="T77" s="180" t="s">
        <v>287</v>
      </c>
      <c r="U77" s="157">
        <v>0</v>
      </c>
      <c r="V77" s="157">
        <f>ROUND(E77*U77,2)</f>
        <v>0</v>
      </c>
      <c r="W77" s="157"/>
      <c r="X77" s="157" t="s">
        <v>402</v>
      </c>
      <c r="Y77" s="157" t="s">
        <v>289</v>
      </c>
      <c r="Z77" s="146"/>
      <c r="AA77" s="146"/>
      <c r="AB77" s="146"/>
      <c r="AC77" s="146"/>
      <c r="AD77" s="146"/>
      <c r="AE77" s="146"/>
      <c r="AF77" s="146"/>
      <c r="AG77" s="146" t="s">
        <v>1621</v>
      </c>
      <c r="AH77" s="146"/>
      <c r="AI77" s="146"/>
      <c r="AJ77" s="146"/>
      <c r="AK77" s="146"/>
      <c r="AL77" s="146"/>
      <c r="AM77" s="146"/>
      <c r="AN77" s="146"/>
      <c r="AO77" s="146"/>
      <c r="AP77" s="146"/>
      <c r="AQ77" s="146"/>
      <c r="AR77" s="146"/>
      <c r="AS77" s="146"/>
      <c r="AT77" s="146"/>
      <c r="AU77" s="146"/>
      <c r="AV77" s="146"/>
      <c r="AW77" s="146"/>
      <c r="AX77" s="146"/>
      <c r="AY77" s="146"/>
      <c r="AZ77" s="146"/>
      <c r="BA77" s="146"/>
      <c r="BB77" s="146"/>
      <c r="BC77" s="146"/>
      <c r="BD77" s="146"/>
      <c r="BE77" s="146"/>
      <c r="BF77" s="146"/>
      <c r="BG77" s="146"/>
      <c r="BH77" s="146"/>
    </row>
    <row r="78" spans="1:60" outlineLevel="1" x14ac:dyDescent="0.2">
      <c r="A78" s="174">
        <v>37</v>
      </c>
      <c r="B78" s="175" t="s">
        <v>2368</v>
      </c>
      <c r="C78" s="183" t="s">
        <v>2369</v>
      </c>
      <c r="D78" s="176" t="s">
        <v>639</v>
      </c>
      <c r="E78" s="177">
        <v>1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/>
      <c r="S78" s="179" t="s">
        <v>286</v>
      </c>
      <c r="T78" s="180" t="s">
        <v>287</v>
      </c>
      <c r="U78" s="157">
        <v>0</v>
      </c>
      <c r="V78" s="157">
        <f>ROUND(E78*U78,2)</f>
        <v>0</v>
      </c>
      <c r="W78" s="157"/>
      <c r="X78" s="157" t="s">
        <v>402</v>
      </c>
      <c r="Y78" s="157" t="s">
        <v>289</v>
      </c>
      <c r="Z78" s="146"/>
      <c r="AA78" s="146"/>
      <c r="AB78" s="146"/>
      <c r="AC78" s="146"/>
      <c r="AD78" s="146"/>
      <c r="AE78" s="146"/>
      <c r="AF78" s="146"/>
      <c r="AG78" s="146" t="s">
        <v>1621</v>
      </c>
      <c r="AH78" s="146"/>
      <c r="AI78" s="146"/>
      <c r="AJ78" s="146"/>
      <c r="AK78" s="146"/>
      <c r="AL78" s="146"/>
      <c r="AM78" s="146"/>
      <c r="AN78" s="146"/>
      <c r="AO78" s="146"/>
      <c r="AP78" s="146"/>
      <c r="AQ78" s="146"/>
      <c r="AR78" s="146"/>
      <c r="AS78" s="146"/>
      <c r="AT78" s="146"/>
      <c r="AU78" s="146"/>
      <c r="AV78" s="146"/>
      <c r="AW78" s="146"/>
      <c r="AX78" s="146"/>
      <c r="AY78" s="146"/>
      <c r="AZ78" s="146"/>
      <c r="BA78" s="146"/>
      <c r="BB78" s="146"/>
      <c r="BC78" s="146"/>
      <c r="BD78" s="146"/>
      <c r="BE78" s="146"/>
      <c r="BF78" s="146"/>
      <c r="BG78" s="146"/>
      <c r="BH78" s="146"/>
    </row>
    <row r="79" spans="1:60" outlineLevel="1" x14ac:dyDescent="0.2">
      <c r="A79" s="167">
        <v>38</v>
      </c>
      <c r="B79" s="168" t="s">
        <v>1630</v>
      </c>
      <c r="C79" s="184" t="s">
        <v>2370</v>
      </c>
      <c r="D79" s="169" t="s">
        <v>639</v>
      </c>
      <c r="E79" s="170">
        <v>4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0">
        <v>0</v>
      </c>
      <c r="O79" s="170">
        <f>ROUND(E79*N79,2)</f>
        <v>0</v>
      </c>
      <c r="P79" s="170">
        <v>0</v>
      </c>
      <c r="Q79" s="170">
        <f>ROUND(E79*P79,2)</f>
        <v>0</v>
      </c>
      <c r="R79" s="172"/>
      <c r="S79" s="172" t="s">
        <v>286</v>
      </c>
      <c r="T79" s="173" t="s">
        <v>287</v>
      </c>
      <c r="U79" s="157">
        <v>0</v>
      </c>
      <c r="V79" s="157">
        <f>ROUND(E79*U79,2)</f>
        <v>0</v>
      </c>
      <c r="W79" s="157"/>
      <c r="X79" s="157" t="s">
        <v>402</v>
      </c>
      <c r="Y79" s="157" t="s">
        <v>289</v>
      </c>
      <c r="Z79" s="146"/>
      <c r="AA79" s="146"/>
      <c r="AB79" s="146"/>
      <c r="AC79" s="146"/>
      <c r="AD79" s="146"/>
      <c r="AE79" s="146"/>
      <c r="AF79" s="146"/>
      <c r="AG79" s="146" t="s">
        <v>1621</v>
      </c>
      <c r="AH79" s="146"/>
      <c r="AI79" s="146"/>
      <c r="AJ79" s="146"/>
      <c r="AK79" s="146"/>
      <c r="AL79" s="146"/>
      <c r="AM79" s="146"/>
      <c r="AN79" s="146"/>
      <c r="AO79" s="146"/>
      <c r="AP79" s="146"/>
      <c r="AQ79" s="146"/>
      <c r="AR79" s="146"/>
      <c r="AS79" s="146"/>
      <c r="AT79" s="146"/>
      <c r="AU79" s="146"/>
      <c r="AV79" s="146"/>
      <c r="AW79" s="146"/>
      <c r="AX79" s="146"/>
      <c r="AY79" s="146"/>
      <c r="AZ79" s="146"/>
      <c r="BA79" s="146"/>
      <c r="BB79" s="146"/>
      <c r="BC79" s="146"/>
      <c r="BD79" s="146"/>
      <c r="BE79" s="146"/>
      <c r="BF79" s="146"/>
      <c r="BG79" s="146"/>
      <c r="BH79" s="146"/>
    </row>
    <row r="80" spans="1:60" x14ac:dyDescent="0.2">
      <c r="A80" s="3"/>
      <c r="B80" s="4"/>
      <c r="C80" s="185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v>12</v>
      </c>
      <c r="AF80">
        <v>21</v>
      </c>
      <c r="AG80" t="s">
        <v>267</v>
      </c>
    </row>
    <row r="81" spans="1:33" x14ac:dyDescent="0.2">
      <c r="A81" s="149"/>
      <c r="B81" s="150" t="s">
        <v>31</v>
      </c>
      <c r="C81" s="186"/>
      <c r="D81" s="151"/>
      <c r="E81" s="152"/>
      <c r="F81" s="152"/>
      <c r="G81" s="166">
        <f>G8+G12+G34+G37+G50+G62+G64+G66+G76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AE81">
        <f>SUMIF(L7:L79,AE80,G7:G79)</f>
        <v>0</v>
      </c>
      <c r="AF81">
        <f>SUMIF(L7:L79,AF80,G7:G79)</f>
        <v>0</v>
      </c>
      <c r="AG81" t="s">
        <v>343</v>
      </c>
    </row>
    <row r="82" spans="1:33" x14ac:dyDescent="0.2">
      <c r="A82" s="3"/>
      <c r="B82" s="4"/>
      <c r="C82" s="185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x14ac:dyDescent="0.2">
      <c r="A83" s="3"/>
      <c r="B83" s="4"/>
      <c r="C83" s="185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33" x14ac:dyDescent="0.2">
      <c r="A84" s="735" t="s">
        <v>344</v>
      </c>
      <c r="B84" s="735"/>
      <c r="C84" s="736"/>
      <c r="D84" s="6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x14ac:dyDescent="0.2">
      <c r="A85" s="737"/>
      <c r="B85" s="738"/>
      <c r="C85" s="739"/>
      <c r="D85" s="738"/>
      <c r="E85" s="738"/>
      <c r="F85" s="738"/>
      <c r="G85" s="740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AG85" t="s">
        <v>345</v>
      </c>
    </row>
    <row r="86" spans="1:33" x14ac:dyDescent="0.2">
      <c r="A86" s="741"/>
      <c r="B86" s="742"/>
      <c r="C86" s="743"/>
      <c r="D86" s="742"/>
      <c r="E86" s="742"/>
      <c r="F86" s="742"/>
      <c r="G86" s="744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33" x14ac:dyDescent="0.2">
      <c r="A87" s="741"/>
      <c r="B87" s="742"/>
      <c r="C87" s="743"/>
      <c r="D87" s="742"/>
      <c r="E87" s="742"/>
      <c r="F87" s="742"/>
      <c r="G87" s="744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x14ac:dyDescent="0.2">
      <c r="A88" s="741"/>
      <c r="B88" s="742"/>
      <c r="C88" s="743"/>
      <c r="D88" s="742"/>
      <c r="E88" s="742"/>
      <c r="F88" s="742"/>
      <c r="G88" s="744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33" x14ac:dyDescent="0.2">
      <c r="A89" s="745"/>
      <c r="B89" s="746"/>
      <c r="C89" s="747"/>
      <c r="D89" s="746"/>
      <c r="E89" s="746"/>
      <c r="F89" s="746"/>
      <c r="G89" s="748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</row>
    <row r="90" spans="1:33" x14ac:dyDescent="0.2">
      <c r="A90" s="3"/>
      <c r="B90" s="4"/>
      <c r="C90" s="185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</row>
    <row r="91" spans="1:33" x14ac:dyDescent="0.2">
      <c r="C91" s="187"/>
      <c r="D91" s="10"/>
      <c r="AG91" t="s">
        <v>347</v>
      </c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6yxaErw6BJTA5OMyIcjkECF9zSEZ7+NBDysqeVhPwmzna/GM/iB+uBFb9dmTJ/JtBT8IjEGje+37wr27yP1Eg==" saltValue="+D1vM2t3uDdnspudTSmytw==" spinCount="100000" sheet="1" formatRows="0"/>
  <mergeCells count="19">
    <mergeCell ref="A1:G1"/>
    <mergeCell ref="C2:G2"/>
    <mergeCell ref="C3:G3"/>
    <mergeCell ref="C4:G4"/>
    <mergeCell ref="A84:C84"/>
    <mergeCell ref="C71:G71"/>
    <mergeCell ref="C73:G73"/>
    <mergeCell ref="C75:G75"/>
    <mergeCell ref="C25:G25"/>
    <mergeCell ref="C27:G27"/>
    <mergeCell ref="C29:G29"/>
    <mergeCell ref="C31:G31"/>
    <mergeCell ref="C36:G36"/>
    <mergeCell ref="C69:G69"/>
    <mergeCell ref="A85:G89"/>
    <mergeCell ref="C11:G11"/>
    <mergeCell ref="C14:G14"/>
    <mergeCell ref="C17:G17"/>
    <mergeCell ref="C19:G19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0" customWidth="1"/>
    <col min="3" max="3" width="38.28515625" style="12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753" t="s">
        <v>7</v>
      </c>
      <c r="B1" s="753"/>
      <c r="C1" s="753"/>
      <c r="D1" s="753"/>
      <c r="E1" s="753"/>
      <c r="F1" s="753"/>
      <c r="G1" s="753"/>
      <c r="AG1" t="s">
        <v>255</v>
      </c>
    </row>
    <row r="2" spans="1:60" ht="24.95" customHeight="1" x14ac:dyDescent="0.2">
      <c r="A2" s="49" t="s">
        <v>8</v>
      </c>
      <c r="B2" s="48" t="s">
        <v>43</v>
      </c>
      <c r="C2" s="754" t="s">
        <v>44</v>
      </c>
      <c r="D2" s="755"/>
      <c r="E2" s="755"/>
      <c r="F2" s="755"/>
      <c r="G2" s="756"/>
      <c r="AG2" t="s">
        <v>256</v>
      </c>
    </row>
    <row r="3" spans="1:60" ht="24.95" customHeight="1" x14ac:dyDescent="0.2">
      <c r="A3" s="49" t="s">
        <v>9</v>
      </c>
      <c r="B3" s="48" t="s">
        <v>147</v>
      </c>
      <c r="C3" s="754" t="s">
        <v>148</v>
      </c>
      <c r="D3" s="755"/>
      <c r="E3" s="755"/>
      <c r="F3" s="755"/>
      <c r="G3" s="756"/>
      <c r="AC3" s="120" t="s">
        <v>256</v>
      </c>
      <c r="AG3" t="s">
        <v>257</v>
      </c>
    </row>
    <row r="4" spans="1:60" ht="24.95" customHeight="1" x14ac:dyDescent="0.2">
      <c r="A4" s="139" t="s">
        <v>10</v>
      </c>
      <c r="B4" s="140" t="s">
        <v>149</v>
      </c>
      <c r="C4" s="757" t="s">
        <v>148</v>
      </c>
      <c r="D4" s="758"/>
      <c r="E4" s="758"/>
      <c r="F4" s="758"/>
      <c r="G4" s="759"/>
      <c r="AG4" t="s">
        <v>258</v>
      </c>
    </row>
    <row r="5" spans="1:60" x14ac:dyDescent="0.2">
      <c r="D5" s="10"/>
    </row>
    <row r="6" spans="1:60" ht="38.25" x14ac:dyDescent="0.2">
      <c r="A6" s="142" t="s">
        <v>259</v>
      </c>
      <c r="B6" s="144" t="s">
        <v>260</v>
      </c>
      <c r="C6" s="144" t="s">
        <v>261</v>
      </c>
      <c r="D6" s="143" t="s">
        <v>262</v>
      </c>
      <c r="E6" s="142" t="s">
        <v>263</v>
      </c>
      <c r="F6" s="141" t="s">
        <v>264</v>
      </c>
      <c r="G6" s="142" t="s">
        <v>31</v>
      </c>
      <c r="H6" s="145" t="s">
        <v>32</v>
      </c>
      <c r="I6" s="145" t="s">
        <v>265</v>
      </c>
      <c r="J6" s="145" t="s">
        <v>33</v>
      </c>
      <c r="K6" s="145" t="s">
        <v>266</v>
      </c>
      <c r="L6" s="145" t="s">
        <v>267</v>
      </c>
      <c r="M6" s="145" t="s">
        <v>268</v>
      </c>
      <c r="N6" s="145" t="s">
        <v>269</v>
      </c>
      <c r="O6" s="145" t="s">
        <v>270</v>
      </c>
      <c r="P6" s="145" t="s">
        <v>271</v>
      </c>
      <c r="Q6" s="145" t="s">
        <v>272</v>
      </c>
      <c r="R6" s="145" t="s">
        <v>273</v>
      </c>
      <c r="S6" s="145" t="s">
        <v>274</v>
      </c>
      <c r="T6" s="145" t="s">
        <v>275</v>
      </c>
      <c r="U6" s="145" t="s">
        <v>276</v>
      </c>
      <c r="V6" s="145" t="s">
        <v>277</v>
      </c>
      <c r="W6" s="145" t="s">
        <v>278</v>
      </c>
      <c r="X6" s="145" t="s">
        <v>279</v>
      </c>
      <c r="Y6" s="145" t="s">
        <v>280</v>
      </c>
    </row>
    <row r="7" spans="1:60" hidden="1" x14ac:dyDescent="0.2">
      <c r="A7" s="3"/>
      <c r="B7" s="4"/>
      <c r="C7" s="4"/>
      <c r="D7" s="6"/>
      <c r="E7" s="147"/>
      <c r="F7" s="148"/>
      <c r="G7" s="148"/>
      <c r="H7" s="148"/>
      <c r="I7" s="148"/>
      <c r="J7" s="148"/>
      <c r="K7" s="148"/>
      <c r="L7" s="148"/>
      <c r="M7" s="148"/>
      <c r="N7" s="147"/>
      <c r="O7" s="147"/>
      <c r="P7" s="147"/>
      <c r="Q7" s="147"/>
      <c r="R7" s="148"/>
      <c r="S7" s="148"/>
      <c r="T7" s="148"/>
      <c r="U7" s="148"/>
      <c r="V7" s="148"/>
      <c r="W7" s="148"/>
      <c r="X7" s="148"/>
      <c r="Y7" s="148"/>
    </row>
    <row r="8" spans="1:60" x14ac:dyDescent="0.2">
      <c r="A8" s="160" t="s">
        <v>281</v>
      </c>
      <c r="B8" s="161" t="s">
        <v>154</v>
      </c>
      <c r="C8" s="182" t="s">
        <v>155</v>
      </c>
      <c r="D8" s="162"/>
      <c r="E8" s="163"/>
      <c r="F8" s="164"/>
      <c r="G8" s="164">
        <f>SUMIF(AG9:AG26,"&lt;&gt;NOR",G9:G26)</f>
        <v>0</v>
      </c>
      <c r="H8" s="164"/>
      <c r="I8" s="164">
        <f>SUM(I9:I26)</f>
        <v>0</v>
      </c>
      <c r="J8" s="164"/>
      <c r="K8" s="164">
        <f>SUM(K9:K26)</f>
        <v>0</v>
      </c>
      <c r="L8" s="164"/>
      <c r="M8" s="164">
        <f>SUM(M9:M26)</f>
        <v>0</v>
      </c>
      <c r="N8" s="163"/>
      <c r="O8" s="163">
        <f>SUM(O9:O26)</f>
        <v>11.35</v>
      </c>
      <c r="P8" s="163"/>
      <c r="Q8" s="163">
        <f>SUM(Q9:Q26)</f>
        <v>0</v>
      </c>
      <c r="R8" s="164"/>
      <c r="S8" s="164"/>
      <c r="T8" s="165"/>
      <c r="U8" s="159"/>
      <c r="V8" s="159">
        <f>SUM(V9:V26)</f>
        <v>69.470000000000013</v>
      </c>
      <c r="W8" s="159"/>
      <c r="X8" s="159"/>
      <c r="Y8" s="159"/>
      <c r="AG8" t="s">
        <v>282</v>
      </c>
    </row>
    <row r="9" spans="1:60" outlineLevel="1" x14ac:dyDescent="0.2">
      <c r="A9" s="167">
        <v>1</v>
      </c>
      <c r="B9" s="168" t="s">
        <v>560</v>
      </c>
      <c r="C9" s="184" t="s">
        <v>561</v>
      </c>
      <c r="D9" s="169" t="s">
        <v>356</v>
      </c>
      <c r="E9" s="170">
        <v>2.3039999999999998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0">
        <v>0</v>
      </c>
      <c r="O9" s="170">
        <f>ROUND(E9*N9,2)</f>
        <v>0</v>
      </c>
      <c r="P9" s="170">
        <v>0</v>
      </c>
      <c r="Q9" s="170">
        <f>ROUND(E9*P9,2)</f>
        <v>0</v>
      </c>
      <c r="R9" s="172"/>
      <c r="S9" s="172" t="s">
        <v>302</v>
      </c>
      <c r="T9" s="173" t="s">
        <v>351</v>
      </c>
      <c r="U9" s="157">
        <v>1.76</v>
      </c>
      <c r="V9" s="157">
        <f>ROUND(E9*U9,2)</f>
        <v>4.0599999999999996</v>
      </c>
      <c r="W9" s="157"/>
      <c r="X9" s="157" t="s">
        <v>288</v>
      </c>
      <c r="Y9" s="157" t="s">
        <v>289</v>
      </c>
      <c r="Z9" s="146"/>
      <c r="AA9" s="146"/>
      <c r="AB9" s="146"/>
      <c r="AC9" s="146"/>
      <c r="AD9" s="146"/>
      <c r="AE9" s="146"/>
      <c r="AF9" s="146"/>
      <c r="AG9" s="146" t="s">
        <v>290</v>
      </c>
      <c r="AH9" s="146"/>
      <c r="AI9" s="146"/>
      <c r="AJ9" s="146"/>
      <c r="AK9" s="146"/>
      <c r="AL9" s="146"/>
      <c r="AM9" s="146"/>
      <c r="AN9" s="146"/>
      <c r="AO9" s="146"/>
      <c r="AP9" s="146"/>
      <c r="AQ9" s="146"/>
      <c r="AR9" s="146"/>
      <c r="AS9" s="146"/>
      <c r="AT9" s="146"/>
      <c r="AU9" s="146"/>
      <c r="AV9" s="146"/>
      <c r="AW9" s="146"/>
      <c r="AX9" s="146"/>
      <c r="AY9" s="146"/>
      <c r="AZ9" s="146"/>
      <c r="BA9" s="146"/>
      <c r="BB9" s="146"/>
      <c r="BC9" s="146"/>
      <c r="BD9" s="146"/>
      <c r="BE9" s="146"/>
      <c r="BF9" s="146"/>
      <c r="BG9" s="146"/>
      <c r="BH9" s="146"/>
    </row>
    <row r="10" spans="1:60" outlineLevel="2" x14ac:dyDescent="0.2">
      <c r="A10" s="153"/>
      <c r="B10" s="154"/>
      <c r="C10" s="192" t="s">
        <v>2371</v>
      </c>
      <c r="D10" s="188"/>
      <c r="E10" s="189">
        <v>2.3039999999999998</v>
      </c>
      <c r="F10" s="157"/>
      <c r="G10" s="157"/>
      <c r="H10" s="157"/>
      <c r="I10" s="157"/>
      <c r="J10" s="157"/>
      <c r="K10" s="157"/>
      <c r="L10" s="157"/>
      <c r="M10" s="157"/>
      <c r="N10" s="156"/>
      <c r="O10" s="156"/>
      <c r="P10" s="156"/>
      <c r="Q10" s="156"/>
      <c r="R10" s="157"/>
      <c r="S10" s="157"/>
      <c r="T10" s="157"/>
      <c r="U10" s="157"/>
      <c r="V10" s="157"/>
      <c r="W10" s="157"/>
      <c r="X10" s="157"/>
      <c r="Y10" s="157"/>
      <c r="Z10" s="146"/>
      <c r="AA10" s="146"/>
      <c r="AB10" s="146"/>
      <c r="AC10" s="146"/>
      <c r="AD10" s="146"/>
      <c r="AE10" s="146"/>
      <c r="AF10" s="146"/>
      <c r="AG10" s="146" t="s">
        <v>353</v>
      </c>
      <c r="AH10" s="146">
        <v>5</v>
      </c>
      <c r="AI10" s="146"/>
      <c r="AJ10" s="146"/>
      <c r="AK10" s="146"/>
      <c r="AL10" s="146"/>
      <c r="AM10" s="146"/>
      <c r="AN10" s="146"/>
      <c r="AO10" s="146"/>
      <c r="AP10" s="146"/>
      <c r="AQ10" s="146"/>
      <c r="AR10" s="146"/>
      <c r="AS10" s="146"/>
      <c r="AT10" s="146"/>
      <c r="AU10" s="146"/>
      <c r="AV10" s="146"/>
      <c r="AW10" s="146"/>
      <c r="AX10" s="146"/>
      <c r="AY10" s="146"/>
      <c r="AZ10" s="146"/>
      <c r="BA10" s="146"/>
      <c r="BB10" s="146"/>
      <c r="BC10" s="146"/>
      <c r="BD10" s="146"/>
      <c r="BE10" s="146"/>
      <c r="BF10" s="146"/>
      <c r="BG10" s="146"/>
      <c r="BH10" s="146"/>
    </row>
    <row r="11" spans="1:60" outlineLevel="1" x14ac:dyDescent="0.2">
      <c r="A11" s="167">
        <v>2</v>
      </c>
      <c r="B11" s="168" t="s">
        <v>642</v>
      </c>
      <c r="C11" s="184" t="s">
        <v>643</v>
      </c>
      <c r="D11" s="169" t="s">
        <v>356</v>
      </c>
      <c r="E11" s="170">
        <v>11.52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0">
        <v>0</v>
      </c>
      <c r="O11" s="170">
        <f>ROUND(E11*N11,2)</f>
        <v>0</v>
      </c>
      <c r="P11" s="170">
        <v>0</v>
      </c>
      <c r="Q11" s="170">
        <f>ROUND(E11*P11,2)</f>
        <v>0</v>
      </c>
      <c r="R11" s="172"/>
      <c r="S11" s="172" t="s">
        <v>302</v>
      </c>
      <c r="T11" s="173" t="s">
        <v>351</v>
      </c>
      <c r="U11" s="157">
        <v>3.5329999999999999</v>
      </c>
      <c r="V11" s="157">
        <f>ROUND(E11*U11,2)</f>
        <v>40.700000000000003</v>
      </c>
      <c r="W11" s="157"/>
      <c r="X11" s="157" t="s">
        <v>288</v>
      </c>
      <c r="Y11" s="157" t="s">
        <v>289</v>
      </c>
      <c r="Z11" s="146"/>
      <c r="AA11" s="146"/>
      <c r="AB11" s="146"/>
      <c r="AC11" s="146"/>
      <c r="AD11" s="146"/>
      <c r="AE11" s="146"/>
      <c r="AF11" s="146"/>
      <c r="AG11" s="146" t="s">
        <v>290</v>
      </c>
      <c r="AH11" s="146"/>
      <c r="AI11" s="146"/>
      <c r="AJ11" s="146"/>
      <c r="AK11" s="146"/>
      <c r="AL11" s="146"/>
      <c r="AM11" s="146"/>
      <c r="AN11" s="146"/>
      <c r="AO11" s="146"/>
      <c r="AP11" s="146"/>
      <c r="AQ11" s="146"/>
      <c r="AR11" s="146"/>
      <c r="AS11" s="146"/>
      <c r="AT11" s="146"/>
      <c r="AU11" s="146"/>
      <c r="AV11" s="146"/>
      <c r="AW11" s="146"/>
      <c r="AX11" s="146"/>
      <c r="AY11" s="146"/>
      <c r="AZ11" s="146"/>
      <c r="BA11" s="146"/>
      <c r="BB11" s="146"/>
      <c r="BC11" s="146"/>
      <c r="BD11" s="146"/>
      <c r="BE11" s="146"/>
      <c r="BF11" s="146"/>
      <c r="BG11" s="146"/>
      <c r="BH11" s="146"/>
    </row>
    <row r="12" spans="1:60" outlineLevel="2" x14ac:dyDescent="0.2">
      <c r="A12" s="153"/>
      <c r="B12" s="154"/>
      <c r="C12" s="192" t="s">
        <v>2372</v>
      </c>
      <c r="D12" s="188"/>
      <c r="E12" s="189">
        <v>11.52</v>
      </c>
      <c r="F12" s="157"/>
      <c r="G12" s="157"/>
      <c r="H12" s="157"/>
      <c r="I12" s="157"/>
      <c r="J12" s="157"/>
      <c r="K12" s="157"/>
      <c r="L12" s="157"/>
      <c r="M12" s="157"/>
      <c r="N12" s="156"/>
      <c r="O12" s="156"/>
      <c r="P12" s="156"/>
      <c r="Q12" s="156"/>
      <c r="R12" s="157"/>
      <c r="S12" s="157"/>
      <c r="T12" s="157"/>
      <c r="U12" s="157"/>
      <c r="V12" s="157"/>
      <c r="W12" s="157"/>
      <c r="X12" s="157"/>
      <c r="Y12" s="157"/>
      <c r="Z12" s="146"/>
      <c r="AA12" s="146"/>
      <c r="AB12" s="146"/>
      <c r="AC12" s="146"/>
      <c r="AD12" s="146"/>
      <c r="AE12" s="146"/>
      <c r="AF12" s="146"/>
      <c r="AG12" s="146" t="s">
        <v>353</v>
      </c>
      <c r="AH12" s="146">
        <v>0</v>
      </c>
      <c r="AI12" s="146"/>
      <c r="AJ12" s="146"/>
      <c r="AK12" s="146"/>
      <c r="AL12" s="146"/>
      <c r="AM12" s="146"/>
      <c r="AN12" s="146"/>
      <c r="AO12" s="146"/>
      <c r="AP12" s="146"/>
      <c r="AQ12" s="146"/>
      <c r="AR12" s="146"/>
      <c r="AS12" s="146"/>
      <c r="AT12" s="146"/>
      <c r="AU12" s="146"/>
      <c r="AV12" s="146"/>
      <c r="AW12" s="146"/>
      <c r="AX12" s="146"/>
      <c r="AY12" s="146"/>
      <c r="AZ12" s="146"/>
      <c r="BA12" s="146"/>
      <c r="BB12" s="146"/>
      <c r="BC12" s="146"/>
      <c r="BD12" s="146"/>
      <c r="BE12" s="146"/>
      <c r="BF12" s="146"/>
      <c r="BG12" s="146"/>
      <c r="BH12" s="146"/>
    </row>
    <row r="13" spans="1:60" ht="22.5" outlineLevel="1" x14ac:dyDescent="0.2">
      <c r="A13" s="167">
        <v>3</v>
      </c>
      <c r="B13" s="168" t="s">
        <v>1751</v>
      </c>
      <c r="C13" s="184" t="s">
        <v>1752</v>
      </c>
      <c r="D13" s="169" t="s">
        <v>356</v>
      </c>
      <c r="E13" s="170">
        <v>6.72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0">
        <v>0</v>
      </c>
      <c r="O13" s="170">
        <f>ROUND(E13*N13,2)</f>
        <v>0</v>
      </c>
      <c r="P13" s="170">
        <v>0</v>
      </c>
      <c r="Q13" s="170">
        <f>ROUND(E13*P13,2)</f>
        <v>0</v>
      </c>
      <c r="R13" s="172"/>
      <c r="S13" s="172" t="s">
        <v>302</v>
      </c>
      <c r="T13" s="173" t="s">
        <v>351</v>
      </c>
      <c r="U13" s="157">
        <v>1.0999999999999999E-2</v>
      </c>
      <c r="V13" s="157">
        <f>ROUND(E13*U13,2)</f>
        <v>7.0000000000000007E-2</v>
      </c>
      <c r="W13" s="157"/>
      <c r="X13" s="157" t="s">
        <v>288</v>
      </c>
      <c r="Y13" s="157" t="s">
        <v>289</v>
      </c>
      <c r="Z13" s="146"/>
      <c r="AA13" s="146"/>
      <c r="AB13" s="146"/>
      <c r="AC13" s="146"/>
      <c r="AD13" s="146"/>
      <c r="AE13" s="146"/>
      <c r="AF13" s="146"/>
      <c r="AG13" s="146" t="s">
        <v>290</v>
      </c>
      <c r="AH13" s="146"/>
      <c r="AI13" s="146"/>
      <c r="AJ13" s="146"/>
      <c r="AK13" s="146"/>
      <c r="AL13" s="146"/>
      <c r="AM13" s="146"/>
      <c r="AN13" s="146"/>
      <c r="AO13" s="146"/>
      <c r="AP13" s="146"/>
      <c r="AQ13" s="146"/>
      <c r="AR13" s="146"/>
      <c r="AS13" s="146"/>
      <c r="AT13" s="146"/>
      <c r="AU13" s="146"/>
      <c r="AV13" s="146"/>
      <c r="AW13" s="146"/>
      <c r="AX13" s="146"/>
      <c r="AY13" s="146"/>
      <c r="AZ13" s="146"/>
      <c r="BA13" s="146"/>
      <c r="BB13" s="146"/>
      <c r="BC13" s="146"/>
      <c r="BD13" s="146"/>
      <c r="BE13" s="146"/>
      <c r="BF13" s="146"/>
      <c r="BG13" s="146"/>
      <c r="BH13" s="146"/>
    </row>
    <row r="14" spans="1:60" outlineLevel="2" x14ac:dyDescent="0.2">
      <c r="A14" s="153"/>
      <c r="B14" s="154"/>
      <c r="C14" s="192" t="s">
        <v>2373</v>
      </c>
      <c r="D14" s="188"/>
      <c r="E14" s="189">
        <v>11.52</v>
      </c>
      <c r="F14" s="157"/>
      <c r="G14" s="157"/>
      <c r="H14" s="157"/>
      <c r="I14" s="157"/>
      <c r="J14" s="157"/>
      <c r="K14" s="157"/>
      <c r="L14" s="157"/>
      <c r="M14" s="157"/>
      <c r="N14" s="156"/>
      <c r="O14" s="156"/>
      <c r="P14" s="156"/>
      <c r="Q14" s="156"/>
      <c r="R14" s="157"/>
      <c r="S14" s="157"/>
      <c r="T14" s="157"/>
      <c r="U14" s="157"/>
      <c r="V14" s="157"/>
      <c r="W14" s="157"/>
      <c r="X14" s="157"/>
      <c r="Y14" s="157"/>
      <c r="Z14" s="146"/>
      <c r="AA14" s="146"/>
      <c r="AB14" s="146"/>
      <c r="AC14" s="146"/>
      <c r="AD14" s="146"/>
      <c r="AE14" s="146"/>
      <c r="AF14" s="146"/>
      <c r="AG14" s="146" t="s">
        <v>353</v>
      </c>
      <c r="AH14" s="146">
        <v>5</v>
      </c>
      <c r="AI14" s="146"/>
      <c r="AJ14" s="146"/>
      <c r="AK14" s="146"/>
      <c r="AL14" s="146"/>
      <c r="AM14" s="146"/>
      <c r="AN14" s="146"/>
      <c r="AO14" s="146"/>
      <c r="AP14" s="146"/>
      <c r="AQ14" s="146"/>
      <c r="AR14" s="146"/>
      <c r="AS14" s="146"/>
      <c r="AT14" s="146"/>
      <c r="AU14" s="146"/>
      <c r="AV14" s="146"/>
      <c r="AW14" s="146"/>
      <c r="AX14" s="146"/>
      <c r="AY14" s="146"/>
      <c r="AZ14" s="146"/>
      <c r="BA14" s="146"/>
      <c r="BB14" s="146"/>
      <c r="BC14" s="146"/>
      <c r="BD14" s="146"/>
      <c r="BE14" s="146"/>
      <c r="BF14" s="146"/>
      <c r="BG14" s="146"/>
      <c r="BH14" s="146"/>
    </row>
    <row r="15" spans="1:60" outlineLevel="3" x14ac:dyDescent="0.2">
      <c r="A15" s="153"/>
      <c r="B15" s="154"/>
      <c r="C15" s="192" t="s">
        <v>2374</v>
      </c>
      <c r="D15" s="188"/>
      <c r="E15" s="189">
        <v>-4.8</v>
      </c>
      <c r="F15" s="157"/>
      <c r="G15" s="157"/>
      <c r="H15" s="157"/>
      <c r="I15" s="157"/>
      <c r="J15" s="157"/>
      <c r="K15" s="157"/>
      <c r="L15" s="157"/>
      <c r="M15" s="157"/>
      <c r="N15" s="156"/>
      <c r="O15" s="156"/>
      <c r="P15" s="156"/>
      <c r="Q15" s="156"/>
      <c r="R15" s="157"/>
      <c r="S15" s="157"/>
      <c r="T15" s="157"/>
      <c r="U15" s="157"/>
      <c r="V15" s="157"/>
      <c r="W15" s="157"/>
      <c r="X15" s="157"/>
      <c r="Y15" s="157"/>
      <c r="Z15" s="146"/>
      <c r="AA15" s="146"/>
      <c r="AB15" s="146"/>
      <c r="AC15" s="146"/>
      <c r="AD15" s="146"/>
      <c r="AE15" s="146"/>
      <c r="AF15" s="146"/>
      <c r="AG15" s="146" t="s">
        <v>353</v>
      </c>
      <c r="AH15" s="146">
        <v>5</v>
      </c>
      <c r="AI15" s="146"/>
      <c r="AJ15" s="146"/>
      <c r="AK15" s="146"/>
      <c r="AL15" s="146"/>
      <c r="AM15" s="146"/>
      <c r="AN15" s="146"/>
      <c r="AO15" s="146"/>
      <c r="AP15" s="146"/>
      <c r="AQ15" s="146"/>
      <c r="AR15" s="146"/>
      <c r="AS15" s="146"/>
      <c r="AT15" s="146"/>
      <c r="AU15" s="146"/>
      <c r="AV15" s="146"/>
      <c r="AW15" s="146"/>
      <c r="AX15" s="146"/>
      <c r="AY15" s="146"/>
      <c r="AZ15" s="146"/>
      <c r="BA15" s="146"/>
      <c r="BB15" s="146"/>
      <c r="BC15" s="146"/>
      <c r="BD15" s="146"/>
      <c r="BE15" s="146"/>
      <c r="BF15" s="146"/>
      <c r="BG15" s="146"/>
      <c r="BH15" s="146"/>
    </row>
    <row r="16" spans="1:60" outlineLevel="1" x14ac:dyDescent="0.2">
      <c r="A16" s="167">
        <v>4</v>
      </c>
      <c r="B16" s="168" t="s">
        <v>646</v>
      </c>
      <c r="C16" s="184" t="s">
        <v>647</v>
      </c>
      <c r="D16" s="169" t="s">
        <v>356</v>
      </c>
      <c r="E16" s="170">
        <v>6.72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0">
        <v>0</v>
      </c>
      <c r="O16" s="170">
        <f>ROUND(E16*N16,2)</f>
        <v>0</v>
      </c>
      <c r="P16" s="170">
        <v>0</v>
      </c>
      <c r="Q16" s="170">
        <f>ROUND(E16*P16,2)</f>
        <v>0</v>
      </c>
      <c r="R16" s="172"/>
      <c r="S16" s="172" t="s">
        <v>302</v>
      </c>
      <c r="T16" s="173" t="s">
        <v>351</v>
      </c>
      <c r="U16" s="157">
        <v>1.9379999999999999</v>
      </c>
      <c r="V16" s="157">
        <f>ROUND(E16*U16,2)</f>
        <v>13.02</v>
      </c>
      <c r="W16" s="157"/>
      <c r="X16" s="157" t="s">
        <v>288</v>
      </c>
      <c r="Y16" s="157" t="s">
        <v>289</v>
      </c>
      <c r="Z16" s="146"/>
      <c r="AA16" s="146"/>
      <c r="AB16" s="146"/>
      <c r="AC16" s="146"/>
      <c r="AD16" s="146"/>
      <c r="AE16" s="146"/>
      <c r="AF16" s="146"/>
      <c r="AG16" s="146" t="s">
        <v>290</v>
      </c>
      <c r="AH16" s="146"/>
      <c r="AI16" s="146"/>
      <c r="AJ16" s="146"/>
      <c r="AK16" s="146"/>
      <c r="AL16" s="146"/>
      <c r="AM16" s="146"/>
      <c r="AN16" s="146"/>
      <c r="AO16" s="146"/>
      <c r="AP16" s="146"/>
      <c r="AQ16" s="146"/>
      <c r="AR16" s="146"/>
      <c r="AS16" s="146"/>
      <c r="AT16" s="146"/>
      <c r="AU16" s="146"/>
      <c r="AV16" s="146"/>
      <c r="AW16" s="146"/>
      <c r="AX16" s="146"/>
      <c r="AY16" s="146"/>
      <c r="AZ16" s="146"/>
      <c r="BA16" s="146"/>
      <c r="BB16" s="146"/>
      <c r="BC16" s="146"/>
      <c r="BD16" s="146"/>
      <c r="BE16" s="146"/>
      <c r="BF16" s="146"/>
      <c r="BG16" s="146"/>
      <c r="BH16" s="146"/>
    </row>
    <row r="17" spans="1:60" outlineLevel="2" x14ac:dyDescent="0.2">
      <c r="A17" s="153"/>
      <c r="B17" s="154"/>
      <c r="C17" s="192" t="s">
        <v>2375</v>
      </c>
      <c r="D17" s="188"/>
      <c r="E17" s="189">
        <v>6.72</v>
      </c>
      <c r="F17" s="157"/>
      <c r="G17" s="157"/>
      <c r="H17" s="157"/>
      <c r="I17" s="157"/>
      <c r="J17" s="157"/>
      <c r="K17" s="157"/>
      <c r="L17" s="157"/>
      <c r="M17" s="157"/>
      <c r="N17" s="156"/>
      <c r="O17" s="156"/>
      <c r="P17" s="156"/>
      <c r="Q17" s="156"/>
      <c r="R17" s="157"/>
      <c r="S17" s="157"/>
      <c r="T17" s="157"/>
      <c r="U17" s="157"/>
      <c r="V17" s="157"/>
      <c r="W17" s="157"/>
      <c r="X17" s="157"/>
      <c r="Y17" s="157"/>
      <c r="Z17" s="146"/>
      <c r="AA17" s="146"/>
      <c r="AB17" s="146"/>
      <c r="AC17" s="146"/>
      <c r="AD17" s="146"/>
      <c r="AE17" s="146"/>
      <c r="AF17" s="146"/>
      <c r="AG17" s="146" t="s">
        <v>353</v>
      </c>
      <c r="AH17" s="146">
        <v>5</v>
      </c>
      <c r="AI17" s="146"/>
      <c r="AJ17" s="146"/>
      <c r="AK17" s="146"/>
      <c r="AL17" s="146"/>
      <c r="AM17" s="146"/>
      <c r="AN17" s="146"/>
      <c r="AO17" s="146"/>
      <c r="AP17" s="146"/>
      <c r="AQ17" s="146"/>
      <c r="AR17" s="146"/>
      <c r="AS17" s="146"/>
      <c r="AT17" s="146"/>
      <c r="AU17" s="146"/>
      <c r="AV17" s="146"/>
      <c r="AW17" s="146"/>
      <c r="AX17" s="146"/>
      <c r="AY17" s="146"/>
      <c r="AZ17" s="146"/>
      <c r="BA17" s="146"/>
      <c r="BB17" s="146"/>
      <c r="BC17" s="146"/>
      <c r="BD17" s="146"/>
      <c r="BE17" s="146"/>
      <c r="BF17" s="146"/>
      <c r="BG17" s="146"/>
      <c r="BH17" s="146"/>
    </row>
    <row r="18" spans="1:60" outlineLevel="1" x14ac:dyDescent="0.2">
      <c r="A18" s="167">
        <v>5</v>
      </c>
      <c r="B18" s="168" t="s">
        <v>385</v>
      </c>
      <c r="C18" s="184" t="s">
        <v>386</v>
      </c>
      <c r="D18" s="169" t="s">
        <v>356</v>
      </c>
      <c r="E18" s="170">
        <v>6.72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0">
        <v>0</v>
      </c>
      <c r="O18" s="170">
        <f>ROUND(E18*N18,2)</f>
        <v>0</v>
      </c>
      <c r="P18" s="170">
        <v>0</v>
      </c>
      <c r="Q18" s="170">
        <f>ROUND(E18*P18,2)</f>
        <v>0</v>
      </c>
      <c r="R18" s="172"/>
      <c r="S18" s="172" t="s">
        <v>302</v>
      </c>
      <c r="T18" s="173" t="s">
        <v>351</v>
      </c>
      <c r="U18" s="157">
        <v>8.9999999999999993E-3</v>
      </c>
      <c r="V18" s="157">
        <f>ROUND(E18*U18,2)</f>
        <v>0.06</v>
      </c>
      <c r="W18" s="157"/>
      <c r="X18" s="157" t="s">
        <v>288</v>
      </c>
      <c r="Y18" s="157" t="s">
        <v>289</v>
      </c>
      <c r="Z18" s="146"/>
      <c r="AA18" s="146"/>
      <c r="AB18" s="146"/>
      <c r="AC18" s="146"/>
      <c r="AD18" s="146"/>
      <c r="AE18" s="146"/>
      <c r="AF18" s="146"/>
      <c r="AG18" s="146" t="s">
        <v>290</v>
      </c>
      <c r="AH18" s="146"/>
      <c r="AI18" s="146"/>
      <c r="AJ18" s="146"/>
      <c r="AK18" s="146"/>
      <c r="AL18" s="146"/>
      <c r="AM18" s="146"/>
      <c r="AN18" s="146"/>
      <c r="AO18" s="146"/>
      <c r="AP18" s="146"/>
      <c r="AQ18" s="146"/>
      <c r="AR18" s="146"/>
      <c r="AS18" s="146"/>
      <c r="AT18" s="146"/>
      <c r="AU18" s="146"/>
      <c r="AV18" s="146"/>
      <c r="AW18" s="146"/>
      <c r="AX18" s="146"/>
      <c r="AY18" s="146"/>
      <c r="AZ18" s="146"/>
      <c r="BA18" s="146"/>
      <c r="BB18" s="146"/>
      <c r="BC18" s="146"/>
      <c r="BD18" s="146"/>
      <c r="BE18" s="146"/>
      <c r="BF18" s="146"/>
      <c r="BG18" s="146"/>
      <c r="BH18" s="146"/>
    </row>
    <row r="19" spans="1:60" outlineLevel="2" x14ac:dyDescent="0.2">
      <c r="A19" s="153"/>
      <c r="B19" s="154"/>
      <c r="C19" s="192" t="s">
        <v>2375</v>
      </c>
      <c r="D19" s="188"/>
      <c r="E19" s="189">
        <v>6.72</v>
      </c>
      <c r="F19" s="157"/>
      <c r="G19" s="157"/>
      <c r="H19" s="157"/>
      <c r="I19" s="157"/>
      <c r="J19" s="157"/>
      <c r="K19" s="157"/>
      <c r="L19" s="157"/>
      <c r="M19" s="157"/>
      <c r="N19" s="156"/>
      <c r="O19" s="156"/>
      <c r="P19" s="156"/>
      <c r="Q19" s="156"/>
      <c r="R19" s="157"/>
      <c r="S19" s="157"/>
      <c r="T19" s="157"/>
      <c r="U19" s="157"/>
      <c r="V19" s="157"/>
      <c r="W19" s="157"/>
      <c r="X19" s="157"/>
      <c r="Y19" s="157"/>
      <c r="Z19" s="146"/>
      <c r="AA19" s="146"/>
      <c r="AB19" s="146"/>
      <c r="AC19" s="146"/>
      <c r="AD19" s="146"/>
      <c r="AE19" s="146"/>
      <c r="AF19" s="146"/>
      <c r="AG19" s="146" t="s">
        <v>353</v>
      </c>
      <c r="AH19" s="146">
        <v>5</v>
      </c>
      <c r="AI19" s="146"/>
      <c r="AJ19" s="146"/>
      <c r="AK19" s="146"/>
      <c r="AL19" s="146"/>
      <c r="AM19" s="146"/>
      <c r="AN19" s="146"/>
      <c r="AO19" s="146"/>
      <c r="AP19" s="146"/>
      <c r="AQ19" s="146"/>
      <c r="AR19" s="146"/>
      <c r="AS19" s="146"/>
      <c r="AT19" s="146"/>
      <c r="AU19" s="146"/>
      <c r="AV19" s="146"/>
      <c r="AW19" s="146"/>
      <c r="AX19" s="146"/>
      <c r="AY19" s="146"/>
      <c r="AZ19" s="146"/>
      <c r="BA19" s="146"/>
      <c r="BB19" s="146"/>
      <c r="BC19" s="146"/>
      <c r="BD19" s="146"/>
      <c r="BE19" s="146"/>
      <c r="BF19" s="146"/>
      <c r="BG19" s="146"/>
      <c r="BH19" s="146"/>
    </row>
    <row r="20" spans="1:60" outlineLevel="1" x14ac:dyDescent="0.2">
      <c r="A20" s="167">
        <v>6</v>
      </c>
      <c r="B20" s="168" t="s">
        <v>580</v>
      </c>
      <c r="C20" s="184" t="s">
        <v>581</v>
      </c>
      <c r="D20" s="169" t="s">
        <v>356</v>
      </c>
      <c r="E20" s="170">
        <v>4.8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0">
        <v>0</v>
      </c>
      <c r="O20" s="170">
        <f>ROUND(E20*N20,2)</f>
        <v>0</v>
      </c>
      <c r="P20" s="170">
        <v>0</v>
      </c>
      <c r="Q20" s="170">
        <f>ROUND(E20*P20,2)</f>
        <v>0</v>
      </c>
      <c r="R20" s="172"/>
      <c r="S20" s="172" t="s">
        <v>302</v>
      </c>
      <c r="T20" s="173" t="s">
        <v>351</v>
      </c>
      <c r="U20" s="157">
        <v>0.20200000000000001</v>
      </c>
      <c r="V20" s="157">
        <f>ROUND(E20*U20,2)</f>
        <v>0.97</v>
      </c>
      <c r="W20" s="157"/>
      <c r="X20" s="157" t="s">
        <v>288</v>
      </c>
      <c r="Y20" s="157" t="s">
        <v>289</v>
      </c>
      <c r="Z20" s="146"/>
      <c r="AA20" s="146"/>
      <c r="AB20" s="146"/>
      <c r="AC20" s="146"/>
      <c r="AD20" s="146"/>
      <c r="AE20" s="146"/>
      <c r="AF20" s="146"/>
      <c r="AG20" s="146" t="s">
        <v>290</v>
      </c>
      <c r="AH20" s="146"/>
      <c r="AI20" s="146"/>
      <c r="AJ20" s="146"/>
      <c r="AK20" s="146"/>
      <c r="AL20" s="146"/>
      <c r="AM20" s="146"/>
      <c r="AN20" s="146"/>
      <c r="AO20" s="146"/>
      <c r="AP20" s="146"/>
      <c r="AQ20" s="146"/>
      <c r="AR20" s="146"/>
      <c r="AS20" s="146"/>
      <c r="AT20" s="146"/>
      <c r="AU20" s="146"/>
      <c r="AV20" s="146"/>
      <c r="AW20" s="146"/>
      <c r="AX20" s="146"/>
      <c r="AY20" s="146"/>
      <c r="AZ20" s="146"/>
      <c r="BA20" s="146"/>
      <c r="BB20" s="146"/>
      <c r="BC20" s="146"/>
      <c r="BD20" s="146"/>
      <c r="BE20" s="146"/>
      <c r="BF20" s="146"/>
      <c r="BG20" s="146"/>
      <c r="BH20" s="146"/>
    </row>
    <row r="21" spans="1:60" outlineLevel="2" x14ac:dyDescent="0.2">
      <c r="A21" s="153"/>
      <c r="B21" s="154"/>
      <c r="C21" s="192" t="s">
        <v>2376</v>
      </c>
      <c r="D21" s="188"/>
      <c r="E21" s="189">
        <v>4.8</v>
      </c>
      <c r="F21" s="157"/>
      <c r="G21" s="157"/>
      <c r="H21" s="157"/>
      <c r="I21" s="157"/>
      <c r="J21" s="157"/>
      <c r="K21" s="157"/>
      <c r="L21" s="157"/>
      <c r="M21" s="157"/>
      <c r="N21" s="156"/>
      <c r="O21" s="156"/>
      <c r="P21" s="156"/>
      <c r="Q21" s="156"/>
      <c r="R21" s="157"/>
      <c r="S21" s="157"/>
      <c r="T21" s="157"/>
      <c r="U21" s="157"/>
      <c r="V21" s="157"/>
      <c r="W21" s="157"/>
      <c r="X21" s="157"/>
      <c r="Y21" s="157"/>
      <c r="Z21" s="146"/>
      <c r="AA21" s="146"/>
      <c r="AB21" s="146"/>
      <c r="AC21" s="146"/>
      <c r="AD21" s="146"/>
      <c r="AE21" s="146"/>
      <c r="AF21" s="146"/>
      <c r="AG21" s="146" t="s">
        <v>353</v>
      </c>
      <c r="AH21" s="146">
        <v>0</v>
      </c>
      <c r="AI21" s="146"/>
      <c r="AJ21" s="146"/>
      <c r="AK21" s="146"/>
      <c r="AL21" s="146"/>
      <c r="AM21" s="146"/>
      <c r="AN21" s="146"/>
      <c r="AO21" s="146"/>
      <c r="AP21" s="146"/>
      <c r="AQ21" s="146"/>
      <c r="AR21" s="146"/>
      <c r="AS21" s="146"/>
      <c r="AT21" s="146"/>
      <c r="AU21" s="146"/>
      <c r="AV21" s="146"/>
      <c r="AW21" s="146"/>
      <c r="AX21" s="146"/>
      <c r="AY21" s="146"/>
      <c r="AZ21" s="146"/>
      <c r="BA21" s="146"/>
      <c r="BB21" s="146"/>
      <c r="BC21" s="146"/>
      <c r="BD21" s="146"/>
      <c r="BE21" s="146"/>
      <c r="BF21" s="146"/>
      <c r="BG21" s="146"/>
      <c r="BH21" s="146"/>
    </row>
    <row r="22" spans="1:60" ht="22.5" outlineLevel="1" x14ac:dyDescent="0.2">
      <c r="A22" s="167">
        <v>7</v>
      </c>
      <c r="B22" s="168" t="s">
        <v>584</v>
      </c>
      <c r="C22" s="184" t="s">
        <v>585</v>
      </c>
      <c r="D22" s="169" t="s">
        <v>356</v>
      </c>
      <c r="E22" s="170">
        <v>6.6747800000000002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0">
        <v>1.7</v>
      </c>
      <c r="O22" s="170">
        <f>ROUND(E22*N22,2)</f>
        <v>11.35</v>
      </c>
      <c r="P22" s="170">
        <v>0</v>
      </c>
      <c r="Q22" s="170">
        <f>ROUND(E22*P22,2)</f>
        <v>0</v>
      </c>
      <c r="R22" s="172"/>
      <c r="S22" s="172" t="s">
        <v>302</v>
      </c>
      <c r="T22" s="173" t="s">
        <v>351</v>
      </c>
      <c r="U22" s="157">
        <v>1.587</v>
      </c>
      <c r="V22" s="157">
        <f>ROUND(E22*U22,2)</f>
        <v>10.59</v>
      </c>
      <c r="W22" s="157"/>
      <c r="X22" s="157" t="s">
        <v>288</v>
      </c>
      <c r="Y22" s="157" t="s">
        <v>289</v>
      </c>
      <c r="Z22" s="146"/>
      <c r="AA22" s="146"/>
      <c r="AB22" s="146"/>
      <c r="AC22" s="146"/>
      <c r="AD22" s="146"/>
      <c r="AE22" s="146"/>
      <c r="AF22" s="146"/>
      <c r="AG22" s="146" t="s">
        <v>290</v>
      </c>
      <c r="AH22" s="146"/>
      <c r="AI22" s="146"/>
      <c r="AJ22" s="146"/>
      <c r="AK22" s="146"/>
      <c r="AL22" s="146"/>
      <c r="AM22" s="146"/>
      <c r="AN22" s="146"/>
      <c r="AO22" s="146"/>
      <c r="AP22" s="146"/>
      <c r="AQ22" s="146"/>
      <c r="AR22" s="146"/>
      <c r="AS22" s="146"/>
      <c r="AT22" s="146"/>
      <c r="AU22" s="146"/>
      <c r="AV22" s="146"/>
      <c r="AW22" s="146"/>
      <c r="AX22" s="146"/>
      <c r="AY22" s="146"/>
      <c r="AZ22" s="146"/>
      <c r="BA22" s="146"/>
      <c r="BB22" s="146"/>
      <c r="BC22" s="146"/>
      <c r="BD22" s="146"/>
      <c r="BE22" s="146"/>
      <c r="BF22" s="146"/>
      <c r="BG22" s="146"/>
      <c r="BH22" s="146"/>
    </row>
    <row r="23" spans="1:60" outlineLevel="2" x14ac:dyDescent="0.2">
      <c r="A23" s="153"/>
      <c r="B23" s="154"/>
      <c r="C23" s="192" t="s">
        <v>2377</v>
      </c>
      <c r="D23" s="188"/>
      <c r="E23" s="189">
        <v>6.72</v>
      </c>
      <c r="F23" s="157"/>
      <c r="G23" s="157"/>
      <c r="H23" s="157"/>
      <c r="I23" s="157"/>
      <c r="J23" s="157"/>
      <c r="K23" s="157"/>
      <c r="L23" s="157"/>
      <c r="M23" s="157"/>
      <c r="N23" s="156"/>
      <c r="O23" s="156"/>
      <c r="P23" s="156"/>
      <c r="Q23" s="156"/>
      <c r="R23" s="157"/>
      <c r="S23" s="157"/>
      <c r="T23" s="157"/>
      <c r="U23" s="157"/>
      <c r="V23" s="157"/>
      <c r="W23" s="157"/>
      <c r="X23" s="157"/>
      <c r="Y23" s="157"/>
      <c r="Z23" s="146"/>
      <c r="AA23" s="146"/>
      <c r="AB23" s="146"/>
      <c r="AC23" s="146"/>
      <c r="AD23" s="146"/>
      <c r="AE23" s="146"/>
      <c r="AF23" s="146"/>
      <c r="AG23" s="146" t="s">
        <v>353</v>
      </c>
      <c r="AH23" s="146">
        <v>0</v>
      </c>
      <c r="AI23" s="146"/>
      <c r="AJ23" s="146"/>
      <c r="AK23" s="146"/>
      <c r="AL23" s="146"/>
      <c r="AM23" s="146"/>
      <c r="AN23" s="146"/>
      <c r="AO23" s="146"/>
      <c r="AP23" s="146"/>
      <c r="AQ23" s="146"/>
      <c r="AR23" s="146"/>
      <c r="AS23" s="146"/>
      <c r="AT23" s="146"/>
      <c r="AU23" s="146"/>
      <c r="AV23" s="146"/>
      <c r="AW23" s="146"/>
      <c r="AX23" s="146"/>
      <c r="AY23" s="146"/>
      <c r="AZ23" s="146"/>
      <c r="BA23" s="146"/>
      <c r="BB23" s="146"/>
      <c r="BC23" s="146"/>
      <c r="BD23" s="146"/>
      <c r="BE23" s="146"/>
      <c r="BF23" s="146"/>
      <c r="BG23" s="146"/>
      <c r="BH23" s="146"/>
    </row>
    <row r="24" spans="1:60" outlineLevel="3" x14ac:dyDescent="0.2">
      <c r="A24" s="153"/>
      <c r="B24" s="154"/>
      <c r="C24" s="192" t="s">
        <v>2378</v>
      </c>
      <c r="D24" s="188"/>
      <c r="E24" s="189">
        <v>-4.5220000000000003E-2</v>
      </c>
      <c r="F24" s="157"/>
      <c r="G24" s="157"/>
      <c r="H24" s="157"/>
      <c r="I24" s="157"/>
      <c r="J24" s="157"/>
      <c r="K24" s="157"/>
      <c r="L24" s="157"/>
      <c r="M24" s="157"/>
      <c r="N24" s="156"/>
      <c r="O24" s="156"/>
      <c r="P24" s="156"/>
      <c r="Q24" s="156"/>
      <c r="R24" s="157"/>
      <c r="S24" s="157"/>
      <c r="T24" s="157"/>
      <c r="U24" s="157"/>
      <c r="V24" s="157"/>
      <c r="W24" s="157"/>
      <c r="X24" s="157"/>
      <c r="Y24" s="157"/>
      <c r="Z24" s="146"/>
      <c r="AA24" s="146"/>
      <c r="AB24" s="146"/>
      <c r="AC24" s="146"/>
      <c r="AD24" s="146"/>
      <c r="AE24" s="146"/>
      <c r="AF24" s="146"/>
      <c r="AG24" s="146" t="s">
        <v>353</v>
      </c>
      <c r="AH24" s="146">
        <v>0</v>
      </c>
      <c r="AI24" s="146"/>
      <c r="AJ24" s="146"/>
      <c r="AK24" s="146"/>
      <c r="AL24" s="146"/>
      <c r="AM24" s="146"/>
      <c r="AN24" s="146"/>
      <c r="AO24" s="146"/>
      <c r="AP24" s="146"/>
      <c r="AQ24" s="146"/>
      <c r="AR24" s="146"/>
      <c r="AS24" s="146"/>
      <c r="AT24" s="146"/>
      <c r="AU24" s="146"/>
      <c r="AV24" s="146"/>
      <c r="AW24" s="146"/>
      <c r="AX24" s="146"/>
      <c r="AY24" s="146"/>
      <c r="AZ24" s="146"/>
      <c r="BA24" s="146"/>
      <c r="BB24" s="146"/>
      <c r="BC24" s="146"/>
      <c r="BD24" s="146"/>
      <c r="BE24" s="146"/>
      <c r="BF24" s="146"/>
      <c r="BG24" s="146"/>
      <c r="BH24" s="146"/>
    </row>
    <row r="25" spans="1:60" ht="22.5" outlineLevel="1" x14ac:dyDescent="0.2">
      <c r="A25" s="167">
        <v>8</v>
      </c>
      <c r="B25" s="168" t="s">
        <v>392</v>
      </c>
      <c r="C25" s="184" t="s">
        <v>393</v>
      </c>
      <c r="D25" s="169" t="s">
        <v>356</v>
      </c>
      <c r="E25" s="170">
        <v>6.72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0">
        <v>0</v>
      </c>
      <c r="O25" s="170">
        <f>ROUND(E25*N25,2)</f>
        <v>0</v>
      </c>
      <c r="P25" s="170">
        <v>0</v>
      </c>
      <c r="Q25" s="170">
        <f>ROUND(E25*P25,2)</f>
        <v>0</v>
      </c>
      <c r="R25" s="172"/>
      <c r="S25" s="172" t="s">
        <v>302</v>
      </c>
      <c r="T25" s="173" t="s">
        <v>351</v>
      </c>
      <c r="U25" s="157">
        <v>0</v>
      </c>
      <c r="V25" s="157">
        <f>ROUND(E25*U25,2)</f>
        <v>0</v>
      </c>
      <c r="W25" s="157"/>
      <c r="X25" s="157" t="s">
        <v>288</v>
      </c>
      <c r="Y25" s="157" t="s">
        <v>289</v>
      </c>
      <c r="Z25" s="146"/>
      <c r="AA25" s="146"/>
      <c r="AB25" s="146"/>
      <c r="AC25" s="146"/>
      <c r="AD25" s="146"/>
      <c r="AE25" s="146"/>
      <c r="AF25" s="146"/>
      <c r="AG25" s="146" t="s">
        <v>290</v>
      </c>
      <c r="AH25" s="146"/>
      <c r="AI25" s="146"/>
      <c r="AJ25" s="146"/>
      <c r="AK25" s="146"/>
      <c r="AL25" s="146"/>
      <c r="AM25" s="146"/>
      <c r="AN25" s="146"/>
      <c r="AO25" s="146"/>
      <c r="AP25" s="146"/>
      <c r="AQ25" s="146"/>
      <c r="AR25" s="146"/>
      <c r="AS25" s="146"/>
      <c r="AT25" s="146"/>
      <c r="AU25" s="146"/>
      <c r="AV25" s="146"/>
      <c r="AW25" s="146"/>
      <c r="AX25" s="146"/>
      <c r="AY25" s="146"/>
      <c r="AZ25" s="146"/>
      <c r="BA25" s="146"/>
      <c r="BB25" s="146"/>
      <c r="BC25" s="146"/>
      <c r="BD25" s="146"/>
      <c r="BE25" s="146"/>
      <c r="BF25" s="146"/>
      <c r="BG25" s="146"/>
      <c r="BH25" s="146"/>
    </row>
    <row r="26" spans="1:60" outlineLevel="2" x14ac:dyDescent="0.2">
      <c r="A26" s="153"/>
      <c r="B26" s="154"/>
      <c r="C26" s="192" t="s">
        <v>2375</v>
      </c>
      <c r="D26" s="188"/>
      <c r="E26" s="189">
        <v>6.72</v>
      </c>
      <c r="F26" s="157"/>
      <c r="G26" s="157"/>
      <c r="H26" s="157"/>
      <c r="I26" s="157"/>
      <c r="J26" s="157"/>
      <c r="K26" s="157"/>
      <c r="L26" s="157"/>
      <c r="M26" s="157"/>
      <c r="N26" s="156"/>
      <c r="O26" s="156"/>
      <c r="P26" s="156"/>
      <c r="Q26" s="156"/>
      <c r="R26" s="157"/>
      <c r="S26" s="157"/>
      <c r="T26" s="157"/>
      <c r="U26" s="157"/>
      <c r="V26" s="157"/>
      <c r="W26" s="157"/>
      <c r="X26" s="157"/>
      <c r="Y26" s="157"/>
      <c r="Z26" s="146"/>
      <c r="AA26" s="146"/>
      <c r="AB26" s="146"/>
      <c r="AC26" s="146"/>
      <c r="AD26" s="146"/>
      <c r="AE26" s="146"/>
      <c r="AF26" s="146"/>
      <c r="AG26" s="146" t="s">
        <v>353</v>
      </c>
      <c r="AH26" s="146">
        <v>5</v>
      </c>
      <c r="AI26" s="146"/>
      <c r="AJ26" s="146"/>
      <c r="AK26" s="146"/>
      <c r="AL26" s="146"/>
      <c r="AM26" s="146"/>
      <c r="AN26" s="146"/>
      <c r="AO26" s="146"/>
      <c r="AP26" s="146"/>
      <c r="AQ26" s="146"/>
      <c r="AR26" s="146"/>
      <c r="AS26" s="146"/>
      <c r="AT26" s="146"/>
      <c r="AU26" s="146"/>
      <c r="AV26" s="146"/>
      <c r="AW26" s="146"/>
      <c r="AX26" s="146"/>
      <c r="AY26" s="146"/>
      <c r="AZ26" s="146"/>
      <c r="BA26" s="146"/>
      <c r="BB26" s="146"/>
      <c r="BC26" s="146"/>
      <c r="BD26" s="146"/>
      <c r="BE26" s="146"/>
      <c r="BF26" s="146"/>
      <c r="BG26" s="146"/>
      <c r="BH26" s="146"/>
    </row>
    <row r="27" spans="1:60" x14ac:dyDescent="0.2">
      <c r="A27" s="160" t="s">
        <v>281</v>
      </c>
      <c r="B27" s="161" t="s">
        <v>203</v>
      </c>
      <c r="C27" s="182" t="s">
        <v>204</v>
      </c>
      <c r="D27" s="162"/>
      <c r="E27" s="163"/>
      <c r="F27" s="164"/>
      <c r="G27" s="164">
        <f>SUMIF(AG28:AG28,"&lt;&gt;NOR",G28:G28)</f>
        <v>0</v>
      </c>
      <c r="H27" s="164"/>
      <c r="I27" s="164">
        <f>SUM(I28:I28)</f>
        <v>0</v>
      </c>
      <c r="J27" s="164"/>
      <c r="K27" s="164">
        <f>SUM(K28:K28)</f>
        <v>0</v>
      </c>
      <c r="L27" s="164"/>
      <c r="M27" s="164">
        <f>SUM(M28:M28)</f>
        <v>0</v>
      </c>
      <c r="N27" s="163"/>
      <c r="O27" s="163">
        <f>SUM(O28:O28)</f>
        <v>0</v>
      </c>
      <c r="P27" s="163"/>
      <c r="Q27" s="163">
        <f>SUM(Q28:Q28)</f>
        <v>0</v>
      </c>
      <c r="R27" s="164"/>
      <c r="S27" s="164"/>
      <c r="T27" s="165"/>
      <c r="U27" s="159"/>
      <c r="V27" s="159">
        <f>SUM(V28:V28)</f>
        <v>2.4</v>
      </c>
      <c r="W27" s="159"/>
      <c r="X27" s="159"/>
      <c r="Y27" s="159"/>
      <c r="AG27" t="s">
        <v>282</v>
      </c>
    </row>
    <row r="28" spans="1:60" outlineLevel="1" x14ac:dyDescent="0.2">
      <c r="A28" s="174">
        <v>9</v>
      </c>
      <c r="B28" s="175" t="s">
        <v>640</v>
      </c>
      <c r="C28" s="183" t="s">
        <v>641</v>
      </c>
      <c r="D28" s="176" t="s">
        <v>400</v>
      </c>
      <c r="E28" s="177">
        <v>11.34713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302</v>
      </c>
      <c r="T28" s="180" t="s">
        <v>351</v>
      </c>
      <c r="U28" s="157">
        <v>0.21149999999999999</v>
      </c>
      <c r="V28" s="157">
        <f>ROUND(E28*U28,2)</f>
        <v>2.4</v>
      </c>
      <c r="W28" s="157"/>
      <c r="X28" s="157" t="s">
        <v>496</v>
      </c>
      <c r="Y28" s="157" t="s">
        <v>289</v>
      </c>
      <c r="Z28" s="146"/>
      <c r="AA28" s="146"/>
      <c r="AB28" s="146"/>
      <c r="AC28" s="146"/>
      <c r="AD28" s="146"/>
      <c r="AE28" s="146"/>
      <c r="AF28" s="146"/>
      <c r="AG28" s="146" t="s">
        <v>497</v>
      </c>
      <c r="AH28" s="146"/>
      <c r="AI28" s="146"/>
      <c r="AJ28" s="146"/>
      <c r="AK28" s="146"/>
      <c r="AL28" s="146"/>
      <c r="AM28" s="146"/>
      <c r="AN28" s="146"/>
      <c r="AO28" s="146"/>
      <c r="AP28" s="146"/>
      <c r="AQ28" s="146"/>
      <c r="AR28" s="146"/>
      <c r="AS28" s="146"/>
      <c r="AT28" s="146"/>
      <c r="AU28" s="146"/>
      <c r="AV28" s="146"/>
      <c r="AW28" s="146"/>
      <c r="AX28" s="146"/>
      <c r="AY28" s="146"/>
      <c r="AZ28" s="146"/>
      <c r="BA28" s="146"/>
      <c r="BB28" s="146"/>
      <c r="BC28" s="146"/>
      <c r="BD28" s="146"/>
      <c r="BE28" s="146"/>
      <c r="BF28" s="146"/>
      <c r="BG28" s="146"/>
      <c r="BH28" s="146"/>
    </row>
    <row r="29" spans="1:60" x14ac:dyDescent="0.2">
      <c r="A29" s="160" t="s">
        <v>281</v>
      </c>
      <c r="B29" s="161" t="s">
        <v>240</v>
      </c>
      <c r="C29" s="182" t="s">
        <v>241</v>
      </c>
      <c r="D29" s="162"/>
      <c r="E29" s="163"/>
      <c r="F29" s="164"/>
      <c r="G29" s="164">
        <f>SUMIF(AG30:AG30,"&lt;&gt;NOR",G30:G30)</f>
        <v>0</v>
      </c>
      <c r="H29" s="164"/>
      <c r="I29" s="164">
        <f>SUM(I30:I30)</f>
        <v>0</v>
      </c>
      <c r="J29" s="164"/>
      <c r="K29" s="164">
        <f>SUM(K30:K30)</f>
        <v>0</v>
      </c>
      <c r="L29" s="164"/>
      <c r="M29" s="164">
        <f>SUM(M30:M30)</f>
        <v>0</v>
      </c>
      <c r="N29" s="163"/>
      <c r="O29" s="163">
        <f>SUM(O30:O30)</f>
        <v>0</v>
      </c>
      <c r="P29" s="163"/>
      <c r="Q29" s="163">
        <f>SUM(Q30:Q30)</f>
        <v>0</v>
      </c>
      <c r="R29" s="164"/>
      <c r="S29" s="164"/>
      <c r="T29" s="165"/>
      <c r="U29" s="159"/>
      <c r="V29" s="159">
        <f>SUM(V30:V30)</f>
        <v>1.28</v>
      </c>
      <c r="W29" s="159"/>
      <c r="X29" s="159"/>
      <c r="Y29" s="159"/>
      <c r="AG29" t="s">
        <v>282</v>
      </c>
    </row>
    <row r="30" spans="1:60" ht="22.5" outlineLevel="1" x14ac:dyDescent="0.2">
      <c r="A30" s="174">
        <v>10</v>
      </c>
      <c r="B30" s="175" t="s">
        <v>2379</v>
      </c>
      <c r="C30" s="183" t="s">
        <v>2380</v>
      </c>
      <c r="D30" s="176" t="s">
        <v>423</v>
      </c>
      <c r="E30" s="177">
        <v>16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286</v>
      </c>
      <c r="T30" s="180" t="s">
        <v>287</v>
      </c>
      <c r="U30" s="157">
        <v>0.08</v>
      </c>
      <c r="V30" s="157">
        <f>ROUND(E30*U30,2)</f>
        <v>1.28</v>
      </c>
      <c r="W30" s="157"/>
      <c r="X30" s="157" t="s">
        <v>288</v>
      </c>
      <c r="Y30" s="157" t="s">
        <v>289</v>
      </c>
      <c r="Z30" s="146"/>
      <c r="AA30" s="146"/>
      <c r="AB30" s="146"/>
      <c r="AC30" s="146"/>
      <c r="AD30" s="146"/>
      <c r="AE30" s="146"/>
      <c r="AF30" s="146"/>
      <c r="AG30" s="146" t="s">
        <v>290</v>
      </c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  <c r="AR30" s="146"/>
      <c r="AS30" s="146"/>
      <c r="AT30" s="146"/>
      <c r="AU30" s="146"/>
      <c r="AV30" s="146"/>
      <c r="AW30" s="146"/>
      <c r="AX30" s="146"/>
      <c r="AY30" s="146"/>
      <c r="AZ30" s="146"/>
      <c r="BA30" s="146"/>
      <c r="BB30" s="146"/>
      <c r="BC30" s="146"/>
      <c r="BD30" s="146"/>
      <c r="BE30" s="146"/>
      <c r="BF30" s="146"/>
      <c r="BG30" s="146"/>
      <c r="BH30" s="146"/>
    </row>
    <row r="31" spans="1:60" x14ac:dyDescent="0.2">
      <c r="A31" s="160" t="s">
        <v>281</v>
      </c>
      <c r="B31" s="161" t="s">
        <v>247</v>
      </c>
      <c r="C31" s="182" t="s">
        <v>248</v>
      </c>
      <c r="D31" s="162"/>
      <c r="E31" s="163"/>
      <c r="F31" s="164"/>
      <c r="G31" s="164">
        <f>SUMIF(AG32:AG32,"&lt;&gt;NOR",G32:G32)</f>
        <v>0</v>
      </c>
      <c r="H31" s="164"/>
      <c r="I31" s="164">
        <f>SUM(I32:I32)</f>
        <v>0</v>
      </c>
      <c r="J31" s="164"/>
      <c r="K31" s="164">
        <f>SUM(K32:K32)</f>
        <v>0</v>
      </c>
      <c r="L31" s="164"/>
      <c r="M31" s="164">
        <f>SUM(M32:M32)</f>
        <v>0</v>
      </c>
      <c r="N31" s="163"/>
      <c r="O31" s="163">
        <f>SUM(O32:O32)</f>
        <v>0</v>
      </c>
      <c r="P31" s="163"/>
      <c r="Q31" s="163">
        <f>SUM(Q32:Q32)</f>
        <v>0</v>
      </c>
      <c r="R31" s="164"/>
      <c r="S31" s="164"/>
      <c r="T31" s="165"/>
      <c r="U31" s="159"/>
      <c r="V31" s="159">
        <f>SUM(V32:V32)</f>
        <v>0.42</v>
      </c>
      <c r="W31" s="159"/>
      <c r="X31" s="159"/>
      <c r="Y31" s="159"/>
      <c r="AG31" t="s">
        <v>282</v>
      </c>
    </row>
    <row r="32" spans="1:60" ht="22.5" outlineLevel="1" x14ac:dyDescent="0.2">
      <c r="A32" s="167">
        <v>11</v>
      </c>
      <c r="B32" s="168" t="s">
        <v>2313</v>
      </c>
      <c r="C32" s="184" t="s">
        <v>2381</v>
      </c>
      <c r="D32" s="169" t="s">
        <v>423</v>
      </c>
      <c r="E32" s="170">
        <v>16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0">
        <v>6.0000000000000002E-5</v>
      </c>
      <c r="O32" s="170">
        <f>ROUND(E32*N32,2)</f>
        <v>0</v>
      </c>
      <c r="P32" s="170">
        <v>0</v>
      </c>
      <c r="Q32" s="170">
        <f>ROUND(E32*P32,2)</f>
        <v>0</v>
      </c>
      <c r="R32" s="172"/>
      <c r="S32" s="172" t="s">
        <v>302</v>
      </c>
      <c r="T32" s="173" t="s">
        <v>351</v>
      </c>
      <c r="U32" s="157">
        <v>2.5999999999999999E-2</v>
      </c>
      <c r="V32" s="157">
        <f>ROUND(E32*U32,2)</f>
        <v>0.42</v>
      </c>
      <c r="W32" s="157"/>
      <c r="X32" s="157" t="s">
        <v>288</v>
      </c>
      <c r="Y32" s="157" t="s">
        <v>289</v>
      </c>
      <c r="Z32" s="146"/>
      <c r="AA32" s="146"/>
      <c r="AB32" s="146"/>
      <c r="AC32" s="146"/>
      <c r="AD32" s="146"/>
      <c r="AE32" s="146"/>
      <c r="AF32" s="146"/>
      <c r="AG32" s="146" t="s">
        <v>290</v>
      </c>
      <c r="AH32" s="146"/>
      <c r="AI32" s="146"/>
      <c r="AJ32" s="146"/>
      <c r="AK32" s="146"/>
      <c r="AL32" s="146"/>
      <c r="AM32" s="146"/>
      <c r="AN32" s="146"/>
      <c r="AO32" s="146"/>
      <c r="AP32" s="146"/>
      <c r="AQ32" s="146"/>
      <c r="AR32" s="146"/>
      <c r="AS32" s="146"/>
      <c r="AT32" s="146"/>
      <c r="AU32" s="146"/>
      <c r="AV32" s="146"/>
      <c r="AW32" s="146"/>
      <c r="AX32" s="146"/>
      <c r="AY32" s="146"/>
      <c r="AZ32" s="146"/>
      <c r="BA32" s="146"/>
      <c r="BB32" s="146"/>
      <c r="BC32" s="146"/>
      <c r="BD32" s="146"/>
      <c r="BE32" s="146"/>
      <c r="BF32" s="146"/>
      <c r="BG32" s="146"/>
      <c r="BH32" s="146"/>
    </row>
    <row r="33" spans="1:33" x14ac:dyDescent="0.2">
      <c r="A33" s="3"/>
      <c r="B33" s="4"/>
      <c r="C33" s="185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AE33">
        <v>12</v>
      </c>
      <c r="AF33">
        <v>21</v>
      </c>
      <c r="AG33" t="s">
        <v>267</v>
      </c>
    </row>
    <row r="34" spans="1:33" x14ac:dyDescent="0.2">
      <c r="A34" s="149"/>
      <c r="B34" s="150" t="s">
        <v>31</v>
      </c>
      <c r="C34" s="186"/>
      <c r="D34" s="151"/>
      <c r="E34" s="152"/>
      <c r="F34" s="152"/>
      <c r="G34" s="166">
        <f>G8+G27+G29+G31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f>SUMIF(L7:L32,AE33,G7:G32)</f>
        <v>0</v>
      </c>
      <c r="AF34">
        <f>SUMIF(L7:L32,AF33,G7:G32)</f>
        <v>0</v>
      </c>
      <c r="AG34" t="s">
        <v>343</v>
      </c>
    </row>
    <row r="35" spans="1:33" x14ac:dyDescent="0.2">
      <c r="A35" s="3"/>
      <c r="B35" s="4"/>
      <c r="C35" s="185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3"/>
      <c r="B36" s="4"/>
      <c r="C36" s="185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33" x14ac:dyDescent="0.2">
      <c r="A37" s="735" t="s">
        <v>344</v>
      </c>
      <c r="B37" s="735"/>
      <c r="C37" s="736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33" x14ac:dyDescent="0.2">
      <c r="A38" s="737"/>
      <c r="B38" s="738"/>
      <c r="C38" s="739"/>
      <c r="D38" s="738"/>
      <c r="E38" s="738"/>
      <c r="F38" s="738"/>
      <c r="G38" s="740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G38" t="s">
        <v>345</v>
      </c>
    </row>
    <row r="39" spans="1:33" x14ac:dyDescent="0.2">
      <c r="A39" s="741"/>
      <c r="B39" s="742"/>
      <c r="C39" s="743"/>
      <c r="D39" s="742"/>
      <c r="E39" s="742"/>
      <c r="F39" s="742"/>
      <c r="G39" s="744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33" x14ac:dyDescent="0.2">
      <c r="A40" s="741"/>
      <c r="B40" s="742"/>
      <c r="C40" s="743"/>
      <c r="D40" s="742"/>
      <c r="E40" s="742"/>
      <c r="F40" s="742"/>
      <c r="G40" s="744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33" x14ac:dyDescent="0.2">
      <c r="A41" s="741"/>
      <c r="B41" s="742"/>
      <c r="C41" s="743"/>
      <c r="D41" s="742"/>
      <c r="E41" s="742"/>
      <c r="F41" s="742"/>
      <c r="G41" s="744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33" x14ac:dyDescent="0.2">
      <c r="A42" s="745"/>
      <c r="B42" s="746"/>
      <c r="C42" s="747"/>
      <c r="D42" s="746"/>
      <c r="E42" s="746"/>
      <c r="F42" s="746"/>
      <c r="G42" s="748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33" x14ac:dyDescent="0.2">
      <c r="A43" s="3"/>
      <c r="B43" s="4"/>
      <c r="C43" s="185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33" x14ac:dyDescent="0.2">
      <c r="C44" s="187"/>
      <c r="D44" s="10"/>
      <c r="AG44" t="s">
        <v>347</v>
      </c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hjdbDJvTH4pTAHyon6emQNnCQugUDZAQBr00rIyC5ACbwDeBs9HWLOKu2x6xSwd0AdEVuEZCwUcdOF+Zy8dfQ==" saltValue="DIdrLB+z0kTF9hlYLEzuIw==" spinCount="100000" sheet="1" formatRows="0"/>
  <mergeCells count="6">
    <mergeCell ref="A38:G42"/>
    <mergeCell ref="A1:G1"/>
    <mergeCell ref="C2:G2"/>
    <mergeCell ref="C3:G3"/>
    <mergeCell ref="C4:G4"/>
    <mergeCell ref="A37:C37"/>
  </mergeCells>
  <pageMargins left="0.59055118110236204" right="0.196850393700787" top="0.78740157499999996" bottom="0.78740157499999996" header="0.3" footer="0.3"/>
  <pageSetup paperSize="9" orientation="landscape" horizontalDpi="4294967293" verticalDpi="0" r:id="rId1"/>
  <headerFooter>
    <oddFooter>&amp;RStránka &amp;P z &amp;N&amp;LZpracováno programem BUILDpower S,  © RTS, a.s.</oddFoot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A61"/>
  <sheetViews>
    <sheetView zoomScaleNormal="100" zoomScaleSheetLayoutView="120" workbookViewId="0">
      <pane ySplit="1" topLeftCell="A2" activePane="bottomLeft" state="frozenSplit"/>
      <selection pane="bottomLeft" activeCell="G28" sqref="G28"/>
    </sheetView>
  </sheetViews>
  <sheetFormatPr defaultColWidth="9.140625" defaultRowHeight="5.65" customHeight="1" x14ac:dyDescent="0.25"/>
  <cols>
    <col min="1" max="1" width="90.85546875" style="199" customWidth="1"/>
    <col min="2" max="16384" width="9.140625" style="199"/>
  </cols>
  <sheetData>
    <row r="1" spans="1:1" s="197" customFormat="1" ht="15.75" x14ac:dyDescent="0.25">
      <c r="A1" s="196" t="s">
        <v>2382</v>
      </c>
    </row>
    <row r="2" spans="1:1" ht="16.5" x14ac:dyDescent="0.25">
      <c r="A2" s="198" t="str">
        <f>BIL!A1</f>
        <v>BILANCE NÁVRHU</v>
      </c>
    </row>
    <row r="3" spans="1:1" ht="16.5" x14ac:dyDescent="0.25">
      <c r="A3" s="198" t="str">
        <f>SUM!A1</f>
        <v>CELKOVÁ SUMARIZACE FINANČNÍCH NÁKLADŮ</v>
      </c>
    </row>
    <row r="4" spans="1:1" ht="16.5" x14ac:dyDescent="0.25">
      <c r="A4" s="200" t="str">
        <f>KACET_OSETRENI!A1</f>
        <v>KÁCENÍ DŘEVIN VČETNĚ FRÉZOVÁNÍ PAŘEZŮ A OŠETŘENÍ DŘEVIN</v>
      </c>
    </row>
    <row r="5" spans="1:1" ht="16.5" x14ac:dyDescent="0.25">
      <c r="A5" s="198" t="str">
        <f>LIK_TRAVNIKU_SKRYVKA!A1</f>
        <v>LIKVIDACE STÁVAJÍCÍHO TRÁVNÍKU A SKRÝVKA ORNICE</v>
      </c>
    </row>
    <row r="6" spans="1:1" ht="16.5" x14ac:dyDescent="0.25">
      <c r="A6" s="198" t="str">
        <f>ZALOZENI_VEG_VRSTVY!A1</f>
        <v>ZALOŽENÍ VEGETAČNÍ VRSTVY</v>
      </c>
    </row>
    <row r="7" spans="1:1" ht="16.5" x14ac:dyDescent="0.25">
      <c r="A7" s="198" t="str">
        <f>ROS!A1</f>
        <v>SOUPIS ROSTLINNÉHO MATERIÁLU</v>
      </c>
    </row>
    <row r="8" spans="1:1" ht="16.5" x14ac:dyDescent="0.25">
      <c r="A8" s="198" t="str">
        <f>V_STROM_ALEJ!A1</f>
        <v>VÝSADBA LISTRNATÝCH STROMŮ</v>
      </c>
    </row>
    <row r="9" spans="1:1" ht="16.5" x14ac:dyDescent="0.25">
      <c r="A9" s="198" t="str">
        <f>VYSADBA_KER_TRVAL!A1</f>
        <v>VÝSADBA KEŘŮ, TRVALEK, CIBULOVIN A ŘÍZKŮ</v>
      </c>
    </row>
    <row r="10" spans="1:1" ht="16.5" x14ac:dyDescent="0.25">
      <c r="A10" s="198" t="str">
        <f>Z_TRÁV!A1</f>
        <v xml:space="preserve">ZALOŽENÍ TRÁVNÍKU </v>
      </c>
    </row>
    <row r="11" spans="1:1" ht="16.5" x14ac:dyDescent="0.25">
      <c r="A11" s="198" t="str">
        <f>ROZ_P_DŘEV!A1</f>
        <v>ROZVOJOVÁ PÉČE O ZELEŇ</v>
      </c>
    </row>
    <row r="12" spans="1:1" ht="16.5" x14ac:dyDescent="0.25">
      <c r="A12" s="198" t="str">
        <f>TECHNICKE!A1</f>
        <v>TECHNICKÉ PRVKY A PLOCHY</v>
      </c>
    </row>
    <row r="13" spans="1:1" ht="16.5" x14ac:dyDescent="0.3">
      <c r="A13" s="201" t="str">
        <f>VRN!A1</f>
        <v>CELKOVÉ VEDLEJŠÍ ROZPOČTOVACÍ NÁKLADY</v>
      </c>
    </row>
    <row r="14" spans="1:1" ht="12.75" customHeight="1" x14ac:dyDescent="0.25"/>
    <row r="15" spans="1:1" ht="12.75" customHeight="1" x14ac:dyDescent="0.25"/>
    <row r="16" spans="1:1" ht="12.75" customHeight="1" x14ac:dyDescent="0.25"/>
    <row r="17" ht="12.75" customHeight="1" x14ac:dyDescent="0.25"/>
    <row r="18" ht="12.75" customHeight="1" x14ac:dyDescent="0.25"/>
    <row r="19" ht="12.75" customHeight="1" x14ac:dyDescent="0.25"/>
    <row r="20" ht="12.75" customHeight="1" x14ac:dyDescent="0.25"/>
    <row r="21" ht="12.75" customHeight="1" x14ac:dyDescent="0.25"/>
    <row r="22" ht="12.75" customHeight="1" x14ac:dyDescent="0.25"/>
    <row r="23" ht="12.75" customHeight="1" x14ac:dyDescent="0.25"/>
    <row r="24" ht="12.75" customHeight="1" x14ac:dyDescent="0.25"/>
    <row r="25" ht="12.75" customHeight="1" x14ac:dyDescent="0.25"/>
    <row r="26" ht="12.75" customHeight="1" x14ac:dyDescent="0.25"/>
    <row r="27" ht="12.75" customHeight="1" x14ac:dyDescent="0.25"/>
    <row r="28" ht="12.75" customHeight="1" x14ac:dyDescent="0.25"/>
    <row r="29" ht="12.75" customHeight="1" x14ac:dyDescent="0.25"/>
    <row r="30" ht="12.75" customHeight="1" x14ac:dyDescent="0.25"/>
    <row r="31" ht="12.75" customHeight="1" x14ac:dyDescent="0.25"/>
    <row r="32" ht="12.75" customHeight="1" x14ac:dyDescent="0.25"/>
    <row r="33" ht="12.75" customHeight="1" x14ac:dyDescent="0.25"/>
    <row r="34" ht="12.75" customHeight="1" x14ac:dyDescent="0.25"/>
    <row r="35" ht="12.75" customHeight="1" x14ac:dyDescent="0.25"/>
    <row r="36" ht="12.75" customHeight="1" x14ac:dyDescent="0.25"/>
    <row r="37" ht="12.75" customHeight="1" x14ac:dyDescent="0.25"/>
    <row r="38" ht="12.75" customHeight="1" x14ac:dyDescent="0.25"/>
    <row r="39" ht="12.75" customHeight="1" x14ac:dyDescent="0.25"/>
    <row r="40" ht="12.75" customHeight="1" x14ac:dyDescent="0.25"/>
    <row r="41" ht="12.75" customHeight="1" x14ac:dyDescent="0.25"/>
    <row r="42" ht="12.75" customHeight="1" x14ac:dyDescent="0.25"/>
    <row r="43" ht="12.75" customHeight="1" x14ac:dyDescent="0.25"/>
    <row r="44" ht="12.75" customHeight="1" x14ac:dyDescent="0.25"/>
    <row r="45" ht="12.75" customHeight="1" x14ac:dyDescent="0.25"/>
    <row r="46" ht="12.75" customHeight="1" x14ac:dyDescent="0.25"/>
    <row r="47" ht="12.75" customHeight="1" x14ac:dyDescent="0.25"/>
    <row r="48" ht="12.75" customHeight="1" x14ac:dyDescent="0.25"/>
    <row r="49" ht="12.75" customHeight="1" x14ac:dyDescent="0.25"/>
    <row r="50" ht="12.75" customHeight="1" x14ac:dyDescent="0.25"/>
    <row r="51" ht="12.75" customHeight="1" x14ac:dyDescent="0.25"/>
    <row r="52" ht="12.75" customHeight="1" x14ac:dyDescent="0.25"/>
    <row r="53" ht="12.75" customHeight="1" x14ac:dyDescent="0.25"/>
    <row r="54" ht="12.75" customHeight="1" x14ac:dyDescent="0.25"/>
    <row r="55" ht="12.75" customHeight="1" x14ac:dyDescent="0.25"/>
    <row r="56" ht="12.75" customHeight="1" x14ac:dyDescent="0.25"/>
    <row r="57" ht="12.75" customHeight="1" x14ac:dyDescent="0.25"/>
    <row r="58" ht="12.75" customHeight="1" x14ac:dyDescent="0.25"/>
    <row r="59" ht="12.75" customHeight="1" x14ac:dyDescent="0.25"/>
    <row r="60" ht="12.75" customHeight="1" x14ac:dyDescent="0.25"/>
    <row r="61" ht="12.75" customHeight="1" x14ac:dyDescent="0.25"/>
  </sheetData>
  <printOptions horizontalCentered="1"/>
  <pageMargins left="0.23622047244094491" right="0.27559055118110237" top="1.5354330708661419" bottom="0.35433070866141736" header="0.11811023622047245" footer="0.11811023622047245"/>
  <pageSetup paperSize="9" pageOrder="overThenDown" orientation="landscape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33"/>
  <sheetViews>
    <sheetView zoomScale="120" zoomScaleNormal="120" zoomScaleSheetLayoutView="100" workbookViewId="0">
      <selection activeCell="G28" sqref="G28"/>
    </sheetView>
  </sheetViews>
  <sheetFormatPr defaultColWidth="9.140625" defaultRowHeight="16.5" x14ac:dyDescent="0.3"/>
  <cols>
    <col min="1" max="1" width="40.5703125" style="205" customWidth="1"/>
    <col min="2" max="2" width="12.7109375" style="205" customWidth="1"/>
    <col min="3" max="3" width="6.85546875" style="246" customWidth="1"/>
    <col min="4" max="4" width="9.140625" style="243"/>
    <col min="5" max="234" width="9.140625" style="226"/>
    <col min="235" max="16384" width="9.140625" style="227"/>
  </cols>
  <sheetData>
    <row r="1" spans="1:234" s="205" customFormat="1" x14ac:dyDescent="0.3">
      <c r="A1" s="202" t="s">
        <v>2383</v>
      </c>
      <c r="B1" s="203"/>
      <c r="C1" s="204"/>
      <c r="D1" s="204"/>
    </row>
    <row r="2" spans="1:234" s="209" customFormat="1" x14ac:dyDescent="0.3">
      <c r="A2" s="206" t="s">
        <v>2384</v>
      </c>
      <c r="B2" s="207"/>
      <c r="C2" s="207"/>
      <c r="D2" s="208"/>
    </row>
    <row r="3" spans="1:234" s="213" customFormat="1" ht="13.5" x14ac:dyDescent="0.25">
      <c r="A3" s="210" t="s">
        <v>2385</v>
      </c>
      <c r="B3" s="211" t="s">
        <v>2386</v>
      </c>
      <c r="C3" s="211" t="s">
        <v>2387</v>
      </c>
      <c r="D3" s="212" t="s">
        <v>2388</v>
      </c>
    </row>
    <row r="4" spans="1:234" s="209" customFormat="1" x14ac:dyDescent="0.3">
      <c r="A4" s="214" t="s">
        <v>2389</v>
      </c>
      <c r="B4" s="215" t="s">
        <v>2390</v>
      </c>
      <c r="C4" s="216" t="s">
        <v>639</v>
      </c>
      <c r="D4" s="217">
        <v>10</v>
      </c>
    </row>
    <row r="5" spans="1:234" s="209" customFormat="1" ht="18" x14ac:dyDescent="0.3">
      <c r="A5" s="214" t="s">
        <v>2391</v>
      </c>
      <c r="B5" s="215" t="s">
        <v>2392</v>
      </c>
      <c r="C5" s="216" t="s">
        <v>2393</v>
      </c>
      <c r="D5" s="217">
        <v>32</v>
      </c>
    </row>
    <row r="6" spans="1:234" s="209" customFormat="1" x14ac:dyDescent="0.3">
      <c r="A6" s="214" t="s">
        <v>2394</v>
      </c>
      <c r="B6" s="215" t="s">
        <v>2390</v>
      </c>
      <c r="C6" s="216" t="s">
        <v>639</v>
      </c>
      <c r="D6" s="217">
        <v>3</v>
      </c>
    </row>
    <row r="7" spans="1:234" s="209" customFormat="1" ht="18" x14ac:dyDescent="0.3">
      <c r="A7" s="218" t="s">
        <v>2395</v>
      </c>
      <c r="B7" s="219" t="s">
        <v>2390</v>
      </c>
      <c r="C7" s="220" t="s">
        <v>2393</v>
      </c>
      <c r="D7" s="221">
        <v>7164</v>
      </c>
    </row>
    <row r="8" spans="1:234" ht="18" x14ac:dyDescent="0.3">
      <c r="A8" s="222" t="s">
        <v>2396</v>
      </c>
      <c r="B8" s="223" t="s">
        <v>2390</v>
      </c>
      <c r="C8" s="224" t="s">
        <v>2393</v>
      </c>
      <c r="D8" s="225">
        <v>8481</v>
      </c>
      <c r="HX8" s="227"/>
      <c r="HY8" s="227"/>
      <c r="HZ8" s="227"/>
    </row>
    <row r="9" spans="1:234" ht="18" x14ac:dyDescent="0.3">
      <c r="A9" s="228"/>
      <c r="B9" s="229" t="s">
        <v>2397</v>
      </c>
      <c r="C9" s="230" t="s">
        <v>2393</v>
      </c>
      <c r="D9" s="231">
        <v>187</v>
      </c>
      <c r="HX9" s="227"/>
      <c r="HY9" s="227"/>
      <c r="HZ9" s="227"/>
    </row>
    <row r="10" spans="1:234" x14ac:dyDescent="0.3">
      <c r="A10" s="232"/>
      <c r="B10" s="232"/>
      <c r="C10" s="233"/>
      <c r="D10" s="234"/>
    </row>
    <row r="11" spans="1:234" x14ac:dyDescent="0.3">
      <c r="A11" s="235" t="s">
        <v>2398</v>
      </c>
      <c r="B11" s="236"/>
      <c r="C11" s="237"/>
      <c r="D11" s="238"/>
    </row>
    <row r="12" spans="1:234" s="213" customFormat="1" ht="13.5" x14ac:dyDescent="0.25">
      <c r="A12" s="239" t="s">
        <v>2385</v>
      </c>
      <c r="B12" s="240" t="s">
        <v>2386</v>
      </c>
      <c r="C12" s="240" t="s">
        <v>2387</v>
      </c>
      <c r="D12" s="241"/>
    </row>
    <row r="13" spans="1:234" x14ac:dyDescent="0.3">
      <c r="A13" s="215" t="s">
        <v>2399</v>
      </c>
      <c r="B13" s="215" t="s">
        <v>2390</v>
      </c>
      <c r="C13" s="216" t="s">
        <v>639</v>
      </c>
      <c r="D13" s="217">
        <v>58</v>
      </c>
    </row>
    <row r="14" spans="1:234" ht="18" x14ac:dyDescent="0.3">
      <c r="A14" s="229" t="s">
        <v>2400</v>
      </c>
      <c r="B14" s="229" t="s">
        <v>2390</v>
      </c>
      <c r="C14" s="230" t="s">
        <v>2393</v>
      </c>
      <c r="D14" s="231">
        <v>1261</v>
      </c>
    </row>
    <row r="15" spans="1:234" ht="18" x14ac:dyDescent="0.3">
      <c r="A15" s="229"/>
      <c r="B15" s="229" t="s">
        <v>2397</v>
      </c>
      <c r="C15" s="230" t="s">
        <v>2393</v>
      </c>
      <c r="D15" s="231">
        <v>187</v>
      </c>
    </row>
    <row r="16" spans="1:234" x14ac:dyDescent="0.3">
      <c r="A16" s="215" t="s">
        <v>2401</v>
      </c>
      <c r="B16" s="215" t="s">
        <v>2390</v>
      </c>
      <c r="C16" s="216" t="s">
        <v>639</v>
      </c>
      <c r="D16" s="217">
        <v>1607</v>
      </c>
    </row>
    <row r="17" spans="1:4" x14ac:dyDescent="0.3">
      <c r="A17" s="229"/>
      <c r="B17" s="229" t="s">
        <v>2397</v>
      </c>
      <c r="C17" s="230" t="s">
        <v>639</v>
      </c>
      <c r="D17" s="231">
        <v>995</v>
      </c>
    </row>
    <row r="18" spans="1:4" x14ac:dyDescent="0.3">
      <c r="A18" s="215" t="s">
        <v>2402</v>
      </c>
      <c r="B18" s="215" t="s">
        <v>2390</v>
      </c>
      <c r="C18" s="216" t="s">
        <v>639</v>
      </c>
      <c r="D18" s="217">
        <v>2702</v>
      </c>
    </row>
    <row r="19" spans="1:4" x14ac:dyDescent="0.3">
      <c r="A19" s="215" t="s">
        <v>2403</v>
      </c>
      <c r="B19" s="215" t="s">
        <v>2390</v>
      </c>
      <c r="C19" s="216" t="s">
        <v>639</v>
      </c>
      <c r="D19" s="217">
        <v>3800</v>
      </c>
    </row>
    <row r="20" spans="1:4" ht="18" x14ac:dyDescent="0.3">
      <c r="A20" s="215" t="s">
        <v>2404</v>
      </c>
      <c r="B20" s="215" t="s">
        <v>2390</v>
      </c>
      <c r="C20" s="216" t="s">
        <v>2393</v>
      </c>
      <c r="D20" s="217">
        <v>2208</v>
      </c>
    </row>
    <row r="21" spans="1:4" ht="18" x14ac:dyDescent="0.3">
      <c r="A21" s="215" t="s">
        <v>2405</v>
      </c>
      <c r="B21" s="215" t="s">
        <v>2390</v>
      </c>
      <c r="C21" s="216" t="s">
        <v>2393</v>
      </c>
      <c r="D21" s="217">
        <v>1338</v>
      </c>
    </row>
    <row r="22" spans="1:4" ht="18" x14ac:dyDescent="0.3">
      <c r="A22" s="215" t="s">
        <v>2406</v>
      </c>
      <c r="B22" s="215" t="s">
        <v>2390</v>
      </c>
      <c r="C22" s="216" t="s">
        <v>2393</v>
      </c>
      <c r="D22" s="217">
        <v>10</v>
      </c>
    </row>
    <row r="23" spans="1:4" ht="18" x14ac:dyDescent="0.3">
      <c r="A23" s="215" t="s">
        <v>2407</v>
      </c>
      <c r="B23" s="215" t="s">
        <v>2390</v>
      </c>
      <c r="C23" s="216" t="s">
        <v>2393</v>
      </c>
      <c r="D23" s="217">
        <v>7</v>
      </c>
    </row>
    <row r="24" spans="1:4" x14ac:dyDescent="0.3">
      <c r="A24" s="232"/>
      <c r="B24" s="232"/>
      <c r="C24" s="233"/>
      <c r="D24" s="242"/>
    </row>
    <row r="25" spans="1:4" x14ac:dyDescent="0.3">
      <c r="A25" s="235" t="s">
        <v>2408</v>
      </c>
      <c r="B25" s="236"/>
      <c r="C25" s="237"/>
    </row>
    <row r="26" spans="1:4" s="213" customFormat="1" ht="13.5" x14ac:dyDescent="0.25">
      <c r="A26" s="210" t="s">
        <v>2385</v>
      </c>
      <c r="B26" s="211"/>
      <c r="C26" s="211" t="s">
        <v>2387</v>
      </c>
      <c r="D26" s="244" t="s">
        <v>2388</v>
      </c>
    </row>
    <row r="27" spans="1:4" x14ac:dyDescent="0.3">
      <c r="A27" s="232" t="s">
        <v>2409</v>
      </c>
      <c r="B27" s="232"/>
      <c r="C27" s="233" t="s">
        <v>1687</v>
      </c>
      <c r="D27" s="242">
        <v>93</v>
      </c>
    </row>
    <row r="28" spans="1:4" x14ac:dyDescent="0.3">
      <c r="A28" s="232" t="s">
        <v>2410</v>
      </c>
      <c r="B28" s="232"/>
      <c r="C28" s="233" t="s">
        <v>1687</v>
      </c>
      <c r="D28" s="242">
        <v>260</v>
      </c>
    </row>
    <row r="29" spans="1:4" x14ac:dyDescent="0.3">
      <c r="A29" s="232" t="s">
        <v>2411</v>
      </c>
      <c r="B29" s="232"/>
      <c r="C29" s="233" t="s">
        <v>1687</v>
      </c>
      <c r="D29" s="242">
        <v>76</v>
      </c>
    </row>
    <row r="30" spans="1:4" ht="18" x14ac:dyDescent="0.3">
      <c r="A30" s="232" t="s">
        <v>2412</v>
      </c>
      <c r="B30" s="232"/>
      <c r="C30" s="216" t="s">
        <v>2393</v>
      </c>
      <c r="D30" s="245">
        <v>69</v>
      </c>
    </row>
    <row r="31" spans="1:4" ht="18" x14ac:dyDescent="0.3">
      <c r="A31" s="232" t="s">
        <v>2413</v>
      </c>
      <c r="B31" s="232"/>
      <c r="C31" s="216" t="s">
        <v>2393</v>
      </c>
      <c r="D31" s="242">
        <v>59</v>
      </c>
    </row>
    <row r="32" spans="1:4" ht="18" x14ac:dyDescent="0.3">
      <c r="A32" s="232" t="s">
        <v>2414</v>
      </c>
      <c r="B32" s="232"/>
      <c r="C32" s="216" t="s">
        <v>2393</v>
      </c>
      <c r="D32" s="242">
        <v>100</v>
      </c>
    </row>
    <row r="33" spans="1:4" x14ac:dyDescent="0.3">
      <c r="A33" s="232"/>
      <c r="B33" s="232"/>
      <c r="C33" s="233"/>
      <c r="D33" s="242"/>
    </row>
  </sheetData>
  <sheetProtection selectLockedCells="1" selectUnlockedCells="1"/>
  <pageMargins left="1.67" right="0.78740157480314965" top="0.98" bottom="0.71" header="0.51181102362204722" footer="0.51181102362204722"/>
  <pageSetup paperSize="9" scale="86" firstPageNumber="0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15"/>
  <sheetViews>
    <sheetView view="pageBreakPreview" zoomScale="115" zoomScaleSheetLayoutView="115" workbookViewId="0">
      <selection activeCell="G28" sqref="G28"/>
    </sheetView>
  </sheetViews>
  <sheetFormatPr defaultColWidth="9.140625" defaultRowHeight="13.5" x14ac:dyDescent="0.2"/>
  <cols>
    <col min="1" max="1" width="65.85546875" style="265" customWidth="1"/>
    <col min="2" max="4" width="21.7109375" style="266" customWidth="1"/>
    <col min="5" max="5" width="15.85546875" style="275" customWidth="1"/>
    <col min="6" max="6" width="21.140625" style="213" customWidth="1"/>
    <col min="7" max="9" width="9.140625" style="213"/>
    <col min="10" max="10" width="15.85546875" style="213" bestFit="1" customWidth="1"/>
    <col min="11" max="16384" width="9.140625" style="213"/>
  </cols>
  <sheetData>
    <row r="1" spans="1:23" s="253" customFormat="1" ht="17.25" x14ac:dyDescent="0.3">
      <c r="A1" s="247" t="s">
        <v>2415</v>
      </c>
      <c r="B1" s="248"/>
      <c r="C1" s="248"/>
      <c r="D1" s="248"/>
      <c r="E1" s="249"/>
      <c r="F1" s="250"/>
      <c r="G1" s="251"/>
      <c r="H1" s="251"/>
      <c r="I1" s="251"/>
      <c r="J1" s="252"/>
      <c r="K1" s="252"/>
      <c r="L1" s="252"/>
      <c r="M1" s="252"/>
      <c r="N1" s="252"/>
      <c r="O1" s="252"/>
      <c r="P1" s="252"/>
      <c r="Q1" s="252"/>
      <c r="R1" s="252"/>
      <c r="S1" s="252"/>
      <c r="U1" s="254"/>
      <c r="V1" s="254"/>
      <c r="W1" s="254"/>
    </row>
    <row r="2" spans="1:23" s="253" customFormat="1" ht="7.5" customHeight="1" x14ac:dyDescent="0.3">
      <c r="A2" s="255"/>
      <c r="B2" s="256"/>
      <c r="C2" s="256"/>
      <c r="D2" s="256"/>
      <c r="E2" s="257"/>
      <c r="F2" s="258"/>
      <c r="J2" s="252"/>
      <c r="K2" s="252"/>
      <c r="L2" s="252"/>
      <c r="M2" s="252"/>
      <c r="N2" s="252"/>
      <c r="O2" s="252"/>
      <c r="P2" s="252"/>
      <c r="Q2" s="252"/>
      <c r="R2" s="252"/>
      <c r="S2" s="252"/>
      <c r="U2" s="254"/>
      <c r="V2" s="254"/>
      <c r="W2" s="254"/>
    </row>
    <row r="3" spans="1:23" s="253" customFormat="1" ht="24" customHeight="1" x14ac:dyDescent="0.3">
      <c r="A3" s="259" t="s">
        <v>2385</v>
      </c>
      <c r="B3" s="256" t="s">
        <v>2416</v>
      </c>
      <c r="C3" s="256" t="s">
        <v>2417</v>
      </c>
      <c r="D3" s="256" t="s">
        <v>2418</v>
      </c>
      <c r="E3" s="257"/>
      <c r="F3" s="258"/>
      <c r="J3" s="252"/>
      <c r="K3" s="252"/>
      <c r="L3" s="252"/>
      <c r="M3" s="252"/>
      <c r="N3" s="252"/>
      <c r="O3" s="252"/>
      <c r="P3" s="252"/>
      <c r="Q3" s="252"/>
      <c r="R3" s="252"/>
      <c r="S3" s="252"/>
      <c r="U3" s="254"/>
      <c r="V3" s="254"/>
      <c r="W3" s="254"/>
    </row>
    <row r="4" spans="1:23" s="209" customFormat="1" ht="22.5" customHeight="1" x14ac:dyDescent="0.2">
      <c r="A4" s="260" t="str">
        <f>KACET_OSETRENI!A1</f>
        <v>KÁCENÍ DŘEVIN VČETNĚ FRÉZOVÁNÍ PAŘEZŮ A OŠETŘENÍ DŘEVIN</v>
      </c>
      <c r="B4" s="261">
        <f>KACET_OSETRENI!I17</f>
        <v>0</v>
      </c>
      <c r="C4" s="261">
        <f>B4*0.21</f>
        <v>0</v>
      </c>
      <c r="D4" s="261">
        <f>B4+C4</f>
        <v>0</v>
      </c>
      <c r="E4" s="262"/>
      <c r="F4" s="263"/>
    </row>
    <row r="5" spans="1:23" s="209" customFormat="1" ht="22.5" customHeight="1" x14ac:dyDescent="0.2">
      <c r="A5" s="260" t="str">
        <f>LIK_TRAVNIKU_SKRYVKA!A1</f>
        <v>LIKVIDACE STÁVAJÍCÍHO TRÁVNÍKU A SKRÝVKA ORNICE</v>
      </c>
      <c r="B5" s="261">
        <f>LIK_TRAVNIKU_SKRYVKA!I13</f>
        <v>0</v>
      </c>
      <c r="C5" s="261">
        <f>B5*0.21</f>
        <v>0</v>
      </c>
      <c r="D5" s="261">
        <f>B5+C5</f>
        <v>0</v>
      </c>
      <c r="E5" s="262"/>
      <c r="F5" s="263"/>
    </row>
    <row r="6" spans="1:23" s="209" customFormat="1" ht="22.5" customHeight="1" x14ac:dyDescent="0.2">
      <c r="A6" s="260" t="str">
        <f>ZALOZENI_VEG_VRSTVY!A1</f>
        <v>ZALOŽENÍ VEGETAČNÍ VRSTVY</v>
      </c>
      <c r="B6" s="261">
        <f>ZALOZENI_VEG_VRSTVY!I18</f>
        <v>0</v>
      </c>
      <c r="C6" s="261">
        <f t="shared" ref="C6:C13" si="0">B6*0.21</f>
        <v>0</v>
      </c>
      <c r="D6" s="261">
        <f t="shared" ref="D6:D13" si="1">B6+C6</f>
        <v>0</v>
      </c>
      <c r="E6" s="262"/>
      <c r="F6" s="263"/>
    </row>
    <row r="7" spans="1:23" s="209" customFormat="1" ht="22.5" customHeight="1" x14ac:dyDescent="0.2">
      <c r="A7" s="260" t="str">
        <f>ROS!A1</f>
        <v>SOUPIS ROSTLINNÉHO MATERIÁLU</v>
      </c>
      <c r="B7" s="261">
        <f>ROS!E129</f>
        <v>0</v>
      </c>
      <c r="C7" s="261">
        <f t="shared" si="0"/>
        <v>0</v>
      </c>
      <c r="D7" s="261">
        <f t="shared" si="1"/>
        <v>0</v>
      </c>
      <c r="E7" s="262"/>
      <c r="F7" s="263"/>
    </row>
    <row r="8" spans="1:23" s="209" customFormat="1" ht="22.5" customHeight="1" x14ac:dyDescent="0.2">
      <c r="A8" s="260" t="str">
        <f>V_STROM_ALEJ!A1</f>
        <v>VÝSADBA LISTRNATÝCH STROMŮ</v>
      </c>
      <c r="B8" s="261">
        <f>V_STROM_ALEJ!I37</f>
        <v>0</v>
      </c>
      <c r="C8" s="261">
        <f t="shared" si="0"/>
        <v>0</v>
      </c>
      <c r="D8" s="261">
        <f t="shared" si="1"/>
        <v>0</v>
      </c>
      <c r="E8" s="262"/>
      <c r="F8" s="263"/>
    </row>
    <row r="9" spans="1:23" s="209" customFormat="1" ht="22.5" customHeight="1" x14ac:dyDescent="0.2">
      <c r="A9" s="260" t="str">
        <f>VYSADBA_KER_TRVAL!A1</f>
        <v>VÝSADBA KEŘŮ, TRVALEK, CIBULOVIN A ŘÍZKŮ</v>
      </c>
      <c r="B9" s="261">
        <f>VYSADBA_KER_TRVAL!I37</f>
        <v>0</v>
      </c>
      <c r="C9" s="261">
        <f t="shared" si="0"/>
        <v>0</v>
      </c>
      <c r="D9" s="261">
        <f t="shared" si="1"/>
        <v>0</v>
      </c>
      <c r="E9" s="262"/>
      <c r="F9" s="264"/>
    </row>
    <row r="10" spans="1:23" s="209" customFormat="1" ht="22.5" customHeight="1" x14ac:dyDescent="0.2">
      <c r="A10" s="260" t="str">
        <f>Z_TRÁV!A1</f>
        <v xml:space="preserve">ZALOŽENÍ TRÁVNÍKU </v>
      </c>
      <c r="B10" s="261">
        <f>Z_TRÁV!I16</f>
        <v>0</v>
      </c>
      <c r="C10" s="261">
        <f t="shared" si="0"/>
        <v>0</v>
      </c>
      <c r="D10" s="261">
        <f t="shared" si="1"/>
        <v>0</v>
      </c>
      <c r="E10" s="262"/>
      <c r="F10" s="263"/>
    </row>
    <row r="11" spans="1:23" s="209" customFormat="1" ht="22.5" customHeight="1" x14ac:dyDescent="0.2">
      <c r="A11" s="260" t="str">
        <f>ROZ_P_DŘEV!A1</f>
        <v>ROZVOJOVÁ PÉČE O ZELEŇ</v>
      </c>
      <c r="B11" s="261">
        <f>ROZ_P_DŘEV!I95</f>
        <v>0</v>
      </c>
      <c r="C11" s="261">
        <f t="shared" si="0"/>
        <v>0</v>
      </c>
      <c r="D11" s="261">
        <f t="shared" si="1"/>
        <v>0</v>
      </c>
      <c r="E11" s="262"/>
      <c r="F11" s="263"/>
    </row>
    <row r="12" spans="1:23" s="209" customFormat="1" ht="22.5" customHeight="1" x14ac:dyDescent="0.2">
      <c r="A12" s="260" t="str">
        <f>TECHNICKE!A1</f>
        <v>TECHNICKÉ PRVKY A PLOCHY</v>
      </c>
      <c r="B12" s="261">
        <f>TECHNICKE!I29</f>
        <v>0</v>
      </c>
      <c r="C12" s="261">
        <f t="shared" si="0"/>
        <v>0</v>
      </c>
      <c r="D12" s="261">
        <f t="shared" si="1"/>
        <v>0</v>
      </c>
      <c r="E12" s="262"/>
      <c r="F12" s="263"/>
    </row>
    <row r="13" spans="1:23" s="209" customFormat="1" ht="22.5" customHeight="1" x14ac:dyDescent="0.2">
      <c r="A13" s="260" t="str">
        <f>VRN!A1</f>
        <v>CELKOVÉ VEDLEJŠÍ ROZPOČTOVACÍ NÁKLADY</v>
      </c>
      <c r="B13" s="261">
        <f>VRN!I10</f>
        <v>0</v>
      </c>
      <c r="C13" s="261">
        <f t="shared" si="0"/>
        <v>0</v>
      </c>
      <c r="D13" s="261">
        <f t="shared" si="1"/>
        <v>0</v>
      </c>
      <c r="E13" s="262"/>
      <c r="F13" s="263"/>
    </row>
    <row r="14" spans="1:23" ht="14.25" thickBot="1" x14ac:dyDescent="0.25">
      <c r="E14" s="267"/>
      <c r="F14" s="268"/>
    </row>
    <row r="15" spans="1:23" s="274" customFormat="1" ht="22.5" customHeight="1" thickBot="1" x14ac:dyDescent="0.25">
      <c r="A15" s="269" t="s">
        <v>2419</v>
      </c>
      <c r="B15" s="270">
        <f>SUM(B4:B14)</f>
        <v>0</v>
      </c>
      <c r="C15" s="270">
        <f>SUM(C4:C14)</f>
        <v>0</v>
      </c>
      <c r="D15" s="271">
        <f>SUM(B15:C15)</f>
        <v>0</v>
      </c>
      <c r="E15" s="272"/>
      <c r="F15" s="273"/>
    </row>
  </sheetData>
  <sheetProtection selectLockedCells="1" selectUnlockedCells="1"/>
  <pageMargins left="0.7" right="0.7" top="0.75" bottom="0.75" header="0.3" footer="0.3"/>
  <pageSetup paperSize="9" firstPageNumber="0" fitToWidth="0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05"/>
  <sheetViews>
    <sheetView view="pageBreakPreview" zoomScaleNormal="120" zoomScaleSheetLayoutView="100" workbookViewId="0">
      <pane xSplit="14" ySplit="1" topLeftCell="O2" activePane="bottomRight" state="frozen"/>
      <selection activeCell="G28" sqref="G28"/>
      <selection pane="topRight" activeCell="G28" sqref="G28"/>
      <selection pane="bottomLeft" activeCell="G28" sqref="G28"/>
      <selection pane="bottomRight" activeCell="H11" sqref="H11"/>
    </sheetView>
  </sheetViews>
  <sheetFormatPr defaultRowHeight="12.75" x14ac:dyDescent="0.2"/>
  <cols>
    <col min="1" max="1" width="9.140625" style="279"/>
    <col min="2" max="2" width="4.85546875" style="279" customWidth="1"/>
    <col min="3" max="3" width="16.5703125" style="279" customWidth="1"/>
    <col min="4" max="4" width="43.7109375" style="279" customWidth="1"/>
    <col min="5" max="5" width="26.7109375" style="326" customWidth="1"/>
    <col min="6" max="6" width="9.140625" style="326"/>
    <col min="7" max="7" width="11.42578125" style="326" customWidth="1"/>
    <col min="8" max="8" width="9.140625" style="327"/>
    <col min="9" max="9" width="13.7109375" style="279" customWidth="1"/>
    <col min="10" max="13" width="9.140625" style="278"/>
    <col min="14" max="14" width="9.140625" style="328"/>
    <col min="15" max="16384" width="9.140625" style="278"/>
  </cols>
  <sheetData>
    <row r="1" spans="1:14" ht="16.5" x14ac:dyDescent="0.2">
      <c r="A1" s="276" t="s">
        <v>2420</v>
      </c>
      <c r="B1" s="277"/>
      <c r="C1" s="277"/>
      <c r="D1" s="277"/>
      <c r="E1" s="277"/>
      <c r="F1" s="277"/>
      <c r="G1" s="277"/>
      <c r="H1" s="277"/>
      <c r="I1" s="277"/>
      <c r="N1" s="278"/>
    </row>
    <row r="2" spans="1:14" x14ac:dyDescent="0.2">
      <c r="E2" s="279"/>
      <c r="F2" s="279"/>
      <c r="G2" s="279"/>
      <c r="H2" s="279"/>
      <c r="N2" s="278"/>
    </row>
    <row r="3" spans="1:14" x14ac:dyDescent="0.2">
      <c r="A3" s="280"/>
      <c r="B3" s="280"/>
      <c r="C3" s="281" t="s">
        <v>2421</v>
      </c>
      <c r="D3" s="282"/>
      <c r="E3" s="283"/>
      <c r="F3" s="284"/>
      <c r="G3" s="285"/>
      <c r="H3" s="286"/>
      <c r="I3" s="284"/>
      <c r="N3" s="278"/>
    </row>
    <row r="4" spans="1:14" x14ac:dyDescent="0.2">
      <c r="A4" s="287" t="s">
        <v>2422</v>
      </c>
      <c r="B4" s="287" t="s">
        <v>259</v>
      </c>
      <c r="C4" s="288" t="s">
        <v>2423</v>
      </c>
      <c r="D4" s="289" t="s">
        <v>261</v>
      </c>
      <c r="E4" s="290" t="s">
        <v>2424</v>
      </c>
      <c r="F4" s="287" t="s">
        <v>2425</v>
      </c>
      <c r="G4" s="291" t="s">
        <v>2426</v>
      </c>
      <c r="H4" s="292" t="s">
        <v>2427</v>
      </c>
      <c r="I4" s="293" t="s">
        <v>2428</v>
      </c>
      <c r="N4" s="278"/>
    </row>
    <row r="5" spans="1:14" ht="25.5" x14ac:dyDescent="0.2">
      <c r="A5" s="294" t="s">
        <v>2429</v>
      </c>
      <c r="B5" s="295">
        <v>1</v>
      </c>
      <c r="C5" s="296" t="s">
        <v>2430</v>
      </c>
      <c r="D5" s="289" t="s">
        <v>2431</v>
      </c>
      <c r="E5" s="297" t="s">
        <v>2432</v>
      </c>
      <c r="F5" s="295" t="s">
        <v>639</v>
      </c>
      <c r="G5" s="298">
        <v>3</v>
      </c>
      <c r="H5" s="299"/>
      <c r="I5" s="300">
        <f t="shared" ref="I5:I16" si="0">H5*G5</f>
        <v>0</v>
      </c>
      <c r="N5" s="278"/>
    </row>
    <row r="6" spans="1:14" s="252" customFormat="1" ht="38.25" x14ac:dyDescent="0.25">
      <c r="A6" s="294" t="s">
        <v>2429</v>
      </c>
      <c r="B6" s="295">
        <v>2</v>
      </c>
      <c r="C6" s="295">
        <v>111201101</v>
      </c>
      <c r="D6" s="289" t="s">
        <v>2433</v>
      </c>
      <c r="E6" s="297" t="s">
        <v>2434</v>
      </c>
      <c r="F6" s="295" t="s">
        <v>2435</v>
      </c>
      <c r="G6" s="298">
        <v>32</v>
      </c>
      <c r="H6" s="299"/>
      <c r="I6" s="300">
        <f t="shared" si="0"/>
        <v>0</v>
      </c>
      <c r="J6" s="301"/>
      <c r="K6" s="302"/>
      <c r="L6" s="303"/>
    </row>
    <row r="7" spans="1:14" s="305" customFormat="1" ht="25.5" x14ac:dyDescent="0.2">
      <c r="A7" s="294" t="s">
        <v>2429</v>
      </c>
      <c r="B7" s="295">
        <v>3</v>
      </c>
      <c r="C7" s="295" t="s">
        <v>2436</v>
      </c>
      <c r="D7" s="289" t="s">
        <v>2437</v>
      </c>
      <c r="E7" s="304" t="s">
        <v>2438</v>
      </c>
      <c r="F7" s="295" t="s">
        <v>639</v>
      </c>
      <c r="G7" s="298">
        <v>3</v>
      </c>
      <c r="H7" s="299"/>
      <c r="I7" s="300">
        <f t="shared" si="0"/>
        <v>0</v>
      </c>
    </row>
    <row r="8" spans="1:14" s="307" customFormat="1" ht="25.5" x14ac:dyDescent="0.2">
      <c r="A8" s="294" t="s">
        <v>2429</v>
      </c>
      <c r="B8" s="295">
        <v>4</v>
      </c>
      <c r="C8" s="295" t="s">
        <v>2439</v>
      </c>
      <c r="D8" s="289" t="s">
        <v>2440</v>
      </c>
      <c r="E8" s="304" t="s">
        <v>2441</v>
      </c>
      <c r="F8" s="295" t="s">
        <v>639</v>
      </c>
      <c r="G8" s="306">
        <v>2</v>
      </c>
      <c r="H8" s="299"/>
      <c r="I8" s="300">
        <f t="shared" si="0"/>
        <v>0</v>
      </c>
    </row>
    <row r="9" spans="1:14" s="307" customFormat="1" ht="25.5" x14ac:dyDescent="0.2">
      <c r="A9" s="294" t="s">
        <v>2429</v>
      </c>
      <c r="B9" s="295">
        <v>5</v>
      </c>
      <c r="C9" s="295" t="s">
        <v>2442</v>
      </c>
      <c r="D9" s="289" t="s">
        <v>2443</v>
      </c>
      <c r="E9" s="304" t="s">
        <v>2444</v>
      </c>
      <c r="F9" s="295" t="s">
        <v>639</v>
      </c>
      <c r="G9" s="306">
        <v>2</v>
      </c>
      <c r="H9" s="299"/>
      <c r="I9" s="300">
        <f t="shared" si="0"/>
        <v>0</v>
      </c>
    </row>
    <row r="10" spans="1:14" s="307" customFormat="1" ht="25.5" x14ac:dyDescent="0.2">
      <c r="A10" s="294" t="s">
        <v>2429</v>
      </c>
      <c r="B10" s="295">
        <v>6</v>
      </c>
      <c r="C10" s="295" t="s">
        <v>2445</v>
      </c>
      <c r="D10" s="289" t="s">
        <v>2446</v>
      </c>
      <c r="E10" s="304" t="s">
        <v>2447</v>
      </c>
      <c r="F10" s="295" t="s">
        <v>639</v>
      </c>
      <c r="G10" s="306">
        <v>1</v>
      </c>
      <c r="H10" s="299"/>
      <c r="I10" s="300">
        <f t="shared" si="0"/>
        <v>0</v>
      </c>
    </row>
    <row r="11" spans="1:14" s="307" customFormat="1" ht="25.5" x14ac:dyDescent="0.2">
      <c r="A11" s="294" t="s">
        <v>2429</v>
      </c>
      <c r="B11" s="295">
        <v>7</v>
      </c>
      <c r="C11" s="295" t="s">
        <v>2448</v>
      </c>
      <c r="D11" s="289" t="s">
        <v>2449</v>
      </c>
      <c r="E11" s="304" t="s">
        <v>2450</v>
      </c>
      <c r="F11" s="295" t="s">
        <v>639</v>
      </c>
      <c r="G11" s="306">
        <v>1</v>
      </c>
      <c r="H11" s="299"/>
      <c r="I11" s="300">
        <f t="shared" si="0"/>
        <v>0</v>
      </c>
    </row>
    <row r="12" spans="1:14" s="307" customFormat="1" ht="25.5" x14ac:dyDescent="0.2">
      <c r="A12" s="294" t="s">
        <v>2429</v>
      </c>
      <c r="B12" s="295">
        <v>8</v>
      </c>
      <c r="C12" s="295" t="s">
        <v>2451</v>
      </c>
      <c r="D12" s="289" t="s">
        <v>2452</v>
      </c>
      <c r="E12" s="304" t="s">
        <v>2453</v>
      </c>
      <c r="F12" s="295" t="s">
        <v>639</v>
      </c>
      <c r="G12" s="306">
        <v>1</v>
      </c>
      <c r="H12" s="299"/>
      <c r="I12" s="300">
        <f t="shared" si="0"/>
        <v>0</v>
      </c>
    </row>
    <row r="13" spans="1:14" s="305" customFormat="1" ht="25.5" x14ac:dyDescent="0.2">
      <c r="A13" s="294" t="s">
        <v>2429</v>
      </c>
      <c r="B13" s="295">
        <v>9</v>
      </c>
      <c r="C13" s="295" t="s">
        <v>2454</v>
      </c>
      <c r="D13" s="289" t="s">
        <v>2455</v>
      </c>
      <c r="E13" s="308" t="s">
        <v>2390</v>
      </c>
      <c r="F13" s="295" t="s">
        <v>2435</v>
      </c>
      <c r="G13" s="298">
        <v>2.5</v>
      </c>
      <c r="H13" s="299"/>
      <c r="I13" s="300">
        <f t="shared" si="0"/>
        <v>0</v>
      </c>
    </row>
    <row r="14" spans="1:14" s="305" customFormat="1" ht="38.25" x14ac:dyDescent="0.2">
      <c r="A14" s="294" t="s">
        <v>2429</v>
      </c>
      <c r="B14" s="295">
        <v>10</v>
      </c>
      <c r="C14" s="295"/>
      <c r="D14" s="289" t="s">
        <v>2456</v>
      </c>
      <c r="E14" s="308"/>
      <c r="F14" s="295" t="s">
        <v>2457</v>
      </c>
      <c r="G14" s="298">
        <v>8</v>
      </c>
      <c r="H14" s="299"/>
      <c r="I14" s="300">
        <f t="shared" si="0"/>
        <v>0</v>
      </c>
    </row>
    <row r="15" spans="1:14" s="307" customFormat="1" ht="25.5" x14ac:dyDescent="0.2">
      <c r="A15" s="294" t="s">
        <v>2429</v>
      </c>
      <c r="B15" s="295">
        <v>11</v>
      </c>
      <c r="C15" s="295" t="s">
        <v>2458</v>
      </c>
      <c r="D15" s="289" t="s">
        <v>2459</v>
      </c>
      <c r="E15" s="308" t="s">
        <v>2460</v>
      </c>
      <c r="F15" s="295" t="s">
        <v>400</v>
      </c>
      <c r="G15" s="306">
        <v>6</v>
      </c>
      <c r="H15" s="299"/>
      <c r="I15" s="300">
        <f t="shared" si="0"/>
        <v>0</v>
      </c>
    </row>
    <row r="16" spans="1:14" s="307" customFormat="1" ht="26.25" thickBot="1" x14ac:dyDescent="0.25">
      <c r="A16" s="309" t="s">
        <v>2429</v>
      </c>
      <c r="B16" s="295">
        <v>12</v>
      </c>
      <c r="C16" s="310" t="s">
        <v>2461</v>
      </c>
      <c r="D16" s="309" t="s">
        <v>2462</v>
      </c>
      <c r="E16" s="311" t="s">
        <v>2463</v>
      </c>
      <c r="F16" s="310" t="s">
        <v>400</v>
      </c>
      <c r="G16" s="312">
        <v>15</v>
      </c>
      <c r="H16" s="313"/>
      <c r="I16" s="300">
        <f t="shared" si="0"/>
        <v>0</v>
      </c>
      <c r="J16" s="314"/>
      <c r="K16" s="315"/>
      <c r="L16" s="316"/>
    </row>
    <row r="17" spans="1:14" ht="13.5" customHeight="1" thickBot="1" x14ac:dyDescent="0.25">
      <c r="A17" s="317"/>
      <c r="B17" s="318"/>
      <c r="C17" s="319"/>
      <c r="D17" s="320" t="s">
        <v>25</v>
      </c>
      <c r="E17" s="321"/>
      <c r="F17" s="321"/>
      <c r="G17" s="322"/>
      <c r="H17" s="319"/>
      <c r="I17" s="323">
        <f>SUM(I5:I16)</f>
        <v>0</v>
      </c>
      <c r="N17" s="278"/>
    </row>
    <row r="18" spans="1:14" ht="13.5" customHeight="1" x14ac:dyDescent="0.2">
      <c r="A18" s="324" t="s">
        <v>2464</v>
      </c>
      <c r="B18" s="325"/>
    </row>
    <row r="19" spans="1:14" x14ac:dyDescent="0.2">
      <c r="B19" s="760" t="s">
        <v>2465</v>
      </c>
      <c r="C19" s="760"/>
      <c r="D19" s="760"/>
      <c r="E19" s="760"/>
      <c r="F19" s="760"/>
      <c r="G19" s="760"/>
      <c r="H19" s="760"/>
      <c r="I19" s="760"/>
      <c r="J19" s="760"/>
      <c r="K19" s="760"/>
      <c r="L19" s="760"/>
      <c r="M19" s="760"/>
      <c r="N19" s="760"/>
    </row>
    <row r="20" spans="1:14" x14ac:dyDescent="0.2">
      <c r="B20" s="760"/>
      <c r="C20" s="760"/>
      <c r="D20" s="760"/>
      <c r="E20" s="760"/>
      <c r="F20" s="760"/>
      <c r="G20" s="760"/>
      <c r="H20" s="760"/>
      <c r="I20" s="760"/>
      <c r="J20" s="760"/>
      <c r="K20" s="760"/>
      <c r="L20" s="760"/>
      <c r="M20" s="760"/>
      <c r="N20" s="760"/>
    </row>
    <row r="203" spans="1:14" s="329" customFormat="1" x14ac:dyDescent="0.2">
      <c r="A203" s="279"/>
      <c r="B203" s="279"/>
      <c r="C203" s="279"/>
      <c r="D203" s="279"/>
      <c r="E203" s="326"/>
      <c r="F203" s="326"/>
      <c r="G203" s="326"/>
      <c r="H203" s="327"/>
      <c r="I203" s="279"/>
      <c r="J203" s="278"/>
      <c r="K203" s="278"/>
      <c r="L203" s="278"/>
      <c r="M203" s="278"/>
      <c r="N203" s="328"/>
    </row>
    <row r="204" spans="1:14" s="329" customFormat="1" x14ac:dyDescent="0.2">
      <c r="A204" s="279"/>
      <c r="B204" s="279"/>
      <c r="C204" s="279"/>
      <c r="D204" s="279"/>
      <c r="E204" s="326"/>
      <c r="F204" s="326"/>
      <c r="G204" s="326"/>
      <c r="H204" s="327"/>
      <c r="I204" s="279"/>
      <c r="J204" s="278"/>
      <c r="K204" s="278"/>
      <c r="L204" s="278"/>
      <c r="M204" s="278"/>
      <c r="N204" s="328"/>
    </row>
    <row r="205" spans="1:14" s="329" customFormat="1" x14ac:dyDescent="0.2">
      <c r="A205" s="279"/>
      <c r="B205" s="279"/>
      <c r="C205" s="279"/>
      <c r="D205" s="279"/>
      <c r="E205" s="326"/>
      <c r="F205" s="326"/>
      <c r="G205" s="326"/>
      <c r="H205" s="327"/>
      <c r="I205" s="279"/>
      <c r="J205" s="278"/>
      <c r="K205" s="278"/>
      <c r="L205" s="278"/>
      <c r="M205" s="278"/>
      <c r="N205" s="328"/>
    </row>
  </sheetData>
  <mergeCells count="2">
    <mergeCell ref="B19:N19"/>
    <mergeCell ref="B20:N20"/>
  </mergeCells>
  <pageMargins left="0.23622047244094491" right="0.23622047244094491" top="0.74803149606299213" bottom="0.74803149606299213" header="0.31496062992125984" footer="0.31496062992125984"/>
  <pageSetup paperSize="9" fitToHeight="0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"/>
  <sheetViews>
    <sheetView view="pageBreakPreview" topLeftCell="A4" zoomScaleNormal="100" zoomScaleSheetLayoutView="100" workbookViewId="0">
      <selection activeCell="G28" sqref="G28"/>
    </sheetView>
  </sheetViews>
  <sheetFormatPr defaultRowHeight="12.75" x14ac:dyDescent="0.2"/>
  <cols>
    <col min="1" max="1" width="9.140625" style="279"/>
    <col min="2" max="2" width="4.85546875" style="279" customWidth="1"/>
    <col min="3" max="3" width="16.5703125" style="279" customWidth="1"/>
    <col min="4" max="4" width="43.7109375" style="279" customWidth="1"/>
    <col min="5" max="5" width="26.7109375" style="279" customWidth="1"/>
    <col min="6" max="6" width="9.140625" style="333"/>
    <col min="7" max="7" width="11.42578125" style="334" customWidth="1"/>
    <col min="8" max="8" width="9.140625" style="279"/>
    <col min="9" max="9" width="13.7109375" style="279" customWidth="1"/>
    <col min="10" max="16384" width="9.140625" style="278"/>
  </cols>
  <sheetData>
    <row r="1" spans="1:12" ht="16.5" x14ac:dyDescent="0.2">
      <c r="A1" s="276" t="s">
        <v>2466</v>
      </c>
      <c r="B1" s="277"/>
      <c r="C1" s="277"/>
      <c r="D1" s="277"/>
      <c r="E1" s="277"/>
      <c r="F1" s="277"/>
      <c r="G1" s="277"/>
      <c r="H1" s="277"/>
      <c r="I1" s="277"/>
    </row>
    <row r="3" spans="1:12" x14ac:dyDescent="0.2">
      <c r="A3" s="280"/>
      <c r="B3" s="280"/>
      <c r="C3" s="281" t="s">
        <v>2421</v>
      </c>
      <c r="D3" s="282"/>
      <c r="E3" s="283"/>
      <c r="F3" s="284"/>
      <c r="G3" s="285"/>
      <c r="H3" s="286"/>
      <c r="I3" s="284"/>
    </row>
    <row r="4" spans="1:12" x14ac:dyDescent="0.2">
      <c r="A4" s="287" t="s">
        <v>2422</v>
      </c>
      <c r="B4" s="287" t="s">
        <v>259</v>
      </c>
      <c r="C4" s="288" t="s">
        <v>2423</v>
      </c>
      <c r="D4" s="289" t="s">
        <v>261</v>
      </c>
      <c r="E4" s="290" t="s">
        <v>2424</v>
      </c>
      <c r="F4" s="287" t="s">
        <v>2425</v>
      </c>
      <c r="G4" s="291" t="s">
        <v>2426</v>
      </c>
      <c r="H4" s="292" t="s">
        <v>2427</v>
      </c>
      <c r="I4" s="293" t="s">
        <v>2428</v>
      </c>
    </row>
    <row r="5" spans="1:12" s="252" customFormat="1" ht="39" x14ac:dyDescent="0.25">
      <c r="A5" s="294" t="s">
        <v>2429</v>
      </c>
      <c r="B5" s="295">
        <v>1</v>
      </c>
      <c r="C5" s="295" t="s">
        <v>2467</v>
      </c>
      <c r="D5" s="294" t="s">
        <v>2468</v>
      </c>
      <c r="E5" s="297" t="s">
        <v>2469</v>
      </c>
      <c r="F5" s="295" t="s">
        <v>2435</v>
      </c>
      <c r="G5" s="298">
        <f>BIL!D8*2</f>
        <v>16962</v>
      </c>
      <c r="H5" s="299"/>
      <c r="I5" s="300">
        <f t="shared" ref="I5:I12" si="0">H5*G5</f>
        <v>0</v>
      </c>
      <c r="J5" s="301"/>
      <c r="K5" s="302"/>
      <c r="L5" s="303"/>
    </row>
    <row r="6" spans="1:12" s="252" customFormat="1" ht="39" x14ac:dyDescent="0.25">
      <c r="A6" s="294" t="s">
        <v>2429</v>
      </c>
      <c r="B6" s="295">
        <v>2</v>
      </c>
      <c r="C6" s="295" t="s">
        <v>2470</v>
      </c>
      <c r="D6" s="294" t="s">
        <v>2471</v>
      </c>
      <c r="E6" s="297" t="s">
        <v>2469</v>
      </c>
      <c r="F6" s="295" t="s">
        <v>2435</v>
      </c>
      <c r="G6" s="298">
        <f>BIL!D9*2</f>
        <v>374</v>
      </c>
      <c r="H6" s="299"/>
      <c r="I6" s="300">
        <f t="shared" si="0"/>
        <v>0</v>
      </c>
      <c r="J6" s="301"/>
      <c r="K6" s="302"/>
      <c r="L6" s="303"/>
    </row>
    <row r="7" spans="1:12" s="305" customFormat="1" ht="51" x14ac:dyDescent="0.2">
      <c r="A7" s="294" t="s">
        <v>2429</v>
      </c>
      <c r="B7" s="295">
        <v>3</v>
      </c>
      <c r="C7" s="295">
        <v>1211511</v>
      </c>
      <c r="D7" s="289" t="s">
        <v>2472</v>
      </c>
      <c r="E7" s="304" t="s">
        <v>2473</v>
      </c>
      <c r="F7" s="295" t="s">
        <v>2457</v>
      </c>
      <c r="G7" s="298">
        <f>BIL!D7*0.2</f>
        <v>1432.8000000000002</v>
      </c>
      <c r="H7" s="299"/>
      <c r="I7" s="300">
        <f t="shared" si="0"/>
        <v>0</v>
      </c>
    </row>
    <row r="8" spans="1:12" s="307" customFormat="1" x14ac:dyDescent="0.2">
      <c r="A8" s="294" t="s">
        <v>336</v>
      </c>
      <c r="B8" s="295">
        <v>4</v>
      </c>
      <c r="C8" s="295" t="s">
        <v>2474</v>
      </c>
      <c r="D8" s="289" t="s">
        <v>2475</v>
      </c>
      <c r="E8" s="304"/>
      <c r="F8" s="295" t="s">
        <v>2457</v>
      </c>
      <c r="G8" s="298">
        <f>G7</f>
        <v>1432.8000000000002</v>
      </c>
      <c r="H8" s="299"/>
      <c r="I8" s="300">
        <f t="shared" si="0"/>
        <v>0</v>
      </c>
    </row>
    <row r="9" spans="1:12" s="307" customFormat="1" ht="38.25" x14ac:dyDescent="0.2">
      <c r="A9" s="294" t="s">
        <v>336</v>
      </c>
      <c r="B9" s="295">
        <v>5</v>
      </c>
      <c r="C9" s="295" t="s">
        <v>2474</v>
      </c>
      <c r="D9" s="289" t="s">
        <v>2476</v>
      </c>
      <c r="E9" s="304" t="s">
        <v>2477</v>
      </c>
      <c r="F9" s="295" t="s">
        <v>400</v>
      </c>
      <c r="G9" s="298">
        <v>30</v>
      </c>
      <c r="H9" s="299"/>
      <c r="I9" s="300">
        <f t="shared" si="0"/>
        <v>0</v>
      </c>
    </row>
    <row r="10" spans="1:12" s="307" customFormat="1" ht="63.75" x14ac:dyDescent="0.2">
      <c r="A10" s="294" t="s">
        <v>2429</v>
      </c>
      <c r="B10" s="295">
        <v>6</v>
      </c>
      <c r="C10" s="295">
        <v>162301101</v>
      </c>
      <c r="D10" s="289" t="s">
        <v>2478</v>
      </c>
      <c r="E10" s="304" t="s">
        <v>2479</v>
      </c>
      <c r="F10" s="295" t="s">
        <v>2457</v>
      </c>
      <c r="G10" s="298">
        <f>898</f>
        <v>898</v>
      </c>
      <c r="H10" s="299"/>
      <c r="I10" s="300">
        <f t="shared" si="0"/>
        <v>0</v>
      </c>
    </row>
    <row r="11" spans="1:12" s="307" customFormat="1" ht="25.5" x14ac:dyDescent="0.2">
      <c r="A11" s="294" t="s">
        <v>2429</v>
      </c>
      <c r="B11" s="295">
        <v>7</v>
      </c>
      <c r="C11" s="295">
        <v>162701105</v>
      </c>
      <c r="D11" s="289" t="s">
        <v>2480</v>
      </c>
      <c r="E11" s="304" t="s">
        <v>2481</v>
      </c>
      <c r="F11" s="295" t="s">
        <v>2457</v>
      </c>
      <c r="G11" s="298">
        <f>G8-G10</f>
        <v>534.80000000000018</v>
      </c>
      <c r="H11" s="299"/>
      <c r="I11" s="300">
        <f t="shared" si="0"/>
        <v>0</v>
      </c>
    </row>
    <row r="12" spans="1:12" s="307" customFormat="1" ht="26.25" thickBot="1" x14ac:dyDescent="0.25">
      <c r="A12" s="309" t="s">
        <v>2429</v>
      </c>
      <c r="B12" s="295">
        <v>8</v>
      </c>
      <c r="C12" s="310" t="s">
        <v>2458</v>
      </c>
      <c r="D12" s="330" t="s">
        <v>2482</v>
      </c>
      <c r="E12" s="331" t="s">
        <v>2483</v>
      </c>
      <c r="F12" s="310" t="s">
        <v>400</v>
      </c>
      <c r="G12" s="312">
        <f>(G11*2)+G9</f>
        <v>1099.6000000000004</v>
      </c>
      <c r="H12" s="313"/>
      <c r="I12" s="300">
        <f t="shared" si="0"/>
        <v>0</v>
      </c>
    </row>
    <row r="13" spans="1:12" ht="13.5" customHeight="1" thickBot="1" x14ac:dyDescent="0.25">
      <c r="A13" s="317"/>
      <c r="B13" s="318"/>
      <c r="C13" s="319"/>
      <c r="D13" s="320" t="s">
        <v>25</v>
      </c>
      <c r="E13" s="321"/>
      <c r="F13" s="321"/>
      <c r="G13" s="322"/>
      <c r="H13" s="319"/>
      <c r="I13" s="323">
        <f>SUM(I5:I12)</f>
        <v>0</v>
      </c>
    </row>
    <row r="14" spans="1:12" ht="13.5" x14ac:dyDescent="0.2">
      <c r="A14" s="324"/>
      <c r="B14" s="332"/>
      <c r="I14" s="335"/>
    </row>
    <row r="15" spans="1:12" ht="27" customHeight="1" x14ac:dyDescent="0.2">
      <c r="A15" s="336"/>
      <c r="B15" s="761"/>
      <c r="C15" s="761"/>
      <c r="D15" s="761"/>
      <c r="E15" s="761"/>
      <c r="F15" s="761"/>
      <c r="G15" s="761"/>
      <c r="H15" s="761"/>
      <c r="I15" s="761"/>
    </row>
  </sheetData>
  <mergeCells count="1">
    <mergeCell ref="B15:I15"/>
  </mergeCells>
  <pageMargins left="0.25" right="0.25" top="0.75" bottom="0.75" header="0.3" footer="0.3"/>
  <pageSetup paperSize="9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"/>
  <sheetViews>
    <sheetView view="pageBreakPreview" zoomScaleNormal="100" zoomScaleSheetLayoutView="100" workbookViewId="0">
      <pane ySplit="1" topLeftCell="A2" activePane="bottomLeft" state="frozen"/>
      <selection activeCell="G28" sqref="G28"/>
      <selection pane="bottomLeft" activeCell="G28" sqref="G28"/>
    </sheetView>
  </sheetViews>
  <sheetFormatPr defaultRowHeight="12.75" x14ac:dyDescent="0.2"/>
  <cols>
    <col min="1" max="1" width="9.140625" style="279"/>
    <col min="2" max="2" width="4.85546875" style="279" customWidth="1"/>
    <col min="3" max="3" width="16.5703125" style="279" customWidth="1"/>
    <col min="4" max="4" width="43.7109375" style="279" customWidth="1"/>
    <col min="5" max="5" width="26.7109375" style="279" customWidth="1"/>
    <col min="6" max="6" width="9.140625" style="333"/>
    <col min="7" max="7" width="11.42578125" style="334" customWidth="1"/>
    <col min="8" max="8" width="9.140625" style="279"/>
    <col min="9" max="9" width="13.7109375" style="279" customWidth="1"/>
    <col min="10" max="16384" width="9.140625" style="278"/>
  </cols>
  <sheetData>
    <row r="1" spans="1:12" ht="16.5" x14ac:dyDescent="0.2">
      <c r="A1" s="276" t="s">
        <v>2484</v>
      </c>
      <c r="B1" s="277"/>
      <c r="C1" s="277"/>
      <c r="D1" s="277"/>
      <c r="E1" s="277"/>
      <c r="F1" s="277"/>
      <c r="G1" s="277"/>
      <c r="H1" s="277"/>
      <c r="I1" s="277"/>
    </row>
    <row r="3" spans="1:12" x14ac:dyDescent="0.2">
      <c r="A3" s="280"/>
      <c r="B3" s="280"/>
      <c r="C3" s="281" t="s">
        <v>2421</v>
      </c>
      <c r="D3" s="282"/>
      <c r="E3" s="283"/>
      <c r="F3" s="284"/>
      <c r="G3" s="285"/>
      <c r="H3" s="286"/>
      <c r="I3" s="284"/>
    </row>
    <row r="4" spans="1:12" x14ac:dyDescent="0.2">
      <c r="A4" s="287" t="s">
        <v>2422</v>
      </c>
      <c r="B4" s="287" t="s">
        <v>259</v>
      </c>
      <c r="C4" s="288" t="s">
        <v>2423</v>
      </c>
      <c r="D4" s="289" t="s">
        <v>261</v>
      </c>
      <c r="E4" s="290" t="s">
        <v>2424</v>
      </c>
      <c r="F4" s="287" t="s">
        <v>2425</v>
      </c>
      <c r="G4" s="291" t="s">
        <v>2426</v>
      </c>
      <c r="H4" s="292" t="s">
        <v>2427</v>
      </c>
      <c r="I4" s="293" t="s">
        <v>2428</v>
      </c>
    </row>
    <row r="5" spans="1:12" s="252" customFormat="1" ht="25.5" x14ac:dyDescent="0.25">
      <c r="A5" s="294" t="s">
        <v>2429</v>
      </c>
      <c r="B5" s="295">
        <v>1</v>
      </c>
      <c r="C5" s="295" t="s">
        <v>2485</v>
      </c>
      <c r="D5" s="294" t="s">
        <v>2486</v>
      </c>
      <c r="E5" s="297" t="s">
        <v>2487</v>
      </c>
      <c r="F5" s="295" t="s">
        <v>2435</v>
      </c>
      <c r="G5" s="298">
        <f>BIL!D14+BIL!D20+BIL!D21</f>
        <v>4807</v>
      </c>
      <c r="H5" s="299"/>
      <c r="I5" s="300">
        <f>H5*G5</f>
        <v>0</v>
      </c>
      <c r="J5" s="301"/>
      <c r="K5" s="302"/>
      <c r="L5" s="303"/>
    </row>
    <row r="6" spans="1:12" s="252" customFormat="1" ht="25.5" x14ac:dyDescent="0.25">
      <c r="A6" s="294" t="s">
        <v>2429</v>
      </c>
      <c r="B6" s="295">
        <v>2</v>
      </c>
      <c r="C6" s="295" t="s">
        <v>2488</v>
      </c>
      <c r="D6" s="294" t="s">
        <v>2489</v>
      </c>
      <c r="E6" s="297" t="s">
        <v>2487</v>
      </c>
      <c r="F6" s="295" t="s">
        <v>2435</v>
      </c>
      <c r="G6" s="298">
        <f>BIL!D15</f>
        <v>187</v>
      </c>
      <c r="H6" s="299"/>
      <c r="I6" s="300">
        <f>H6*G6</f>
        <v>0</v>
      </c>
      <c r="J6" s="301"/>
      <c r="K6" s="302"/>
      <c r="L6" s="303"/>
    </row>
    <row r="7" spans="1:12" s="307" customFormat="1" ht="63.75" x14ac:dyDescent="0.2">
      <c r="A7" s="294" t="s">
        <v>2429</v>
      </c>
      <c r="B7" s="295">
        <v>3</v>
      </c>
      <c r="C7" s="295">
        <v>162301101</v>
      </c>
      <c r="D7" s="289" t="s">
        <v>2478</v>
      </c>
      <c r="E7" s="304" t="s">
        <v>2490</v>
      </c>
      <c r="F7" s="295" t="s">
        <v>2457</v>
      </c>
      <c r="G7" s="298">
        <f>LIK_TRAVNIKU_SKRYVKA!G10</f>
        <v>898</v>
      </c>
      <c r="H7" s="299"/>
      <c r="I7" s="300">
        <f>H7*G7</f>
        <v>0</v>
      </c>
    </row>
    <row r="8" spans="1:12" s="307" customFormat="1" ht="25.5" x14ac:dyDescent="0.2">
      <c r="A8" s="294" t="s">
        <v>336</v>
      </c>
      <c r="B8" s="295">
        <v>4</v>
      </c>
      <c r="C8" s="295" t="s">
        <v>2474</v>
      </c>
      <c r="D8" s="289" t="s">
        <v>2491</v>
      </c>
      <c r="E8" s="304" t="s">
        <v>2492</v>
      </c>
      <c r="F8" s="295" t="s">
        <v>2435</v>
      </c>
      <c r="G8" s="298">
        <f>BIL!D14</f>
        <v>1261</v>
      </c>
      <c r="H8" s="299"/>
      <c r="I8" s="300">
        <f>H8*G8</f>
        <v>0</v>
      </c>
    </row>
    <row r="9" spans="1:12" s="307" customFormat="1" ht="25.5" x14ac:dyDescent="0.2">
      <c r="A9" s="294" t="s">
        <v>336</v>
      </c>
      <c r="B9" s="295">
        <v>5</v>
      </c>
      <c r="C9" s="295" t="s">
        <v>2474</v>
      </c>
      <c r="D9" s="289" t="s">
        <v>2493</v>
      </c>
      <c r="E9" s="304" t="s">
        <v>2492</v>
      </c>
      <c r="F9" s="295" t="s">
        <v>2435</v>
      </c>
      <c r="G9" s="298">
        <f>BIL!D15</f>
        <v>187</v>
      </c>
      <c r="H9" s="299"/>
      <c r="I9" s="300">
        <f t="shared" ref="I9:I13" si="0">H9*G9</f>
        <v>0</v>
      </c>
    </row>
    <row r="10" spans="1:12" s="307" customFormat="1" ht="25.5" x14ac:dyDescent="0.2">
      <c r="A10" s="294" t="s">
        <v>336</v>
      </c>
      <c r="B10" s="295">
        <v>6</v>
      </c>
      <c r="C10" s="295" t="s">
        <v>2474</v>
      </c>
      <c r="D10" s="289" t="s">
        <v>2494</v>
      </c>
      <c r="E10" s="304" t="s">
        <v>2495</v>
      </c>
      <c r="F10" s="295" t="s">
        <v>2435</v>
      </c>
      <c r="G10" s="298">
        <f>BIL!D20+BIL!D21</f>
        <v>3546</v>
      </c>
      <c r="H10" s="299"/>
      <c r="I10" s="300">
        <f t="shared" si="0"/>
        <v>0</v>
      </c>
    </row>
    <row r="11" spans="1:12" s="307" customFormat="1" ht="25.5" x14ac:dyDescent="0.2">
      <c r="A11" s="294" t="s">
        <v>336</v>
      </c>
      <c r="B11" s="295">
        <v>7</v>
      </c>
      <c r="C11" s="295" t="s">
        <v>2474</v>
      </c>
      <c r="D11" s="289" t="s">
        <v>2496</v>
      </c>
      <c r="E11" s="304" t="s">
        <v>2497</v>
      </c>
      <c r="F11" s="295" t="s">
        <v>2435</v>
      </c>
      <c r="G11" s="298">
        <f>G8</f>
        <v>1261</v>
      </c>
      <c r="H11" s="299"/>
      <c r="I11" s="300">
        <f t="shared" si="0"/>
        <v>0</v>
      </c>
    </row>
    <row r="12" spans="1:12" s="307" customFormat="1" ht="25.5" x14ac:dyDescent="0.2">
      <c r="A12" s="294"/>
      <c r="B12" s="295">
        <v>8</v>
      </c>
      <c r="C12" s="295"/>
      <c r="D12" s="289" t="s">
        <v>2498</v>
      </c>
      <c r="E12" s="304" t="s">
        <v>2497</v>
      </c>
      <c r="F12" s="295" t="s">
        <v>2435</v>
      </c>
      <c r="G12" s="298">
        <f>G9</f>
        <v>187</v>
      </c>
      <c r="H12" s="299"/>
      <c r="I12" s="300">
        <f t="shared" si="0"/>
        <v>0</v>
      </c>
    </row>
    <row r="13" spans="1:12" s="307" customFormat="1" ht="25.5" x14ac:dyDescent="0.2">
      <c r="A13" s="294" t="s">
        <v>336</v>
      </c>
      <c r="B13" s="295">
        <v>9</v>
      </c>
      <c r="C13" s="295" t="s">
        <v>2474</v>
      </c>
      <c r="D13" s="289" t="s">
        <v>2499</v>
      </c>
      <c r="E13" s="304" t="s">
        <v>2500</v>
      </c>
      <c r="F13" s="295" t="s">
        <v>2435</v>
      </c>
      <c r="G13" s="298">
        <f>G10</f>
        <v>3546</v>
      </c>
      <c r="H13" s="299"/>
      <c r="I13" s="300">
        <f t="shared" si="0"/>
        <v>0</v>
      </c>
    </row>
    <row r="14" spans="1:12" s="307" customFormat="1" ht="25.5" x14ac:dyDescent="0.2">
      <c r="A14" s="294" t="s">
        <v>2429</v>
      </c>
      <c r="B14" s="295">
        <v>10</v>
      </c>
      <c r="C14" s="295" t="s">
        <v>2458</v>
      </c>
      <c r="D14" s="289" t="s">
        <v>2501</v>
      </c>
      <c r="E14" s="308" t="s">
        <v>2502</v>
      </c>
      <c r="F14" s="295" t="s">
        <v>400</v>
      </c>
      <c r="G14" s="298">
        <f>LIK_TRAVNIKU_SKRYVKA!G9*0.1*2</f>
        <v>6</v>
      </c>
      <c r="H14" s="299"/>
      <c r="I14" s="300">
        <f>H14*G14</f>
        <v>0</v>
      </c>
    </row>
    <row r="15" spans="1:12" s="252" customFormat="1" x14ac:dyDescent="0.25">
      <c r="A15" s="280"/>
      <c r="B15" s="280"/>
      <c r="C15" s="281" t="s">
        <v>2503</v>
      </c>
      <c r="D15" s="337"/>
      <c r="E15" s="338"/>
      <c r="F15" s="280"/>
      <c r="G15" s="339"/>
      <c r="H15" s="340"/>
      <c r="I15" s="340"/>
    </row>
    <row r="16" spans="1:12" s="252" customFormat="1" x14ac:dyDescent="0.25">
      <c r="A16" s="341" t="s">
        <v>2422</v>
      </c>
      <c r="B16" s="341" t="s">
        <v>259</v>
      </c>
      <c r="C16" s="342" t="s">
        <v>2423</v>
      </c>
      <c r="D16" s="343" t="s">
        <v>261</v>
      </c>
      <c r="E16" s="344" t="s">
        <v>2504</v>
      </c>
      <c r="F16" s="341" t="s">
        <v>2425</v>
      </c>
      <c r="G16" s="345" t="s">
        <v>2426</v>
      </c>
      <c r="H16" s="346" t="s">
        <v>2427</v>
      </c>
      <c r="I16" s="347" t="s">
        <v>2428</v>
      </c>
    </row>
    <row r="17" spans="1:9" s="252" customFormat="1" ht="13.5" thickBot="1" x14ac:dyDescent="0.3">
      <c r="A17" s="348" t="s">
        <v>2505</v>
      </c>
      <c r="B17" s="348">
        <v>11</v>
      </c>
      <c r="C17" s="349" t="s">
        <v>2506</v>
      </c>
      <c r="D17" s="349" t="s">
        <v>2507</v>
      </c>
      <c r="E17" s="350"/>
      <c r="F17" s="348" t="s">
        <v>2457</v>
      </c>
      <c r="G17" s="351">
        <f>(G8+G9)*0.03+G10*(0.02)</f>
        <v>114.36</v>
      </c>
      <c r="H17" s="352"/>
      <c r="I17" s="353">
        <f t="shared" ref="I17" si="1">H17*G17</f>
        <v>0</v>
      </c>
    </row>
    <row r="18" spans="1:9" ht="13.5" customHeight="1" thickBot="1" x14ac:dyDescent="0.25">
      <c r="A18" s="317"/>
      <c r="B18" s="318"/>
      <c r="C18" s="319"/>
      <c r="D18" s="320" t="s">
        <v>25</v>
      </c>
      <c r="E18" s="321"/>
      <c r="F18" s="321"/>
      <c r="G18" s="322"/>
      <c r="H18" s="319"/>
      <c r="I18" s="323">
        <f>SUM(I5:I17)</f>
        <v>0</v>
      </c>
    </row>
    <row r="19" spans="1:9" ht="13.5" x14ac:dyDescent="0.2">
      <c r="A19" s="324"/>
      <c r="B19" s="332"/>
      <c r="I19" s="335"/>
    </row>
    <row r="20" spans="1:9" ht="27" customHeight="1" x14ac:dyDescent="0.2">
      <c r="A20" s="336"/>
      <c r="B20" s="761"/>
      <c r="C20" s="761"/>
      <c r="D20" s="761"/>
      <c r="E20" s="761"/>
      <c r="F20" s="761"/>
      <c r="G20" s="761"/>
      <c r="H20" s="761"/>
      <c r="I20" s="761"/>
    </row>
    <row r="22" spans="1:9" x14ac:dyDescent="0.2">
      <c r="G22" s="279"/>
    </row>
  </sheetData>
  <mergeCells count="1">
    <mergeCell ref="B20:I20"/>
  </mergeCells>
  <pageMargins left="0.25" right="0.25" top="0.75" bottom="0.75" header="0.3" footer="0.3"/>
  <pageSetup paperSize="9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5"/>
  <sheetViews>
    <sheetView showGridLines="0" view="pageBreakPreview" zoomScaleNormal="100" zoomScaleSheetLayoutView="100" workbookViewId="0">
      <pane ySplit="2" topLeftCell="A3" activePane="bottomLeft" state="frozen"/>
      <selection activeCell="G28" sqref="G28"/>
      <selection pane="bottomLeft" activeCell="G28" sqref="G28"/>
    </sheetView>
  </sheetViews>
  <sheetFormatPr defaultRowHeight="16.5" x14ac:dyDescent="0.3"/>
  <cols>
    <col min="1" max="1" width="32.85546875" style="406" customWidth="1"/>
    <col min="2" max="2" width="10.7109375" style="407" customWidth="1"/>
    <col min="3" max="3" width="13.85546875" style="394" customWidth="1"/>
    <col min="4" max="4" width="9.140625" style="395"/>
    <col min="5" max="5" width="10.5703125" style="396" bestFit="1" customWidth="1"/>
    <col min="6" max="16384" width="9.140625" style="360"/>
  </cols>
  <sheetData>
    <row r="1" spans="1:5" s="205" customFormat="1" x14ac:dyDescent="0.3">
      <c r="A1" s="202" t="s">
        <v>2508</v>
      </c>
      <c r="B1" s="354"/>
      <c r="C1" s="354"/>
      <c r="D1" s="355"/>
      <c r="E1" s="354"/>
    </row>
    <row r="2" spans="1:5" ht="12.75" x14ac:dyDescent="0.2">
      <c r="A2" s="356" t="s">
        <v>2509</v>
      </c>
      <c r="B2" s="357"/>
      <c r="C2" s="357"/>
      <c r="D2" s="358"/>
      <c r="E2" s="359"/>
    </row>
    <row r="3" spans="1:5" ht="12.75" x14ac:dyDescent="0.2">
      <c r="A3" s="361" t="s">
        <v>2510</v>
      </c>
      <c r="B3" s="362" t="s">
        <v>2511</v>
      </c>
      <c r="C3" s="363" t="s">
        <v>2512</v>
      </c>
      <c r="D3" s="363" t="s">
        <v>2513</v>
      </c>
      <c r="E3" s="363" t="s">
        <v>2514</v>
      </c>
    </row>
    <row r="4" spans="1:5" ht="12.75" x14ac:dyDescent="0.2">
      <c r="A4" s="364" t="s">
        <v>2515</v>
      </c>
      <c r="B4" s="365" t="s">
        <v>2516</v>
      </c>
      <c r="C4" s="365">
        <v>4</v>
      </c>
      <c r="D4" s="366"/>
      <c r="E4" s="367">
        <f>C4*D4</f>
        <v>0</v>
      </c>
    </row>
    <row r="5" spans="1:5" ht="12.75" x14ac:dyDescent="0.2">
      <c r="A5" s="364" t="s">
        <v>2517</v>
      </c>
      <c r="B5" s="365" t="s">
        <v>2518</v>
      </c>
      <c r="C5" s="365">
        <v>17</v>
      </c>
      <c r="D5" s="366"/>
      <c r="E5" s="367">
        <f t="shared" ref="E5:E17" si="0">C5*D5</f>
        <v>0</v>
      </c>
    </row>
    <row r="6" spans="1:5" ht="12.75" x14ac:dyDescent="0.2">
      <c r="A6" s="364" t="s">
        <v>2519</v>
      </c>
      <c r="B6" s="365" t="s">
        <v>2518</v>
      </c>
      <c r="C6" s="365">
        <v>2</v>
      </c>
      <c r="D6" s="366"/>
      <c r="E6" s="367">
        <f t="shared" si="0"/>
        <v>0</v>
      </c>
    </row>
    <row r="7" spans="1:5" ht="12.75" x14ac:dyDescent="0.2">
      <c r="A7" s="364" t="s">
        <v>2520</v>
      </c>
      <c r="B7" s="365" t="s">
        <v>2518</v>
      </c>
      <c r="C7" s="365">
        <v>1</v>
      </c>
      <c r="D7" s="366"/>
      <c r="E7" s="367">
        <f t="shared" si="0"/>
        <v>0</v>
      </c>
    </row>
    <row r="8" spans="1:5" ht="12.75" x14ac:dyDescent="0.2">
      <c r="A8" s="364" t="s">
        <v>2521</v>
      </c>
      <c r="B8" s="365" t="s">
        <v>2518</v>
      </c>
      <c r="C8" s="365">
        <v>9</v>
      </c>
      <c r="D8" s="366"/>
      <c r="E8" s="367">
        <f t="shared" si="0"/>
        <v>0</v>
      </c>
    </row>
    <row r="9" spans="1:5" ht="12.75" x14ac:dyDescent="0.2">
      <c r="A9" s="364" t="s">
        <v>2522</v>
      </c>
      <c r="B9" s="365" t="s">
        <v>2518</v>
      </c>
      <c r="C9" s="365">
        <v>2</v>
      </c>
      <c r="D9" s="366"/>
      <c r="E9" s="367">
        <f t="shared" si="0"/>
        <v>0</v>
      </c>
    </row>
    <row r="10" spans="1:5" ht="12.75" x14ac:dyDescent="0.2">
      <c r="A10" s="364" t="s">
        <v>2523</v>
      </c>
      <c r="B10" s="365" t="s">
        <v>2518</v>
      </c>
      <c r="C10" s="365">
        <v>6</v>
      </c>
      <c r="D10" s="366"/>
      <c r="E10" s="367">
        <f t="shared" si="0"/>
        <v>0</v>
      </c>
    </row>
    <row r="11" spans="1:5" ht="12.75" x14ac:dyDescent="0.2">
      <c r="A11" s="364" t="s">
        <v>2524</v>
      </c>
      <c r="B11" s="365" t="s">
        <v>2518</v>
      </c>
      <c r="C11" s="365">
        <v>5</v>
      </c>
      <c r="D11" s="366"/>
      <c r="E11" s="367">
        <f t="shared" si="0"/>
        <v>0</v>
      </c>
    </row>
    <row r="12" spans="1:5" ht="12.75" x14ac:dyDescent="0.2">
      <c r="A12" s="364" t="s">
        <v>2525</v>
      </c>
      <c r="B12" s="365" t="s">
        <v>2518</v>
      </c>
      <c r="C12" s="365">
        <v>1</v>
      </c>
      <c r="D12" s="366"/>
      <c r="E12" s="367">
        <f t="shared" si="0"/>
        <v>0</v>
      </c>
    </row>
    <row r="13" spans="1:5" ht="12.75" x14ac:dyDescent="0.2">
      <c r="A13" s="364" t="s">
        <v>2526</v>
      </c>
      <c r="B13" s="365" t="s">
        <v>2518</v>
      </c>
      <c r="C13" s="365">
        <v>2</v>
      </c>
      <c r="D13" s="366"/>
      <c r="E13" s="367">
        <f t="shared" si="0"/>
        <v>0</v>
      </c>
    </row>
    <row r="14" spans="1:5" ht="12.75" x14ac:dyDescent="0.2">
      <c r="A14" s="364" t="s">
        <v>2527</v>
      </c>
      <c r="B14" s="365" t="s">
        <v>2518</v>
      </c>
      <c r="C14" s="365">
        <v>4</v>
      </c>
      <c r="D14" s="366"/>
      <c r="E14" s="367">
        <f t="shared" si="0"/>
        <v>0</v>
      </c>
    </row>
    <row r="15" spans="1:5" ht="12.75" x14ac:dyDescent="0.2">
      <c r="A15" s="364" t="s">
        <v>2528</v>
      </c>
      <c r="B15" s="365" t="s">
        <v>2518</v>
      </c>
      <c r="C15" s="365">
        <v>2</v>
      </c>
      <c r="D15" s="366"/>
      <c r="E15" s="367">
        <f t="shared" si="0"/>
        <v>0</v>
      </c>
    </row>
    <row r="16" spans="1:5" ht="12.75" x14ac:dyDescent="0.2">
      <c r="A16" s="364" t="s">
        <v>2529</v>
      </c>
      <c r="B16" s="365" t="s">
        <v>2518</v>
      </c>
      <c r="C16" s="365">
        <v>1</v>
      </c>
      <c r="D16" s="366"/>
      <c r="E16" s="367">
        <f t="shared" si="0"/>
        <v>0</v>
      </c>
    </row>
    <row r="17" spans="1:5" ht="12.75" x14ac:dyDescent="0.2">
      <c r="A17" s="364" t="s">
        <v>2530</v>
      </c>
      <c r="B17" s="365" t="s">
        <v>2518</v>
      </c>
      <c r="C17" s="365">
        <v>2</v>
      </c>
      <c r="D17" s="366"/>
      <c r="E17" s="367">
        <f t="shared" si="0"/>
        <v>0</v>
      </c>
    </row>
    <row r="18" spans="1:5" ht="12.75" x14ac:dyDescent="0.2">
      <c r="A18" s="368" t="s">
        <v>2531</v>
      </c>
      <c r="B18" s="369"/>
      <c r="C18" s="370">
        <f>SUM(C4:C17)</f>
        <v>58</v>
      </c>
      <c r="D18" s="371"/>
      <c r="E18" s="372">
        <f>SUM(E4:E17)</f>
        <v>0</v>
      </c>
    </row>
    <row r="19" spans="1:5" ht="12.75" x14ac:dyDescent="0.2">
      <c r="A19" s="356" t="s">
        <v>2532</v>
      </c>
      <c r="B19" s="357"/>
      <c r="C19" s="357"/>
      <c r="D19" s="373"/>
      <c r="E19" s="359"/>
    </row>
    <row r="20" spans="1:5" ht="12.75" x14ac:dyDescent="0.2">
      <c r="A20" s="374" t="s">
        <v>2510</v>
      </c>
      <c r="B20" s="375" t="s">
        <v>2511</v>
      </c>
      <c r="C20" s="376" t="s">
        <v>2533</v>
      </c>
      <c r="D20" s="376" t="s">
        <v>2513</v>
      </c>
      <c r="E20" s="376" t="s">
        <v>2514</v>
      </c>
    </row>
    <row r="21" spans="1:5" s="278" customFormat="1" ht="12.75" x14ac:dyDescent="0.2">
      <c r="A21" s="377" t="s">
        <v>2534</v>
      </c>
      <c r="B21" s="365" t="s">
        <v>2535</v>
      </c>
      <c r="C21" s="365">
        <v>8</v>
      </c>
      <c r="D21" s="366"/>
      <c r="E21" s="367">
        <f>D21*C21</f>
        <v>0</v>
      </c>
    </row>
    <row r="22" spans="1:5" s="278" customFormat="1" ht="12.75" x14ac:dyDescent="0.2">
      <c r="A22" s="378" t="s">
        <v>2536</v>
      </c>
      <c r="B22" s="365" t="s">
        <v>2537</v>
      </c>
      <c r="C22" s="365">
        <v>2</v>
      </c>
      <c r="D22" s="366"/>
      <c r="E22" s="367">
        <f t="shared" ref="E22:E45" si="1">D22*C22</f>
        <v>0</v>
      </c>
    </row>
    <row r="23" spans="1:5" s="278" customFormat="1" ht="12.75" x14ac:dyDescent="0.2">
      <c r="A23" s="377" t="s">
        <v>2538</v>
      </c>
      <c r="B23" s="365" t="s">
        <v>2539</v>
      </c>
      <c r="C23" s="365">
        <v>283</v>
      </c>
      <c r="D23" s="366"/>
      <c r="E23" s="367">
        <f t="shared" si="1"/>
        <v>0</v>
      </c>
    </row>
    <row r="24" spans="1:5" s="278" customFormat="1" ht="12.75" x14ac:dyDescent="0.2">
      <c r="A24" s="378" t="s">
        <v>2540</v>
      </c>
      <c r="B24" s="365" t="s">
        <v>2537</v>
      </c>
      <c r="C24" s="365">
        <v>3</v>
      </c>
      <c r="D24" s="366"/>
      <c r="E24" s="367">
        <f t="shared" si="1"/>
        <v>0</v>
      </c>
    </row>
    <row r="25" spans="1:5" s="278" customFormat="1" ht="12.75" x14ac:dyDescent="0.2">
      <c r="A25" s="377" t="s">
        <v>2541</v>
      </c>
      <c r="B25" s="365" t="s">
        <v>2535</v>
      </c>
      <c r="C25" s="365">
        <v>24</v>
      </c>
      <c r="D25" s="366"/>
      <c r="E25" s="367">
        <f t="shared" si="1"/>
        <v>0</v>
      </c>
    </row>
    <row r="26" spans="1:5" s="278" customFormat="1" ht="12.75" x14ac:dyDescent="0.2">
      <c r="A26" s="377" t="s">
        <v>2542</v>
      </c>
      <c r="B26" s="365" t="s">
        <v>2543</v>
      </c>
      <c r="C26" s="365">
        <v>8</v>
      </c>
      <c r="D26" s="366"/>
      <c r="E26" s="367">
        <f t="shared" si="1"/>
        <v>0</v>
      </c>
    </row>
    <row r="27" spans="1:5" s="278" customFormat="1" ht="12.75" x14ac:dyDescent="0.2">
      <c r="A27" s="377" t="s">
        <v>2544</v>
      </c>
      <c r="B27" s="365" t="s">
        <v>2543</v>
      </c>
      <c r="C27" s="365">
        <v>10</v>
      </c>
      <c r="D27" s="366"/>
      <c r="E27" s="367">
        <f t="shared" si="1"/>
        <v>0</v>
      </c>
    </row>
    <row r="28" spans="1:5" s="278" customFormat="1" ht="12.75" x14ac:dyDescent="0.2">
      <c r="A28" s="378" t="s">
        <v>2545</v>
      </c>
      <c r="B28" s="365" t="s">
        <v>2543</v>
      </c>
      <c r="C28" s="365">
        <v>22</v>
      </c>
      <c r="D28" s="366"/>
      <c r="E28" s="367">
        <f t="shared" si="1"/>
        <v>0</v>
      </c>
    </row>
    <row r="29" spans="1:5" s="278" customFormat="1" ht="12.75" x14ac:dyDescent="0.2">
      <c r="A29" s="378" t="s">
        <v>2546</v>
      </c>
      <c r="B29" s="365" t="s">
        <v>2537</v>
      </c>
      <c r="C29" s="365">
        <v>142</v>
      </c>
      <c r="D29" s="366"/>
      <c r="E29" s="367">
        <f t="shared" si="1"/>
        <v>0</v>
      </c>
    </row>
    <row r="30" spans="1:5" s="278" customFormat="1" ht="12.75" x14ac:dyDescent="0.2">
      <c r="A30" s="378" t="s">
        <v>2547</v>
      </c>
      <c r="B30" s="365" t="s">
        <v>2537</v>
      </c>
      <c r="C30" s="365">
        <v>637</v>
      </c>
      <c r="D30" s="366"/>
      <c r="E30" s="367">
        <f t="shared" si="1"/>
        <v>0</v>
      </c>
    </row>
    <row r="31" spans="1:5" s="278" customFormat="1" ht="12.75" x14ac:dyDescent="0.2">
      <c r="A31" s="378" t="s">
        <v>2548</v>
      </c>
      <c r="B31" s="365" t="s">
        <v>2549</v>
      </c>
      <c r="C31" s="365">
        <v>1</v>
      </c>
      <c r="D31" s="366"/>
      <c r="E31" s="367">
        <f t="shared" si="1"/>
        <v>0</v>
      </c>
    </row>
    <row r="32" spans="1:5" s="278" customFormat="1" ht="12.75" x14ac:dyDescent="0.2">
      <c r="A32" s="378" t="s">
        <v>2550</v>
      </c>
      <c r="B32" s="365" t="s">
        <v>2543</v>
      </c>
      <c r="C32" s="365">
        <v>247</v>
      </c>
      <c r="D32" s="366"/>
      <c r="E32" s="367">
        <f t="shared" si="1"/>
        <v>0</v>
      </c>
    </row>
    <row r="33" spans="1:5" s="278" customFormat="1" ht="12.75" x14ac:dyDescent="0.2">
      <c r="A33" s="378" t="s">
        <v>2551</v>
      </c>
      <c r="B33" s="365" t="s">
        <v>2543</v>
      </c>
      <c r="C33" s="365">
        <v>31</v>
      </c>
      <c r="D33" s="366"/>
      <c r="E33" s="367">
        <f t="shared" si="1"/>
        <v>0</v>
      </c>
    </row>
    <row r="34" spans="1:5" s="278" customFormat="1" ht="12.75" x14ac:dyDescent="0.2">
      <c r="A34" s="378" t="s">
        <v>2552</v>
      </c>
      <c r="B34" s="365" t="s">
        <v>2537</v>
      </c>
      <c r="C34" s="365">
        <v>9</v>
      </c>
      <c r="D34" s="366"/>
      <c r="E34" s="367">
        <f t="shared" si="1"/>
        <v>0</v>
      </c>
    </row>
    <row r="35" spans="1:5" s="278" customFormat="1" ht="12.75" x14ac:dyDescent="0.2">
      <c r="A35" s="378" t="s">
        <v>2553</v>
      </c>
      <c r="B35" s="365" t="s">
        <v>2543</v>
      </c>
      <c r="C35" s="365">
        <v>8</v>
      </c>
      <c r="D35" s="366"/>
      <c r="E35" s="367">
        <f t="shared" si="1"/>
        <v>0</v>
      </c>
    </row>
    <row r="36" spans="1:5" s="278" customFormat="1" ht="12.75" x14ac:dyDescent="0.2">
      <c r="A36" s="377" t="s">
        <v>2554</v>
      </c>
      <c r="B36" s="365" t="s">
        <v>2535</v>
      </c>
      <c r="C36" s="365">
        <v>17</v>
      </c>
      <c r="D36" s="366"/>
      <c r="E36" s="367">
        <f t="shared" si="1"/>
        <v>0</v>
      </c>
    </row>
    <row r="37" spans="1:5" s="278" customFormat="1" ht="12.75" x14ac:dyDescent="0.2">
      <c r="A37" s="378" t="s">
        <v>2555</v>
      </c>
      <c r="B37" s="365" t="s">
        <v>2537</v>
      </c>
      <c r="C37" s="365">
        <v>2</v>
      </c>
      <c r="D37" s="366"/>
      <c r="E37" s="367">
        <f t="shared" si="1"/>
        <v>0</v>
      </c>
    </row>
    <row r="38" spans="1:5" s="278" customFormat="1" ht="12.75" x14ac:dyDescent="0.2">
      <c r="A38" s="378" t="s">
        <v>2556</v>
      </c>
      <c r="B38" s="365" t="s">
        <v>2537</v>
      </c>
      <c r="C38" s="365">
        <v>1</v>
      </c>
      <c r="D38" s="366"/>
      <c r="E38" s="367">
        <f t="shared" si="1"/>
        <v>0</v>
      </c>
    </row>
    <row r="39" spans="1:5" s="278" customFormat="1" ht="12.75" x14ac:dyDescent="0.2">
      <c r="A39" s="378" t="s">
        <v>2557</v>
      </c>
      <c r="B39" s="365" t="s">
        <v>2549</v>
      </c>
      <c r="C39" s="365">
        <v>4</v>
      </c>
      <c r="D39" s="366"/>
      <c r="E39" s="367">
        <f t="shared" si="1"/>
        <v>0</v>
      </c>
    </row>
    <row r="40" spans="1:5" s="278" customFormat="1" ht="12.75" x14ac:dyDescent="0.2">
      <c r="A40" s="378" t="s">
        <v>2558</v>
      </c>
      <c r="B40" s="365" t="s">
        <v>2537</v>
      </c>
      <c r="C40" s="365">
        <v>60</v>
      </c>
      <c r="D40" s="366"/>
      <c r="E40" s="367">
        <f t="shared" si="1"/>
        <v>0</v>
      </c>
    </row>
    <row r="41" spans="1:5" s="278" customFormat="1" ht="12.75" x14ac:dyDescent="0.2">
      <c r="A41" s="378" t="s">
        <v>2559</v>
      </c>
      <c r="B41" s="365" t="s">
        <v>2537</v>
      </c>
      <c r="C41" s="365">
        <v>3</v>
      </c>
      <c r="D41" s="366"/>
      <c r="E41" s="367">
        <f t="shared" si="1"/>
        <v>0</v>
      </c>
    </row>
    <row r="42" spans="1:5" s="278" customFormat="1" ht="12.75" x14ac:dyDescent="0.2">
      <c r="A42" s="378" t="s">
        <v>2560</v>
      </c>
      <c r="B42" s="365" t="s">
        <v>2537</v>
      </c>
      <c r="C42" s="365">
        <v>1</v>
      </c>
      <c r="D42" s="366"/>
      <c r="E42" s="367">
        <f t="shared" si="1"/>
        <v>0</v>
      </c>
    </row>
    <row r="43" spans="1:5" s="278" customFormat="1" ht="12.75" x14ac:dyDescent="0.2">
      <c r="A43" s="378" t="s">
        <v>2561</v>
      </c>
      <c r="B43" s="365" t="s">
        <v>2562</v>
      </c>
      <c r="C43" s="365">
        <v>1070</v>
      </c>
      <c r="D43" s="366"/>
      <c r="E43" s="367">
        <f t="shared" si="1"/>
        <v>0</v>
      </c>
    </row>
    <row r="44" spans="1:5" s="278" customFormat="1" ht="12.75" x14ac:dyDescent="0.2">
      <c r="A44" s="378" t="s">
        <v>2563</v>
      </c>
      <c r="B44" s="365" t="s">
        <v>2537</v>
      </c>
      <c r="C44" s="365">
        <v>1</v>
      </c>
      <c r="D44" s="366"/>
      <c r="E44" s="367">
        <f t="shared" si="1"/>
        <v>0</v>
      </c>
    </row>
    <row r="45" spans="1:5" s="278" customFormat="1" ht="12.75" x14ac:dyDescent="0.2">
      <c r="A45" s="377" t="s">
        <v>2564</v>
      </c>
      <c r="B45" s="365" t="s">
        <v>2535</v>
      </c>
      <c r="C45" s="365">
        <v>8</v>
      </c>
      <c r="D45" s="366"/>
      <c r="E45" s="367">
        <f t="shared" si="1"/>
        <v>0</v>
      </c>
    </row>
    <row r="46" spans="1:5" ht="13.5" x14ac:dyDescent="0.25">
      <c r="A46" s="368" t="s">
        <v>2531</v>
      </c>
      <c r="B46" s="379"/>
      <c r="C46" s="370">
        <f>SUM(C21:C45)</f>
        <v>2602</v>
      </c>
      <c r="D46" s="371"/>
      <c r="E46" s="372">
        <f>SUM(E21:E45)</f>
        <v>0</v>
      </c>
    </row>
    <row r="47" spans="1:5" ht="12.75" x14ac:dyDescent="0.2">
      <c r="A47" s="368" t="s">
        <v>2565</v>
      </c>
      <c r="B47" s="369"/>
      <c r="C47" s="380"/>
      <c r="D47" s="371"/>
      <c r="E47" s="372"/>
    </row>
    <row r="48" spans="1:5" ht="12.75" x14ac:dyDescent="0.2">
      <c r="A48" s="374" t="s">
        <v>2510</v>
      </c>
      <c r="B48" s="375" t="s">
        <v>2511</v>
      </c>
      <c r="C48" s="376" t="s">
        <v>2533</v>
      </c>
      <c r="D48" s="376" t="s">
        <v>2513</v>
      </c>
      <c r="E48" s="376" t="s">
        <v>2514</v>
      </c>
    </row>
    <row r="49" spans="1:5" s="305" customFormat="1" ht="12.75" x14ac:dyDescent="0.2">
      <c r="A49" s="377" t="s">
        <v>2566</v>
      </c>
      <c r="B49" s="365" t="s">
        <v>2567</v>
      </c>
      <c r="C49" s="365">
        <v>63</v>
      </c>
      <c r="D49" s="381"/>
      <c r="E49" s="382">
        <f>D49*C49</f>
        <v>0</v>
      </c>
    </row>
    <row r="50" spans="1:5" s="305" customFormat="1" ht="12.75" x14ac:dyDescent="0.2">
      <c r="A50" s="377" t="s">
        <v>2568</v>
      </c>
      <c r="B50" s="365" t="s">
        <v>2567</v>
      </c>
      <c r="C50" s="365">
        <v>489</v>
      </c>
      <c r="D50" s="381"/>
      <c r="E50" s="382">
        <f t="shared" ref="E50:E53" si="2">D50*C50</f>
        <v>0</v>
      </c>
    </row>
    <row r="51" spans="1:5" s="305" customFormat="1" ht="12.75" x14ac:dyDescent="0.2">
      <c r="A51" s="377" t="s">
        <v>2569</v>
      </c>
      <c r="B51" s="365" t="s">
        <v>2567</v>
      </c>
      <c r="C51" s="365">
        <v>164</v>
      </c>
      <c r="D51" s="381"/>
      <c r="E51" s="382">
        <f t="shared" si="2"/>
        <v>0</v>
      </c>
    </row>
    <row r="52" spans="1:5" s="305" customFormat="1" ht="12.75" x14ac:dyDescent="0.2">
      <c r="A52" s="377" t="s">
        <v>2570</v>
      </c>
      <c r="B52" s="365" t="s">
        <v>2562</v>
      </c>
      <c r="C52" s="365">
        <v>319</v>
      </c>
      <c r="D52" s="381"/>
      <c r="E52" s="382">
        <f t="shared" si="2"/>
        <v>0</v>
      </c>
    </row>
    <row r="53" spans="1:5" s="305" customFormat="1" ht="12.75" x14ac:dyDescent="0.2">
      <c r="A53" s="377" t="s">
        <v>2571</v>
      </c>
      <c r="B53" s="365" t="s">
        <v>2562</v>
      </c>
      <c r="C53" s="365">
        <v>47</v>
      </c>
      <c r="D53" s="381"/>
      <c r="E53" s="382">
        <f t="shared" si="2"/>
        <v>0</v>
      </c>
    </row>
    <row r="54" spans="1:5" ht="12.75" x14ac:dyDescent="0.2">
      <c r="A54" s="368" t="s">
        <v>2531</v>
      </c>
      <c r="B54" s="369"/>
      <c r="C54" s="370">
        <f>SUM(C49:C53)</f>
        <v>1082</v>
      </c>
      <c r="D54" s="371"/>
      <c r="E54" s="372">
        <f>SUM(E49:E53)</f>
        <v>0</v>
      </c>
    </row>
    <row r="55" spans="1:5" ht="12.75" x14ac:dyDescent="0.2">
      <c r="A55" s="368"/>
      <c r="B55" s="369"/>
      <c r="C55" s="380"/>
      <c r="D55" s="371"/>
      <c r="E55" s="372"/>
    </row>
    <row r="56" spans="1:5" ht="12.75" x14ac:dyDescent="0.2">
      <c r="A56" s="368" t="s">
        <v>2572</v>
      </c>
      <c r="B56" s="369"/>
      <c r="C56" s="380"/>
      <c r="D56" s="371"/>
      <c r="E56" s="372"/>
    </row>
    <row r="57" spans="1:5" ht="12.75" x14ac:dyDescent="0.2">
      <c r="A57" s="374" t="s">
        <v>2510</v>
      </c>
      <c r="B57" s="375" t="s">
        <v>2511</v>
      </c>
      <c r="C57" s="376" t="s">
        <v>2533</v>
      </c>
      <c r="D57" s="376" t="s">
        <v>2513</v>
      </c>
      <c r="E57" s="376" t="s">
        <v>2514</v>
      </c>
    </row>
    <row r="58" spans="1:5" ht="12.75" x14ac:dyDescent="0.2">
      <c r="A58" s="377" t="s">
        <v>2573</v>
      </c>
      <c r="B58" s="365" t="s">
        <v>2574</v>
      </c>
      <c r="C58" s="365">
        <v>35</v>
      </c>
      <c r="D58" s="381"/>
      <c r="E58" s="382">
        <f>C58*D58</f>
        <v>0</v>
      </c>
    </row>
    <row r="59" spans="1:5" ht="12.75" x14ac:dyDescent="0.2">
      <c r="A59" s="377" t="s">
        <v>2575</v>
      </c>
      <c r="B59" s="365" t="s">
        <v>2574</v>
      </c>
      <c r="C59" s="365">
        <v>41</v>
      </c>
      <c r="D59" s="381"/>
      <c r="E59" s="382">
        <f t="shared" ref="E59:E109" si="3">C59*D59</f>
        <v>0</v>
      </c>
    </row>
    <row r="60" spans="1:5" ht="12.75" x14ac:dyDescent="0.2">
      <c r="A60" s="377" t="s">
        <v>2576</v>
      </c>
      <c r="B60" s="365" t="s">
        <v>2562</v>
      </c>
      <c r="C60" s="365">
        <v>140</v>
      </c>
      <c r="D60" s="381"/>
      <c r="E60" s="382">
        <f t="shared" si="3"/>
        <v>0</v>
      </c>
    </row>
    <row r="61" spans="1:5" ht="12.75" x14ac:dyDescent="0.2">
      <c r="A61" s="377" t="s">
        <v>2577</v>
      </c>
      <c r="B61" s="365" t="s">
        <v>2562</v>
      </c>
      <c r="C61" s="365">
        <v>460</v>
      </c>
      <c r="D61" s="381"/>
      <c r="E61" s="382">
        <f t="shared" si="3"/>
        <v>0</v>
      </c>
    </row>
    <row r="62" spans="1:5" ht="12.75" x14ac:dyDescent="0.2">
      <c r="A62" s="377" t="s">
        <v>2578</v>
      </c>
      <c r="B62" s="365" t="s">
        <v>2574</v>
      </c>
      <c r="C62" s="365">
        <v>46</v>
      </c>
      <c r="D62" s="381"/>
      <c r="E62" s="382">
        <f t="shared" si="3"/>
        <v>0</v>
      </c>
    </row>
    <row r="63" spans="1:5" ht="12.75" x14ac:dyDescent="0.2">
      <c r="A63" s="377" t="s">
        <v>2579</v>
      </c>
      <c r="B63" s="365" t="s">
        <v>2562</v>
      </c>
      <c r="C63" s="365">
        <v>152</v>
      </c>
      <c r="D63" s="381"/>
      <c r="E63" s="382">
        <f t="shared" si="3"/>
        <v>0</v>
      </c>
    </row>
    <row r="64" spans="1:5" ht="12.75" x14ac:dyDescent="0.2">
      <c r="A64" s="377" t="s">
        <v>2580</v>
      </c>
      <c r="B64" s="365" t="s">
        <v>2574</v>
      </c>
      <c r="C64" s="365">
        <v>58</v>
      </c>
      <c r="D64" s="381"/>
      <c r="E64" s="382">
        <f t="shared" si="3"/>
        <v>0</v>
      </c>
    </row>
    <row r="65" spans="1:5" ht="12.75" x14ac:dyDescent="0.2">
      <c r="A65" s="377" t="s">
        <v>2581</v>
      </c>
      <c r="B65" s="365" t="s">
        <v>2562</v>
      </c>
      <c r="C65" s="365">
        <v>12</v>
      </c>
      <c r="D65" s="381"/>
      <c r="E65" s="382">
        <f t="shared" si="3"/>
        <v>0</v>
      </c>
    </row>
    <row r="66" spans="1:5" ht="12.75" x14ac:dyDescent="0.2">
      <c r="A66" s="377" t="s">
        <v>2582</v>
      </c>
      <c r="B66" s="365" t="s">
        <v>2574</v>
      </c>
      <c r="C66" s="365">
        <v>12</v>
      </c>
      <c r="D66" s="381"/>
      <c r="E66" s="382">
        <f t="shared" si="3"/>
        <v>0</v>
      </c>
    </row>
    <row r="67" spans="1:5" ht="12.75" x14ac:dyDescent="0.2">
      <c r="A67" s="377" t="s">
        <v>2583</v>
      </c>
      <c r="B67" s="365" t="s">
        <v>2562</v>
      </c>
      <c r="C67" s="365">
        <v>63</v>
      </c>
      <c r="D67" s="381"/>
      <c r="E67" s="382">
        <f t="shared" si="3"/>
        <v>0</v>
      </c>
    </row>
    <row r="68" spans="1:5" ht="12.75" x14ac:dyDescent="0.2">
      <c r="A68" s="377" t="s">
        <v>2584</v>
      </c>
      <c r="B68" s="365" t="s">
        <v>2562</v>
      </c>
      <c r="C68" s="365">
        <v>1</v>
      </c>
      <c r="D68" s="381"/>
      <c r="E68" s="382">
        <f t="shared" si="3"/>
        <v>0</v>
      </c>
    </row>
    <row r="69" spans="1:5" ht="12.75" x14ac:dyDescent="0.2">
      <c r="A69" s="377" t="s">
        <v>2585</v>
      </c>
      <c r="B69" s="365" t="s">
        <v>2562</v>
      </c>
      <c r="C69" s="365">
        <v>8</v>
      </c>
      <c r="D69" s="381"/>
      <c r="E69" s="382">
        <f t="shared" si="3"/>
        <v>0</v>
      </c>
    </row>
    <row r="70" spans="1:5" ht="12.75" x14ac:dyDescent="0.2">
      <c r="A70" s="377" t="s">
        <v>2586</v>
      </c>
      <c r="B70" s="365" t="s">
        <v>2562</v>
      </c>
      <c r="C70" s="365">
        <v>10</v>
      </c>
      <c r="D70" s="381"/>
      <c r="E70" s="382">
        <f t="shared" si="3"/>
        <v>0</v>
      </c>
    </row>
    <row r="71" spans="1:5" ht="12.75" x14ac:dyDescent="0.2">
      <c r="A71" s="377" t="s">
        <v>2587</v>
      </c>
      <c r="B71" s="365" t="s">
        <v>2562</v>
      </c>
      <c r="C71" s="365">
        <v>10</v>
      </c>
      <c r="D71" s="381"/>
      <c r="E71" s="382">
        <f t="shared" si="3"/>
        <v>0</v>
      </c>
    </row>
    <row r="72" spans="1:5" ht="12.75" x14ac:dyDescent="0.2">
      <c r="A72" s="377" t="s">
        <v>2588</v>
      </c>
      <c r="B72" s="365" t="s">
        <v>2562</v>
      </c>
      <c r="C72" s="365">
        <v>4</v>
      </c>
      <c r="D72" s="381"/>
      <c r="E72" s="382">
        <f t="shared" si="3"/>
        <v>0</v>
      </c>
    </row>
    <row r="73" spans="1:5" ht="12.75" x14ac:dyDescent="0.2">
      <c r="A73" s="377" t="s">
        <v>2589</v>
      </c>
      <c r="B73" s="365" t="s">
        <v>2562</v>
      </c>
      <c r="C73" s="365">
        <v>6</v>
      </c>
      <c r="D73" s="381"/>
      <c r="E73" s="382">
        <f t="shared" si="3"/>
        <v>0</v>
      </c>
    </row>
    <row r="74" spans="1:5" ht="12.75" x14ac:dyDescent="0.2">
      <c r="A74" s="383" t="s">
        <v>2590</v>
      </c>
      <c r="B74" s="384" t="s">
        <v>2562</v>
      </c>
      <c r="C74" s="384">
        <v>108</v>
      </c>
      <c r="D74" s="381"/>
      <c r="E74" s="382">
        <f t="shared" si="3"/>
        <v>0</v>
      </c>
    </row>
    <row r="75" spans="1:5" ht="12.75" x14ac:dyDescent="0.2">
      <c r="A75" s="383" t="s">
        <v>2591</v>
      </c>
      <c r="B75" s="384" t="s">
        <v>2562</v>
      </c>
      <c r="C75" s="384">
        <v>13</v>
      </c>
      <c r="D75" s="381"/>
      <c r="E75" s="382">
        <f t="shared" si="3"/>
        <v>0</v>
      </c>
    </row>
    <row r="76" spans="1:5" ht="12.75" x14ac:dyDescent="0.2">
      <c r="A76" s="383" t="s">
        <v>2592</v>
      </c>
      <c r="B76" s="384" t="s">
        <v>2562</v>
      </c>
      <c r="C76" s="384">
        <v>6</v>
      </c>
      <c r="D76" s="381"/>
      <c r="E76" s="382">
        <f t="shared" si="3"/>
        <v>0</v>
      </c>
    </row>
    <row r="77" spans="1:5" ht="12.75" x14ac:dyDescent="0.2">
      <c r="A77" s="383" t="s">
        <v>2593</v>
      </c>
      <c r="B77" s="384" t="s">
        <v>2562</v>
      </c>
      <c r="C77" s="384">
        <v>16</v>
      </c>
      <c r="D77" s="381"/>
      <c r="E77" s="382">
        <f t="shared" si="3"/>
        <v>0</v>
      </c>
    </row>
    <row r="78" spans="1:5" ht="12.75" x14ac:dyDescent="0.2">
      <c r="A78" s="383" t="s">
        <v>2594</v>
      </c>
      <c r="B78" s="384" t="s">
        <v>2562</v>
      </c>
      <c r="C78" s="384">
        <v>11</v>
      </c>
      <c r="D78" s="381"/>
      <c r="E78" s="382">
        <f t="shared" si="3"/>
        <v>0</v>
      </c>
    </row>
    <row r="79" spans="1:5" ht="12.75" x14ac:dyDescent="0.2">
      <c r="A79" s="383" t="s">
        <v>2595</v>
      </c>
      <c r="B79" s="384" t="s">
        <v>2562</v>
      </c>
      <c r="C79" s="384">
        <v>9</v>
      </c>
      <c r="D79" s="381"/>
      <c r="E79" s="382">
        <f t="shared" si="3"/>
        <v>0</v>
      </c>
    </row>
    <row r="80" spans="1:5" ht="12.75" x14ac:dyDescent="0.2">
      <c r="A80" s="383" t="s">
        <v>2596</v>
      </c>
      <c r="B80" s="384" t="s">
        <v>2562</v>
      </c>
      <c r="C80" s="384">
        <v>12</v>
      </c>
      <c r="D80" s="381"/>
      <c r="E80" s="382">
        <f t="shared" si="3"/>
        <v>0</v>
      </c>
    </row>
    <row r="81" spans="1:5" ht="12.75" x14ac:dyDescent="0.2">
      <c r="A81" s="383" t="s">
        <v>2597</v>
      </c>
      <c r="B81" s="384" t="s">
        <v>2562</v>
      </c>
      <c r="C81" s="384">
        <v>8</v>
      </c>
      <c r="D81" s="381"/>
      <c r="E81" s="382">
        <f t="shared" si="3"/>
        <v>0</v>
      </c>
    </row>
    <row r="82" spans="1:5" ht="12.75" x14ac:dyDescent="0.2">
      <c r="A82" s="383" t="s">
        <v>2598</v>
      </c>
      <c r="B82" s="384" t="s">
        <v>2562</v>
      </c>
      <c r="C82" s="384">
        <v>5</v>
      </c>
      <c r="D82" s="381"/>
      <c r="E82" s="382">
        <f t="shared" si="3"/>
        <v>0</v>
      </c>
    </row>
    <row r="83" spans="1:5" ht="12.75" x14ac:dyDescent="0.2">
      <c r="A83" s="383" t="s">
        <v>2599</v>
      </c>
      <c r="B83" s="384" t="s">
        <v>2562</v>
      </c>
      <c r="C83" s="384">
        <v>16</v>
      </c>
      <c r="D83" s="381"/>
      <c r="E83" s="382">
        <f t="shared" si="3"/>
        <v>0</v>
      </c>
    </row>
    <row r="84" spans="1:5" ht="12.75" x14ac:dyDescent="0.2">
      <c r="A84" s="383" t="s">
        <v>2600</v>
      </c>
      <c r="B84" s="384" t="s">
        <v>2562</v>
      </c>
      <c r="C84" s="384">
        <v>32</v>
      </c>
      <c r="D84" s="381"/>
      <c r="E84" s="382">
        <f t="shared" si="3"/>
        <v>0</v>
      </c>
    </row>
    <row r="85" spans="1:5" ht="12.75" x14ac:dyDescent="0.2">
      <c r="A85" s="383" t="s">
        <v>2601</v>
      </c>
      <c r="B85" s="384" t="s">
        <v>2562</v>
      </c>
      <c r="C85" s="384">
        <v>12</v>
      </c>
      <c r="D85" s="381"/>
      <c r="E85" s="382">
        <f t="shared" si="3"/>
        <v>0</v>
      </c>
    </row>
    <row r="86" spans="1:5" ht="12.75" x14ac:dyDescent="0.2">
      <c r="A86" s="383" t="s">
        <v>2602</v>
      </c>
      <c r="B86" s="384" t="s">
        <v>2562</v>
      </c>
      <c r="C86" s="384">
        <v>5</v>
      </c>
      <c r="D86" s="381"/>
      <c r="E86" s="382">
        <f t="shared" si="3"/>
        <v>0</v>
      </c>
    </row>
    <row r="87" spans="1:5" ht="12.75" x14ac:dyDescent="0.2">
      <c r="A87" s="383" t="s">
        <v>2603</v>
      </c>
      <c r="B87" s="384" t="s">
        <v>2562</v>
      </c>
      <c r="C87" s="384">
        <v>9</v>
      </c>
      <c r="D87" s="381"/>
      <c r="E87" s="382">
        <f t="shared" si="3"/>
        <v>0</v>
      </c>
    </row>
    <row r="88" spans="1:5" ht="12.75" x14ac:dyDescent="0.2">
      <c r="A88" s="383" t="s">
        <v>2604</v>
      </c>
      <c r="B88" s="384" t="s">
        <v>2562</v>
      </c>
      <c r="C88" s="384">
        <v>10</v>
      </c>
      <c r="D88" s="381"/>
      <c r="E88" s="382">
        <f t="shared" si="3"/>
        <v>0</v>
      </c>
    </row>
    <row r="89" spans="1:5" ht="12.75" x14ac:dyDescent="0.2">
      <c r="A89" s="383" t="s">
        <v>2605</v>
      </c>
      <c r="B89" s="384" t="s">
        <v>2562</v>
      </c>
      <c r="C89" s="384">
        <v>5</v>
      </c>
      <c r="D89" s="381"/>
      <c r="E89" s="382">
        <f t="shared" si="3"/>
        <v>0</v>
      </c>
    </row>
    <row r="90" spans="1:5" ht="12.75" x14ac:dyDescent="0.2">
      <c r="A90" s="383" t="s">
        <v>2606</v>
      </c>
      <c r="B90" s="384" t="s">
        <v>2562</v>
      </c>
      <c r="C90" s="384">
        <v>17</v>
      </c>
      <c r="D90" s="381"/>
      <c r="E90" s="382">
        <f t="shared" si="3"/>
        <v>0</v>
      </c>
    </row>
    <row r="91" spans="1:5" ht="12.75" x14ac:dyDescent="0.2">
      <c r="A91" s="383" t="s">
        <v>2607</v>
      </c>
      <c r="B91" s="384" t="s">
        <v>2562</v>
      </c>
      <c r="C91" s="384">
        <v>9</v>
      </c>
      <c r="D91" s="381"/>
      <c r="E91" s="382">
        <f t="shared" si="3"/>
        <v>0</v>
      </c>
    </row>
    <row r="92" spans="1:5" ht="12.75" x14ac:dyDescent="0.2">
      <c r="A92" s="383" t="s">
        <v>2608</v>
      </c>
      <c r="B92" s="384" t="s">
        <v>2562</v>
      </c>
      <c r="C92" s="384">
        <v>5</v>
      </c>
      <c r="D92" s="381"/>
      <c r="E92" s="382">
        <f t="shared" si="3"/>
        <v>0</v>
      </c>
    </row>
    <row r="93" spans="1:5" ht="12.75" x14ac:dyDescent="0.2">
      <c r="A93" s="383" t="s">
        <v>2609</v>
      </c>
      <c r="B93" s="384" t="s">
        <v>2562</v>
      </c>
      <c r="C93" s="384">
        <v>12</v>
      </c>
      <c r="D93" s="381"/>
      <c r="E93" s="382">
        <f t="shared" si="3"/>
        <v>0</v>
      </c>
    </row>
    <row r="94" spans="1:5" ht="12.75" x14ac:dyDescent="0.2">
      <c r="A94" s="383" t="s">
        <v>2610</v>
      </c>
      <c r="B94" s="384" t="s">
        <v>2562</v>
      </c>
      <c r="C94" s="384">
        <v>6</v>
      </c>
      <c r="D94" s="381"/>
      <c r="E94" s="382">
        <f t="shared" si="3"/>
        <v>0</v>
      </c>
    </row>
    <row r="95" spans="1:5" ht="12.75" x14ac:dyDescent="0.2">
      <c r="A95" s="383" t="s">
        <v>2611</v>
      </c>
      <c r="B95" s="384" t="s">
        <v>2562</v>
      </c>
      <c r="C95" s="384">
        <v>6</v>
      </c>
      <c r="D95" s="381"/>
      <c r="E95" s="382">
        <f t="shared" si="3"/>
        <v>0</v>
      </c>
    </row>
    <row r="96" spans="1:5" ht="12.75" x14ac:dyDescent="0.2">
      <c r="A96" s="383" t="s">
        <v>2612</v>
      </c>
      <c r="B96" s="384" t="s">
        <v>2562</v>
      </c>
      <c r="C96" s="384">
        <v>10</v>
      </c>
      <c r="D96" s="381"/>
      <c r="E96" s="382">
        <f t="shared" si="3"/>
        <v>0</v>
      </c>
    </row>
    <row r="97" spans="1:5" ht="12.75" x14ac:dyDescent="0.2">
      <c r="A97" s="383" t="s">
        <v>2613</v>
      </c>
      <c r="B97" s="384" t="s">
        <v>2562</v>
      </c>
      <c r="C97" s="384">
        <v>30</v>
      </c>
      <c r="D97" s="381"/>
      <c r="E97" s="382">
        <f t="shared" si="3"/>
        <v>0</v>
      </c>
    </row>
    <row r="98" spans="1:5" ht="12.75" x14ac:dyDescent="0.2">
      <c r="A98" s="383" t="s">
        <v>2614</v>
      </c>
      <c r="B98" s="384" t="s">
        <v>2562</v>
      </c>
      <c r="C98" s="384">
        <v>24</v>
      </c>
      <c r="D98" s="381"/>
      <c r="E98" s="382">
        <f t="shared" si="3"/>
        <v>0</v>
      </c>
    </row>
    <row r="99" spans="1:5" ht="12.75" x14ac:dyDescent="0.2">
      <c r="A99" s="383" t="s">
        <v>2615</v>
      </c>
      <c r="B99" s="384" t="s">
        <v>2562</v>
      </c>
      <c r="C99" s="384">
        <v>9</v>
      </c>
      <c r="D99" s="381"/>
      <c r="E99" s="382">
        <f t="shared" si="3"/>
        <v>0</v>
      </c>
    </row>
    <row r="100" spans="1:5" ht="12.75" x14ac:dyDescent="0.2">
      <c r="A100" s="383" t="s">
        <v>2616</v>
      </c>
      <c r="B100" s="384" t="s">
        <v>2562</v>
      </c>
      <c r="C100" s="384">
        <v>7</v>
      </c>
      <c r="D100" s="381"/>
      <c r="E100" s="382">
        <f t="shared" si="3"/>
        <v>0</v>
      </c>
    </row>
    <row r="101" spans="1:5" ht="12.75" x14ac:dyDescent="0.2">
      <c r="A101" s="383" t="s">
        <v>2617</v>
      </c>
      <c r="B101" s="384" t="s">
        <v>2562</v>
      </c>
      <c r="C101" s="384">
        <v>30</v>
      </c>
      <c r="D101" s="381"/>
      <c r="E101" s="382">
        <f t="shared" si="3"/>
        <v>0</v>
      </c>
    </row>
    <row r="102" spans="1:5" ht="12.75" x14ac:dyDescent="0.2">
      <c r="A102" s="383" t="s">
        <v>2618</v>
      </c>
      <c r="B102" s="384" t="s">
        <v>2562</v>
      </c>
      <c r="C102" s="384">
        <v>30</v>
      </c>
      <c r="D102" s="381"/>
      <c r="E102" s="382">
        <f t="shared" si="3"/>
        <v>0</v>
      </c>
    </row>
    <row r="103" spans="1:5" ht="12.75" x14ac:dyDescent="0.2">
      <c r="A103" s="383" t="s">
        <v>2619</v>
      </c>
      <c r="B103" s="384" t="s">
        <v>2562</v>
      </c>
      <c r="C103" s="384">
        <v>30</v>
      </c>
      <c r="D103" s="381"/>
      <c r="E103" s="382">
        <f t="shared" si="3"/>
        <v>0</v>
      </c>
    </row>
    <row r="104" spans="1:5" ht="12.75" x14ac:dyDescent="0.2">
      <c r="A104" s="383" t="s">
        <v>2620</v>
      </c>
      <c r="B104" s="384" t="s">
        <v>2562</v>
      </c>
      <c r="C104" s="384">
        <v>5</v>
      </c>
      <c r="D104" s="381"/>
      <c r="E104" s="382">
        <f t="shared" si="3"/>
        <v>0</v>
      </c>
    </row>
    <row r="105" spans="1:5" ht="12.75" x14ac:dyDescent="0.2">
      <c r="A105" s="383" t="s">
        <v>2621</v>
      </c>
      <c r="B105" s="384" t="s">
        <v>2562</v>
      </c>
      <c r="C105" s="384">
        <v>6</v>
      </c>
      <c r="D105" s="381"/>
      <c r="E105" s="382">
        <f t="shared" si="3"/>
        <v>0</v>
      </c>
    </row>
    <row r="106" spans="1:5" ht="12.75" x14ac:dyDescent="0.2">
      <c r="A106" s="383" t="s">
        <v>2622</v>
      </c>
      <c r="B106" s="384" t="s">
        <v>2562</v>
      </c>
      <c r="C106" s="384">
        <v>9</v>
      </c>
      <c r="D106" s="381"/>
      <c r="E106" s="382">
        <f t="shared" si="3"/>
        <v>0</v>
      </c>
    </row>
    <row r="107" spans="1:5" ht="12.75" x14ac:dyDescent="0.2">
      <c r="A107" s="377" t="s">
        <v>2623</v>
      </c>
      <c r="B107" s="384" t="s">
        <v>2562</v>
      </c>
      <c r="C107" s="385">
        <v>9</v>
      </c>
      <c r="D107" s="381"/>
      <c r="E107" s="382">
        <f t="shared" si="3"/>
        <v>0</v>
      </c>
    </row>
    <row r="108" spans="1:5" ht="12.75" x14ac:dyDescent="0.2">
      <c r="A108" s="383" t="s">
        <v>2624</v>
      </c>
      <c r="B108" s="384" t="s">
        <v>2562</v>
      </c>
      <c r="C108" s="384">
        <v>26</v>
      </c>
      <c r="D108" s="381"/>
      <c r="E108" s="382">
        <f t="shared" si="3"/>
        <v>0</v>
      </c>
    </row>
    <row r="109" spans="1:5" ht="12.75" x14ac:dyDescent="0.2">
      <c r="A109" s="383" t="s">
        <v>2625</v>
      </c>
      <c r="B109" s="384" t="s">
        <v>2562</v>
      </c>
      <c r="C109" s="384">
        <v>5</v>
      </c>
      <c r="D109" s="381"/>
      <c r="E109" s="382">
        <f t="shared" si="3"/>
        <v>0</v>
      </c>
    </row>
    <row r="110" spans="1:5" ht="13.5" x14ac:dyDescent="0.25">
      <c r="A110" s="368" t="s">
        <v>2531</v>
      </c>
      <c r="B110" s="379"/>
      <c r="C110" s="370">
        <f>SUM(C85:C109)</f>
        <v>326</v>
      </c>
      <c r="D110" s="371"/>
      <c r="E110" s="372">
        <f>SUM(E58:E109)</f>
        <v>0</v>
      </c>
    </row>
    <row r="112" spans="1:5" ht="12.75" x14ac:dyDescent="0.2">
      <c r="A112" s="368" t="s">
        <v>2626</v>
      </c>
      <c r="B112" s="369"/>
      <c r="C112" s="380"/>
      <c r="D112" s="371"/>
      <c r="E112" s="372"/>
    </row>
    <row r="113" spans="1:5" ht="12.75" x14ac:dyDescent="0.2">
      <c r="A113" s="374" t="s">
        <v>2510</v>
      </c>
      <c r="B113" s="375" t="s">
        <v>2511</v>
      </c>
      <c r="C113" s="376" t="s">
        <v>2533</v>
      </c>
      <c r="D113" s="376" t="s">
        <v>2513</v>
      </c>
      <c r="E113" s="376" t="s">
        <v>2514</v>
      </c>
    </row>
    <row r="114" spans="1:5" ht="12.75" x14ac:dyDescent="0.2">
      <c r="A114" s="377" t="s">
        <v>2627</v>
      </c>
      <c r="B114" s="386" t="s">
        <v>2628</v>
      </c>
      <c r="C114" s="365">
        <v>300</v>
      </c>
      <c r="D114" s="381"/>
      <c r="E114" s="382">
        <f>D114*C114</f>
        <v>0</v>
      </c>
    </row>
    <row r="115" spans="1:5" ht="12.75" x14ac:dyDescent="0.2">
      <c r="A115" s="377" t="s">
        <v>2629</v>
      </c>
      <c r="B115" s="386" t="s">
        <v>2628</v>
      </c>
      <c r="C115" s="365">
        <v>200</v>
      </c>
      <c r="D115" s="381"/>
      <c r="E115" s="382">
        <f t="shared" ref="E115:E121" si="4">D115*C115</f>
        <v>0</v>
      </c>
    </row>
    <row r="116" spans="1:5" ht="12.75" x14ac:dyDescent="0.2">
      <c r="A116" s="383" t="s">
        <v>2630</v>
      </c>
      <c r="B116" s="386" t="s">
        <v>2628</v>
      </c>
      <c r="C116" s="365">
        <v>100</v>
      </c>
      <c r="D116" s="381"/>
      <c r="E116" s="382">
        <f t="shared" si="4"/>
        <v>0</v>
      </c>
    </row>
    <row r="117" spans="1:5" ht="12.75" x14ac:dyDescent="0.2">
      <c r="A117" s="383" t="s">
        <v>2631</v>
      </c>
      <c r="B117" s="386" t="s">
        <v>2628</v>
      </c>
      <c r="C117" s="365">
        <v>100</v>
      </c>
      <c r="D117" s="381"/>
      <c r="E117" s="382">
        <f t="shared" si="4"/>
        <v>0</v>
      </c>
    </row>
    <row r="118" spans="1:5" ht="12.75" x14ac:dyDescent="0.2">
      <c r="A118" s="383" t="s">
        <v>2632</v>
      </c>
      <c r="B118" s="386" t="s">
        <v>2628</v>
      </c>
      <c r="C118" s="365">
        <v>1300</v>
      </c>
      <c r="D118" s="381"/>
      <c r="E118" s="382">
        <f t="shared" si="4"/>
        <v>0</v>
      </c>
    </row>
    <row r="119" spans="1:5" ht="12.75" x14ac:dyDescent="0.2">
      <c r="A119" s="383" t="s">
        <v>2633</v>
      </c>
      <c r="B119" s="386" t="s">
        <v>2628</v>
      </c>
      <c r="C119" s="365">
        <v>1300</v>
      </c>
      <c r="D119" s="381"/>
      <c r="E119" s="382">
        <f t="shared" si="4"/>
        <v>0</v>
      </c>
    </row>
    <row r="120" spans="1:5" ht="12.75" x14ac:dyDescent="0.2">
      <c r="A120" s="383" t="s">
        <v>2634</v>
      </c>
      <c r="B120" s="386" t="s">
        <v>2628</v>
      </c>
      <c r="C120" s="365">
        <v>400</v>
      </c>
      <c r="D120" s="381"/>
      <c r="E120" s="382">
        <f t="shared" si="4"/>
        <v>0</v>
      </c>
    </row>
    <row r="121" spans="1:5" ht="12.75" x14ac:dyDescent="0.2">
      <c r="A121" s="383" t="s">
        <v>2635</v>
      </c>
      <c r="B121" s="386" t="s">
        <v>2636</v>
      </c>
      <c r="C121" s="365">
        <v>100</v>
      </c>
      <c r="D121" s="381"/>
      <c r="E121" s="382">
        <f t="shared" si="4"/>
        <v>0</v>
      </c>
    </row>
    <row r="122" spans="1:5" ht="13.5" x14ac:dyDescent="0.25">
      <c r="A122" s="368" t="s">
        <v>2531</v>
      </c>
      <c r="B122" s="379"/>
      <c r="C122" s="370">
        <f>SUM(C114:C121)</f>
        <v>3800</v>
      </c>
      <c r="D122" s="371"/>
      <c r="E122" s="372">
        <f>SUM(E114:E121)</f>
        <v>0</v>
      </c>
    </row>
    <row r="123" spans="1:5" ht="13.5" x14ac:dyDescent="0.25">
      <c r="A123" s="368"/>
      <c r="B123" s="379"/>
      <c r="C123" s="370"/>
      <c r="D123" s="371"/>
      <c r="E123" s="372"/>
    </row>
    <row r="124" spans="1:5" ht="12.75" x14ac:dyDescent="0.2">
      <c r="A124" s="368" t="s">
        <v>2637</v>
      </c>
      <c r="B124" s="369"/>
      <c r="C124" s="380"/>
      <c r="D124" s="371"/>
      <c r="E124" s="372"/>
    </row>
    <row r="125" spans="1:5" ht="12.75" x14ac:dyDescent="0.2">
      <c r="A125" s="374" t="s">
        <v>2510</v>
      </c>
      <c r="B125" s="375" t="s">
        <v>2511</v>
      </c>
      <c r="C125" s="376" t="s">
        <v>2533</v>
      </c>
      <c r="D125" s="376" t="s">
        <v>2513</v>
      </c>
      <c r="E125" s="376" t="s">
        <v>2514</v>
      </c>
    </row>
    <row r="126" spans="1:5" ht="12.75" x14ac:dyDescent="0.2">
      <c r="A126" s="377" t="s">
        <v>2638</v>
      </c>
      <c r="B126" s="386" t="s">
        <v>1297</v>
      </c>
      <c r="C126" s="365">
        <f>0.15*10</f>
        <v>1.5</v>
      </c>
      <c r="D126" s="381"/>
      <c r="E126" s="382">
        <f>D126*C126</f>
        <v>0</v>
      </c>
    </row>
    <row r="127" spans="1:5" ht="13.5" x14ac:dyDescent="0.25">
      <c r="A127" s="368" t="s">
        <v>2531</v>
      </c>
      <c r="B127" s="379"/>
      <c r="C127" s="370">
        <f>SUM(C119:C126)</f>
        <v>5601.5</v>
      </c>
      <c r="D127" s="371"/>
      <c r="E127" s="372">
        <f>E126</f>
        <v>0</v>
      </c>
    </row>
    <row r="128" spans="1:5" ht="14.25" thickBot="1" x14ac:dyDescent="0.3">
      <c r="A128" s="368"/>
      <c r="B128" s="379"/>
      <c r="C128" s="370"/>
      <c r="D128" s="371"/>
      <c r="E128" s="372"/>
    </row>
    <row r="129" spans="1:5" ht="14.25" thickBot="1" x14ac:dyDescent="0.3">
      <c r="A129" s="387" t="s">
        <v>25</v>
      </c>
      <c r="B129" s="388"/>
      <c r="C129" s="389"/>
      <c r="D129" s="390"/>
      <c r="E129" s="391">
        <f>E122+E110+E54+E46+E18+E127</f>
        <v>0</v>
      </c>
    </row>
    <row r="130" spans="1:5" x14ac:dyDescent="0.3">
      <c r="A130" s="392" t="s">
        <v>2639</v>
      </c>
      <c r="B130" s="393"/>
    </row>
    <row r="131" spans="1:5" x14ac:dyDescent="0.3">
      <c r="A131" s="253" t="s">
        <v>2640</v>
      </c>
      <c r="B131" s="393"/>
    </row>
    <row r="132" spans="1:5" x14ac:dyDescent="0.3">
      <c r="A132" s="253" t="s">
        <v>2641</v>
      </c>
      <c r="B132" s="393"/>
    </row>
    <row r="133" spans="1:5" x14ac:dyDescent="0.3">
      <c r="A133" s="397" t="s">
        <v>2642</v>
      </c>
      <c r="B133" s="393"/>
    </row>
    <row r="134" spans="1:5" x14ac:dyDescent="0.3">
      <c r="A134" s="397" t="s">
        <v>2643</v>
      </c>
      <c r="B134" s="393"/>
    </row>
    <row r="135" spans="1:5" x14ac:dyDescent="0.3">
      <c r="A135" s="397" t="s">
        <v>2644</v>
      </c>
      <c r="B135" s="393"/>
    </row>
    <row r="151" spans="2:5" ht="13.5" x14ac:dyDescent="0.25">
      <c r="B151" s="398"/>
      <c r="C151" s="399"/>
      <c r="D151" s="400"/>
      <c r="E151" s="401"/>
    </row>
    <row r="152" spans="2:5" ht="13.5" x14ac:dyDescent="0.25">
      <c r="B152" s="398"/>
      <c r="C152" s="399"/>
      <c r="D152" s="400"/>
      <c r="E152" s="401"/>
    </row>
    <row r="153" spans="2:5" ht="13.5" x14ac:dyDescent="0.25">
      <c r="B153" s="402"/>
      <c r="C153" s="403"/>
      <c r="D153" s="400"/>
      <c r="E153" s="401"/>
    </row>
    <row r="154" spans="2:5" ht="13.5" x14ac:dyDescent="0.25">
      <c r="B154" s="402"/>
      <c r="C154" s="403"/>
      <c r="D154" s="400"/>
      <c r="E154" s="401"/>
    </row>
    <row r="155" spans="2:5" ht="13.5" x14ac:dyDescent="0.25">
      <c r="B155" s="404"/>
      <c r="C155" s="405"/>
      <c r="D155" s="400"/>
      <c r="E155" s="401"/>
    </row>
  </sheetData>
  <conditionalFormatting sqref="A4:A17">
    <cfRule type="expression" dxfId="1" priority="2">
      <formula>NOT(IF(ISBLANK(BT4),1,0))</formula>
    </cfRule>
  </conditionalFormatting>
  <conditionalFormatting sqref="A21:B38">
    <cfRule type="expression" dxfId="0" priority="1">
      <formula>NOT(IF(ISBLANK(BU21),1,0))</formula>
    </cfRule>
  </conditionalFormatting>
  <pageMargins left="0.7" right="0.7" top="0.78740157499999996" bottom="0.78740157499999996" header="0.3" footer="0.3"/>
  <pageSetup paperSize="9" scale="83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view="pageBreakPreview" zoomScaleNormal="100" zoomScaleSheetLayoutView="100" workbookViewId="0">
      <pane ySplit="4" topLeftCell="A15" activePane="bottomLeft" state="frozen"/>
      <selection activeCell="G28" sqref="G28"/>
      <selection pane="bottomLeft" activeCell="G28" sqref="G28"/>
    </sheetView>
  </sheetViews>
  <sheetFormatPr defaultColWidth="9.140625" defaultRowHeight="12.75" x14ac:dyDescent="0.25"/>
  <cols>
    <col min="1" max="1" width="9.28515625" style="437" customWidth="1"/>
    <col min="2" max="2" width="4.140625" style="437" customWidth="1"/>
    <col min="3" max="3" width="9.7109375" style="437" customWidth="1"/>
    <col min="4" max="4" width="56.7109375" style="438" customWidth="1"/>
    <col min="5" max="5" width="13.5703125" style="439" customWidth="1"/>
    <col min="6" max="6" width="10.7109375" style="437" customWidth="1"/>
    <col min="7" max="7" width="8.5703125" style="444" customWidth="1"/>
    <col min="8" max="8" width="10.7109375" style="440" customWidth="1"/>
    <col min="9" max="9" width="14.42578125" style="437" customWidth="1"/>
    <col min="10" max="11" width="12.42578125" style="252" bestFit="1" customWidth="1"/>
    <col min="12" max="16384" width="9.140625" style="252"/>
  </cols>
  <sheetData>
    <row r="1" spans="1:14" s="253" customFormat="1" ht="18.399999999999999" customHeight="1" x14ac:dyDescent="0.25">
      <c r="A1" s="408" t="s">
        <v>2645</v>
      </c>
      <c r="B1" s="409"/>
      <c r="C1" s="409"/>
      <c r="D1" s="410"/>
      <c r="E1" s="411"/>
      <c r="F1" s="412"/>
      <c r="G1" s="413"/>
      <c r="H1" s="414"/>
      <c r="I1" s="414"/>
      <c r="J1" s="252"/>
      <c r="L1" s="254"/>
      <c r="M1" s="254"/>
      <c r="N1" s="254"/>
    </row>
    <row r="2" spans="1:14" s="253" customFormat="1" ht="8.25" customHeight="1" x14ac:dyDescent="0.25">
      <c r="A2" s="415"/>
      <c r="B2" s="416"/>
      <c r="C2" s="417"/>
      <c r="D2" s="418"/>
      <c r="E2" s="419"/>
      <c r="F2" s="420"/>
      <c r="G2" s="421"/>
      <c r="H2" s="415"/>
      <c r="I2" s="415"/>
      <c r="J2" s="252"/>
      <c r="L2" s="254"/>
      <c r="M2" s="254"/>
      <c r="N2" s="254"/>
    </row>
    <row r="3" spans="1:14" x14ac:dyDescent="0.25">
      <c r="A3" s="280"/>
      <c r="B3" s="280"/>
      <c r="C3" s="281" t="s">
        <v>2421</v>
      </c>
      <c r="D3" s="282"/>
      <c r="E3" s="422"/>
      <c r="F3" s="284"/>
      <c r="G3" s="285"/>
      <c r="H3" s="286"/>
      <c r="I3" s="284"/>
    </row>
    <row r="4" spans="1:14" ht="25.5" x14ac:dyDescent="0.25">
      <c r="A4" s="287" t="s">
        <v>2422</v>
      </c>
      <c r="B4" s="287" t="s">
        <v>259</v>
      </c>
      <c r="C4" s="288" t="s">
        <v>2423</v>
      </c>
      <c r="D4" s="289" t="s">
        <v>261</v>
      </c>
      <c r="E4" s="423" t="s">
        <v>2646</v>
      </c>
      <c r="F4" s="287" t="s">
        <v>2425</v>
      </c>
      <c r="G4" s="291" t="s">
        <v>2426</v>
      </c>
      <c r="H4" s="292" t="s">
        <v>2427</v>
      </c>
      <c r="I4" s="293" t="s">
        <v>2428</v>
      </c>
    </row>
    <row r="5" spans="1:14" x14ac:dyDescent="0.25">
      <c r="A5" s="295" t="s">
        <v>336</v>
      </c>
      <c r="B5" s="295">
        <v>1</v>
      </c>
      <c r="C5" s="295" t="s">
        <v>2506</v>
      </c>
      <c r="D5" s="289" t="s">
        <v>2647</v>
      </c>
      <c r="E5" s="424"/>
      <c r="F5" s="295" t="s">
        <v>639</v>
      </c>
      <c r="G5" s="298">
        <f>BIL!D13</f>
        <v>58</v>
      </c>
      <c r="H5" s="299"/>
      <c r="I5" s="300">
        <f t="shared" ref="I5:I22" si="0">H5*G5</f>
        <v>0</v>
      </c>
    </row>
    <row r="6" spans="1:14" ht="25.5" x14ac:dyDescent="0.25">
      <c r="A6" s="294" t="s">
        <v>2429</v>
      </c>
      <c r="B6" s="295">
        <v>2</v>
      </c>
      <c r="C6" s="295" t="s">
        <v>2648</v>
      </c>
      <c r="D6" s="294" t="s">
        <v>2649</v>
      </c>
      <c r="E6" s="424" t="s">
        <v>2390</v>
      </c>
      <c r="F6" s="295" t="s">
        <v>639</v>
      </c>
      <c r="G6" s="298">
        <f>BIL!D13-2</f>
        <v>56</v>
      </c>
      <c r="H6" s="299"/>
      <c r="I6" s="300">
        <f t="shared" si="0"/>
        <v>0</v>
      </c>
    </row>
    <row r="7" spans="1:14" ht="51" x14ac:dyDescent="0.25">
      <c r="A7" s="294" t="s">
        <v>336</v>
      </c>
      <c r="B7" s="295">
        <v>3</v>
      </c>
      <c r="C7" s="295" t="s">
        <v>2474</v>
      </c>
      <c r="D7" s="294" t="s">
        <v>2650</v>
      </c>
      <c r="E7" s="424" t="s">
        <v>2390</v>
      </c>
      <c r="F7" s="295" t="s">
        <v>639</v>
      </c>
      <c r="G7" s="298">
        <v>2</v>
      </c>
      <c r="H7" s="299"/>
      <c r="I7" s="300">
        <f t="shared" si="0"/>
        <v>0</v>
      </c>
    </row>
    <row r="8" spans="1:14" x14ac:dyDescent="0.25">
      <c r="A8" s="295" t="s">
        <v>336</v>
      </c>
      <c r="B8" s="295">
        <v>4</v>
      </c>
      <c r="C8" s="295" t="s">
        <v>2506</v>
      </c>
      <c r="D8" s="294" t="s">
        <v>2651</v>
      </c>
      <c r="E8" s="424" t="s">
        <v>2652</v>
      </c>
      <c r="F8" s="295" t="s">
        <v>639</v>
      </c>
      <c r="G8" s="298">
        <f>G5</f>
        <v>58</v>
      </c>
      <c r="H8" s="299"/>
      <c r="I8" s="300">
        <f t="shared" si="0"/>
        <v>0</v>
      </c>
    </row>
    <row r="9" spans="1:14" ht="25.5" x14ac:dyDescent="0.25">
      <c r="A9" s="294" t="s">
        <v>2429</v>
      </c>
      <c r="B9" s="295">
        <v>5</v>
      </c>
      <c r="C9" s="295" t="s">
        <v>2653</v>
      </c>
      <c r="D9" s="294" t="s">
        <v>2654</v>
      </c>
      <c r="E9" s="424" t="s">
        <v>2390</v>
      </c>
      <c r="F9" s="295" t="s">
        <v>639</v>
      </c>
      <c r="G9" s="298">
        <f>G6+2</f>
        <v>58</v>
      </c>
      <c r="H9" s="299"/>
      <c r="I9" s="300">
        <f t="shared" si="0"/>
        <v>0</v>
      </c>
    </row>
    <row r="10" spans="1:14" ht="25.5" x14ac:dyDescent="0.25">
      <c r="A10" s="294" t="s">
        <v>2429</v>
      </c>
      <c r="B10" s="295">
        <v>6</v>
      </c>
      <c r="C10" s="295" t="s">
        <v>2655</v>
      </c>
      <c r="D10" s="294" t="s">
        <v>2656</v>
      </c>
      <c r="E10" s="424" t="s">
        <v>2657</v>
      </c>
      <c r="F10" s="295" t="s">
        <v>639</v>
      </c>
      <c r="G10" s="298">
        <f>G5</f>
        <v>58</v>
      </c>
      <c r="H10" s="299"/>
      <c r="I10" s="300">
        <f t="shared" si="0"/>
        <v>0</v>
      </c>
    </row>
    <row r="11" spans="1:14" ht="25.5" x14ac:dyDescent="0.25">
      <c r="A11" s="294" t="s">
        <v>2429</v>
      </c>
      <c r="B11" s="295">
        <v>7</v>
      </c>
      <c r="C11" s="295" t="s">
        <v>2658</v>
      </c>
      <c r="D11" s="294" t="s">
        <v>2659</v>
      </c>
      <c r="E11" s="424"/>
      <c r="F11" s="295" t="s">
        <v>639</v>
      </c>
      <c r="G11" s="298">
        <f>G5-12</f>
        <v>46</v>
      </c>
      <c r="H11" s="299"/>
      <c r="I11" s="300">
        <f t="shared" si="0"/>
        <v>0</v>
      </c>
    </row>
    <row r="12" spans="1:14" ht="25.5" x14ac:dyDescent="0.25">
      <c r="A12" s="294" t="s">
        <v>2429</v>
      </c>
      <c r="B12" s="295">
        <v>8</v>
      </c>
      <c r="C12" s="295" t="s">
        <v>2660</v>
      </c>
      <c r="D12" s="294" t="s">
        <v>2661</v>
      </c>
      <c r="E12" s="424" t="s">
        <v>2390</v>
      </c>
      <c r="F12" s="295" t="s">
        <v>639</v>
      </c>
      <c r="G12" s="298">
        <f>G6</f>
        <v>56</v>
      </c>
      <c r="H12" s="299"/>
      <c r="I12" s="300">
        <f t="shared" si="0"/>
        <v>0</v>
      </c>
    </row>
    <row r="13" spans="1:14" ht="38.25" x14ac:dyDescent="0.25">
      <c r="A13" s="294" t="s">
        <v>2429</v>
      </c>
      <c r="B13" s="295">
        <v>9</v>
      </c>
      <c r="C13" s="295" t="s">
        <v>2662</v>
      </c>
      <c r="D13" s="294" t="s">
        <v>2663</v>
      </c>
      <c r="E13" s="424" t="s">
        <v>2390</v>
      </c>
      <c r="F13" s="295" t="s">
        <v>639</v>
      </c>
      <c r="G13" s="298">
        <f>G6</f>
        <v>56</v>
      </c>
      <c r="H13" s="299"/>
      <c r="I13" s="300">
        <f t="shared" si="0"/>
        <v>0</v>
      </c>
    </row>
    <row r="14" spans="1:14" s="360" customFormat="1" ht="25.5" x14ac:dyDescent="0.2">
      <c r="A14" s="294" t="s">
        <v>2429</v>
      </c>
      <c r="B14" s="295">
        <v>10</v>
      </c>
      <c r="C14" s="295" t="s">
        <v>2664</v>
      </c>
      <c r="D14" s="294" t="s">
        <v>2665</v>
      </c>
      <c r="E14" s="424" t="s">
        <v>2666</v>
      </c>
      <c r="F14" s="295" t="s">
        <v>639</v>
      </c>
      <c r="G14" s="298">
        <f>G5</f>
        <v>58</v>
      </c>
      <c r="H14" s="299"/>
      <c r="I14" s="300">
        <f t="shared" si="0"/>
        <v>0</v>
      </c>
    </row>
    <row r="15" spans="1:14" ht="25.5" x14ac:dyDescent="0.25">
      <c r="A15" s="294" t="s">
        <v>2429</v>
      </c>
      <c r="B15" s="295">
        <v>11</v>
      </c>
      <c r="C15" s="295" t="s">
        <v>2667</v>
      </c>
      <c r="D15" s="294" t="s">
        <v>2668</v>
      </c>
      <c r="E15" s="424" t="s">
        <v>2390</v>
      </c>
      <c r="F15" s="295" t="s">
        <v>2435</v>
      </c>
      <c r="G15" s="298">
        <f>G12-28</f>
        <v>28</v>
      </c>
      <c r="H15" s="299"/>
      <c r="I15" s="300">
        <f t="shared" si="0"/>
        <v>0</v>
      </c>
      <c r="J15" s="425"/>
    </row>
    <row r="16" spans="1:14" x14ac:dyDescent="0.25">
      <c r="A16" s="294" t="s">
        <v>336</v>
      </c>
      <c r="B16" s="295">
        <v>12</v>
      </c>
      <c r="C16" s="295" t="s">
        <v>2474</v>
      </c>
      <c r="D16" s="289" t="s">
        <v>2669</v>
      </c>
      <c r="E16" s="304"/>
      <c r="F16" s="295" t="s">
        <v>639</v>
      </c>
      <c r="G16" s="298">
        <f>G5</f>
        <v>58</v>
      </c>
      <c r="H16" s="299"/>
      <c r="I16" s="300">
        <f t="shared" si="0"/>
        <v>0</v>
      </c>
    </row>
    <row r="17" spans="1:9" ht="25.5" x14ac:dyDescent="0.25">
      <c r="A17" s="294" t="s">
        <v>2429</v>
      </c>
      <c r="B17" s="295">
        <v>13</v>
      </c>
      <c r="C17" s="295" t="s">
        <v>2461</v>
      </c>
      <c r="D17" s="294" t="s">
        <v>2462</v>
      </c>
      <c r="E17" s="424"/>
      <c r="F17" s="295" t="s">
        <v>400</v>
      </c>
      <c r="G17" s="298">
        <f>G30*0.5+G26*1.5</f>
        <v>14.45</v>
      </c>
      <c r="H17" s="313"/>
      <c r="I17" s="300">
        <f t="shared" si="0"/>
        <v>0</v>
      </c>
    </row>
    <row r="18" spans="1:9" x14ac:dyDescent="0.25">
      <c r="A18" s="294" t="s">
        <v>336</v>
      </c>
      <c r="B18" s="295">
        <v>14</v>
      </c>
      <c r="C18" s="296" t="s">
        <v>2474</v>
      </c>
      <c r="D18" s="426" t="s">
        <v>2670</v>
      </c>
      <c r="E18" s="424"/>
      <c r="F18" s="295" t="s">
        <v>2671</v>
      </c>
      <c r="G18" s="427">
        <f>G5*0.07</f>
        <v>4.0600000000000005</v>
      </c>
      <c r="H18" s="428"/>
      <c r="I18" s="300">
        <f t="shared" si="0"/>
        <v>0</v>
      </c>
    </row>
    <row r="19" spans="1:9" ht="25.5" x14ac:dyDescent="0.25">
      <c r="A19" s="294" t="s">
        <v>336</v>
      </c>
      <c r="B19" s="295">
        <v>15</v>
      </c>
      <c r="C19" s="296" t="s">
        <v>2474</v>
      </c>
      <c r="D19" s="426" t="s">
        <v>2672</v>
      </c>
      <c r="E19" s="424" t="s">
        <v>2673</v>
      </c>
      <c r="F19" s="295" t="s">
        <v>639</v>
      </c>
      <c r="G19" s="427">
        <f>G15</f>
        <v>28</v>
      </c>
      <c r="H19" s="428"/>
      <c r="I19" s="300">
        <f t="shared" si="0"/>
        <v>0</v>
      </c>
    </row>
    <row r="20" spans="1:9" x14ac:dyDescent="0.25">
      <c r="A20" s="294" t="s">
        <v>336</v>
      </c>
      <c r="B20" s="295">
        <v>16</v>
      </c>
      <c r="C20" s="296" t="s">
        <v>2474</v>
      </c>
      <c r="D20" s="426" t="s">
        <v>2674</v>
      </c>
      <c r="E20" s="424"/>
      <c r="F20" s="295" t="s">
        <v>639</v>
      </c>
      <c r="G20" s="427">
        <f>G8</f>
        <v>58</v>
      </c>
      <c r="H20" s="428"/>
      <c r="I20" s="300">
        <f t="shared" si="0"/>
        <v>0</v>
      </c>
    </row>
    <row r="21" spans="1:9" ht="25.5" x14ac:dyDescent="0.25">
      <c r="A21" s="294" t="s">
        <v>2429</v>
      </c>
      <c r="B21" s="295">
        <v>17</v>
      </c>
      <c r="C21" s="295" t="s">
        <v>2675</v>
      </c>
      <c r="D21" s="289" t="s">
        <v>2676</v>
      </c>
      <c r="E21" s="424"/>
      <c r="F21" s="295" t="s">
        <v>639</v>
      </c>
      <c r="G21" s="298">
        <v>12</v>
      </c>
      <c r="H21" s="299"/>
      <c r="I21" s="300">
        <f t="shared" si="0"/>
        <v>0</v>
      </c>
    </row>
    <row r="22" spans="1:9" x14ac:dyDescent="0.25">
      <c r="A22" s="294" t="s">
        <v>336</v>
      </c>
      <c r="B22" s="295">
        <v>18</v>
      </c>
      <c r="C22" s="294" t="s">
        <v>2474</v>
      </c>
      <c r="D22" s="289" t="s">
        <v>2677</v>
      </c>
      <c r="E22" s="297"/>
      <c r="F22" s="295" t="s">
        <v>639</v>
      </c>
      <c r="G22" s="298">
        <f>G5</f>
        <v>58</v>
      </c>
      <c r="H22" s="299"/>
      <c r="I22" s="300">
        <f t="shared" si="0"/>
        <v>0</v>
      </c>
    </row>
    <row r="23" spans="1:9" x14ac:dyDescent="0.25">
      <c r="A23" s="280"/>
      <c r="B23" s="280"/>
      <c r="C23" s="281" t="s">
        <v>2503</v>
      </c>
      <c r="D23" s="337"/>
      <c r="E23" s="338"/>
      <c r="F23" s="280"/>
      <c r="G23" s="339"/>
      <c r="H23" s="340"/>
      <c r="I23" s="340"/>
    </row>
    <row r="24" spans="1:9" ht="25.5" x14ac:dyDescent="0.25">
      <c r="A24" s="341" t="s">
        <v>2422</v>
      </c>
      <c r="B24" s="341" t="s">
        <v>259</v>
      </c>
      <c r="C24" s="342" t="s">
        <v>2423</v>
      </c>
      <c r="D24" s="343" t="s">
        <v>261</v>
      </c>
      <c r="E24" s="344" t="s">
        <v>2504</v>
      </c>
      <c r="F24" s="341" t="s">
        <v>2425</v>
      </c>
      <c r="G24" s="345" t="s">
        <v>2426</v>
      </c>
      <c r="H24" s="346" t="s">
        <v>2427</v>
      </c>
      <c r="I24" s="347" t="s">
        <v>2428</v>
      </c>
    </row>
    <row r="25" spans="1:9" x14ac:dyDescent="0.25">
      <c r="A25" s="348" t="s">
        <v>2505</v>
      </c>
      <c r="B25" s="348">
        <v>19</v>
      </c>
      <c r="C25" s="349" t="s">
        <v>2506</v>
      </c>
      <c r="D25" s="349" t="s">
        <v>2678</v>
      </c>
      <c r="E25" s="350" t="s">
        <v>2679</v>
      </c>
      <c r="F25" s="348" t="s">
        <v>639</v>
      </c>
      <c r="G25" s="351">
        <f>G5*10</f>
        <v>580</v>
      </c>
      <c r="H25" s="352"/>
      <c r="I25" s="353">
        <f t="shared" ref="I25:I36" si="1">H25*G25</f>
        <v>0</v>
      </c>
    </row>
    <row r="26" spans="1:9" ht="25.5" x14ac:dyDescent="0.25">
      <c r="A26" s="348" t="s">
        <v>2505</v>
      </c>
      <c r="B26" s="348">
        <v>20</v>
      </c>
      <c r="C26" s="349" t="s">
        <v>2506</v>
      </c>
      <c r="D26" s="349" t="s">
        <v>2680</v>
      </c>
      <c r="E26" s="350" t="s">
        <v>2681</v>
      </c>
      <c r="F26" s="348" t="s">
        <v>2682</v>
      </c>
      <c r="G26" s="351">
        <f>G5*0.15</f>
        <v>8.6999999999999993</v>
      </c>
      <c r="H26" s="352"/>
      <c r="I26" s="353">
        <f t="shared" si="1"/>
        <v>0</v>
      </c>
    </row>
    <row r="27" spans="1:9" ht="25.5" x14ac:dyDescent="0.25">
      <c r="A27" s="348" t="s">
        <v>2505</v>
      </c>
      <c r="B27" s="348">
        <v>21</v>
      </c>
      <c r="C27" s="349" t="s">
        <v>2506</v>
      </c>
      <c r="D27" s="349" t="s">
        <v>2683</v>
      </c>
      <c r="E27" s="350" t="s">
        <v>2684</v>
      </c>
      <c r="F27" s="348" t="s">
        <v>2682</v>
      </c>
      <c r="G27" s="351">
        <v>12.8</v>
      </c>
      <c r="H27" s="352"/>
      <c r="I27" s="353">
        <f t="shared" si="1"/>
        <v>0</v>
      </c>
    </row>
    <row r="28" spans="1:9" x14ac:dyDescent="0.25">
      <c r="A28" s="348" t="s">
        <v>2505</v>
      </c>
      <c r="B28" s="348">
        <v>22</v>
      </c>
      <c r="C28" s="349" t="s">
        <v>2506</v>
      </c>
      <c r="D28" s="349" t="s">
        <v>2685</v>
      </c>
      <c r="E28" s="350" t="s">
        <v>2686</v>
      </c>
      <c r="F28" s="348" t="s">
        <v>400</v>
      </c>
      <c r="G28" s="348">
        <f>2*16*0.15*2</f>
        <v>9.6</v>
      </c>
      <c r="H28" s="352"/>
      <c r="I28" s="353">
        <f t="shared" si="1"/>
        <v>0</v>
      </c>
    </row>
    <row r="29" spans="1:9" x14ac:dyDescent="0.25">
      <c r="A29" s="348" t="s">
        <v>2505</v>
      </c>
      <c r="B29" s="348">
        <v>23</v>
      </c>
      <c r="C29" s="349" t="s">
        <v>2506</v>
      </c>
      <c r="D29" s="349" t="s">
        <v>2687</v>
      </c>
      <c r="E29" s="350" t="s">
        <v>2652</v>
      </c>
      <c r="F29" s="348" t="s">
        <v>1297</v>
      </c>
      <c r="G29" s="351">
        <f>G5*0.2</f>
        <v>11.600000000000001</v>
      </c>
      <c r="H29" s="352"/>
      <c r="I29" s="353">
        <f t="shared" si="1"/>
        <v>0</v>
      </c>
    </row>
    <row r="30" spans="1:9" ht="25.5" x14ac:dyDescent="0.25">
      <c r="A30" s="348" t="s">
        <v>2505</v>
      </c>
      <c r="B30" s="348">
        <v>24</v>
      </c>
      <c r="C30" s="349" t="s">
        <v>2506</v>
      </c>
      <c r="D30" s="349" t="s">
        <v>2688</v>
      </c>
      <c r="E30" s="350" t="s">
        <v>2689</v>
      </c>
      <c r="F30" s="348" t="s">
        <v>2682</v>
      </c>
      <c r="G30" s="351">
        <f>G15*0.1</f>
        <v>2.8000000000000003</v>
      </c>
      <c r="H30" s="352"/>
      <c r="I30" s="353">
        <f t="shared" si="1"/>
        <v>0</v>
      </c>
    </row>
    <row r="31" spans="1:9" x14ac:dyDescent="0.25">
      <c r="A31" s="348" t="s">
        <v>2505</v>
      </c>
      <c r="B31" s="348">
        <v>25</v>
      </c>
      <c r="C31" s="349" t="s">
        <v>2506</v>
      </c>
      <c r="D31" s="349" t="s">
        <v>2690</v>
      </c>
      <c r="E31" s="350"/>
      <c r="F31" s="348" t="s">
        <v>639</v>
      </c>
      <c r="G31" s="351">
        <f>G11*3</f>
        <v>138</v>
      </c>
      <c r="H31" s="352"/>
      <c r="I31" s="353">
        <f t="shared" si="1"/>
        <v>0</v>
      </c>
    </row>
    <row r="32" spans="1:9" x14ac:dyDescent="0.25">
      <c r="A32" s="348" t="s">
        <v>2505</v>
      </c>
      <c r="B32" s="348">
        <v>26</v>
      </c>
      <c r="C32" s="349" t="s">
        <v>2506</v>
      </c>
      <c r="D32" s="349" t="s">
        <v>2691</v>
      </c>
      <c r="E32" s="350"/>
      <c r="F32" s="348" t="s">
        <v>285</v>
      </c>
      <c r="G32" s="351">
        <f>G11</f>
        <v>46</v>
      </c>
      <c r="H32" s="352"/>
      <c r="I32" s="353">
        <f t="shared" si="1"/>
        <v>0</v>
      </c>
    </row>
    <row r="33" spans="1:11" ht="25.5" x14ac:dyDescent="0.25">
      <c r="A33" s="348" t="s">
        <v>2505</v>
      </c>
      <c r="B33" s="348">
        <v>27</v>
      </c>
      <c r="C33" s="349" t="s">
        <v>2506</v>
      </c>
      <c r="D33" s="349" t="s">
        <v>2692</v>
      </c>
      <c r="E33" s="350" t="s">
        <v>2693</v>
      </c>
      <c r="F33" s="348" t="s">
        <v>2682</v>
      </c>
      <c r="G33" s="351">
        <f>G18</f>
        <v>4.0600000000000005</v>
      </c>
      <c r="H33" s="352"/>
      <c r="I33" s="353">
        <f t="shared" si="1"/>
        <v>0</v>
      </c>
    </row>
    <row r="34" spans="1:11" x14ac:dyDescent="0.25">
      <c r="A34" s="348" t="s">
        <v>2505</v>
      </c>
      <c r="B34" s="348">
        <v>28</v>
      </c>
      <c r="C34" s="349" t="s">
        <v>2506</v>
      </c>
      <c r="D34" s="349" t="s">
        <v>2694</v>
      </c>
      <c r="E34" s="350"/>
      <c r="F34" s="348" t="s">
        <v>639</v>
      </c>
      <c r="G34" s="351">
        <f>G20</f>
        <v>58</v>
      </c>
      <c r="H34" s="352"/>
      <c r="I34" s="353">
        <f t="shared" si="1"/>
        <v>0</v>
      </c>
    </row>
    <row r="35" spans="1:11" x14ac:dyDescent="0.25">
      <c r="A35" s="348" t="s">
        <v>2505</v>
      </c>
      <c r="B35" s="348">
        <v>29</v>
      </c>
      <c r="C35" s="349" t="s">
        <v>2506</v>
      </c>
      <c r="D35" s="349" t="s">
        <v>2695</v>
      </c>
      <c r="E35" s="350" t="s">
        <v>2696</v>
      </c>
      <c r="F35" s="348" t="s">
        <v>639</v>
      </c>
      <c r="G35" s="351">
        <v>2</v>
      </c>
      <c r="H35" s="352"/>
      <c r="I35" s="353">
        <f t="shared" si="1"/>
        <v>0</v>
      </c>
    </row>
    <row r="36" spans="1:11" ht="13.5" thickBot="1" x14ac:dyDescent="0.3">
      <c r="A36" s="348" t="s">
        <v>2505</v>
      </c>
      <c r="B36" s="348">
        <v>30</v>
      </c>
      <c r="C36" s="349" t="s">
        <v>2506</v>
      </c>
      <c r="D36" s="349" t="s">
        <v>2697</v>
      </c>
      <c r="E36" s="350" t="s">
        <v>2696</v>
      </c>
      <c r="F36" s="348" t="s">
        <v>639</v>
      </c>
      <c r="G36" s="351">
        <f>G21</f>
        <v>12</v>
      </c>
      <c r="H36" s="352"/>
      <c r="I36" s="353">
        <f t="shared" si="1"/>
        <v>0</v>
      </c>
    </row>
    <row r="37" spans="1:11" s="436" customFormat="1" ht="26.65" customHeight="1" thickBot="1" x14ac:dyDescent="0.35">
      <c r="A37" s="429"/>
      <c r="B37" s="430"/>
      <c r="C37" s="431"/>
      <c r="D37" s="320" t="s">
        <v>25</v>
      </c>
      <c r="E37" s="432"/>
      <c r="F37" s="433"/>
      <c r="G37" s="434"/>
      <c r="H37" s="431"/>
      <c r="I37" s="323">
        <f>SUM(I5:I36)</f>
        <v>0</v>
      </c>
      <c r="J37" s="435"/>
      <c r="K37" s="435"/>
    </row>
    <row r="38" spans="1:11" x14ac:dyDescent="0.25">
      <c r="G38" s="440"/>
      <c r="I38" s="441"/>
      <c r="K38" s="442"/>
    </row>
    <row r="40" spans="1:11" x14ac:dyDescent="0.25">
      <c r="D40" s="443"/>
    </row>
    <row r="42" spans="1:11" x14ac:dyDescent="0.25">
      <c r="I42" s="440"/>
    </row>
  </sheetData>
  <sheetProtection selectLockedCells="1" selectUnlockedCells="1"/>
  <pageMargins left="0.78740157480314965" right="0.78740157480314965" top="0.6692913385826772" bottom="0.51181102362204722" header="0.51181102362204722" footer="0.51181102362204722"/>
  <pageSetup paperSize="9" scale="95" firstPageNumber="0" orientation="landscape" r:id="rId1"/>
  <headerFooter alignWithMargins="0"/>
  <rowBreaks count="1" manualBreakCount="1">
    <brk id="22" max="8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2"/>
  <sheetViews>
    <sheetView zoomScaleNormal="100" zoomScaleSheetLayoutView="110" workbookViewId="0">
      <pane ySplit="2" topLeftCell="A21" activePane="bottomLeft" state="frozen"/>
      <selection activeCell="G28" sqref="G28"/>
      <selection pane="bottomLeft" activeCell="G28" sqref="G28"/>
    </sheetView>
  </sheetViews>
  <sheetFormatPr defaultColWidth="9.140625" defaultRowHeight="12.75" x14ac:dyDescent="0.25"/>
  <cols>
    <col min="1" max="1" width="9.140625" style="437" customWidth="1"/>
    <col min="2" max="2" width="4.140625" style="437" customWidth="1"/>
    <col min="3" max="3" width="9.7109375" style="437" customWidth="1"/>
    <col min="4" max="4" width="56.7109375" style="438" customWidth="1"/>
    <col min="5" max="5" width="13.5703125" style="439" customWidth="1"/>
    <col min="6" max="6" width="10.7109375" style="437" customWidth="1"/>
    <col min="7" max="7" width="8.5703125" style="444" customWidth="1"/>
    <col min="8" max="8" width="10.7109375" style="440" customWidth="1"/>
    <col min="9" max="9" width="14.42578125" style="437" customWidth="1"/>
    <col min="10" max="16384" width="9.140625" style="252"/>
  </cols>
  <sheetData>
    <row r="1" spans="1:14" s="253" customFormat="1" ht="18.399999999999999" customHeight="1" x14ac:dyDescent="0.25">
      <c r="A1" s="408" t="s">
        <v>2698</v>
      </c>
      <c r="B1" s="445"/>
      <c r="C1" s="445"/>
      <c r="D1" s="446"/>
      <c r="E1" s="447"/>
      <c r="F1" s="448"/>
      <c r="G1" s="449"/>
      <c r="H1" s="450"/>
      <c r="I1" s="450"/>
      <c r="J1" s="252"/>
      <c r="L1" s="254"/>
      <c r="M1" s="254"/>
      <c r="N1" s="254"/>
    </row>
    <row r="2" spans="1:14" s="253" customFormat="1" ht="8.25" customHeight="1" x14ac:dyDescent="0.25">
      <c r="A2" s="415"/>
      <c r="B2" s="416"/>
      <c r="C2" s="417"/>
      <c r="D2" s="418"/>
      <c r="E2" s="419"/>
      <c r="F2" s="420"/>
      <c r="G2" s="421"/>
      <c r="H2" s="415"/>
      <c r="I2" s="415"/>
      <c r="J2" s="252"/>
      <c r="L2" s="254"/>
      <c r="M2" s="254"/>
      <c r="N2" s="254"/>
    </row>
    <row r="3" spans="1:14" x14ac:dyDescent="0.25">
      <c r="A3" s="280"/>
      <c r="B3" s="451"/>
      <c r="C3" s="281" t="s">
        <v>2421</v>
      </c>
      <c r="D3" s="282"/>
      <c r="E3" s="422"/>
      <c r="F3" s="284"/>
      <c r="G3" s="285"/>
      <c r="H3" s="286"/>
      <c r="I3" s="284"/>
    </row>
    <row r="4" spans="1:14" ht="25.5" x14ac:dyDescent="0.25">
      <c r="A4" s="341" t="s">
        <v>2422</v>
      </c>
      <c r="B4" s="341" t="s">
        <v>259</v>
      </c>
      <c r="C4" s="342" t="s">
        <v>2423</v>
      </c>
      <c r="D4" s="343" t="s">
        <v>261</v>
      </c>
      <c r="E4" s="344" t="s">
        <v>2424</v>
      </c>
      <c r="F4" s="341" t="s">
        <v>2425</v>
      </c>
      <c r="G4" s="345" t="s">
        <v>2426</v>
      </c>
      <c r="H4" s="346" t="s">
        <v>2427</v>
      </c>
      <c r="I4" s="347" t="s">
        <v>2428</v>
      </c>
    </row>
    <row r="5" spans="1:14" ht="15" x14ac:dyDescent="0.25">
      <c r="A5" s="348" t="s">
        <v>336</v>
      </c>
      <c r="B5" s="348">
        <v>1</v>
      </c>
      <c r="C5" s="348" t="s">
        <v>2506</v>
      </c>
      <c r="D5" s="452" t="s">
        <v>2699</v>
      </c>
      <c r="E5" s="453"/>
      <c r="F5" s="348" t="s">
        <v>2435</v>
      </c>
      <c r="G5" s="454">
        <f>BIL!D14+BIL!D15</f>
        <v>1448</v>
      </c>
      <c r="H5" s="455"/>
      <c r="I5" s="353">
        <f t="shared" ref="I5:I27" si="0">H5*G5</f>
        <v>0</v>
      </c>
    </row>
    <row r="6" spans="1:14" ht="26.25" x14ac:dyDescent="0.25">
      <c r="A6" s="349" t="s">
        <v>2429</v>
      </c>
      <c r="B6" s="348">
        <v>2</v>
      </c>
      <c r="C6" s="348" t="s">
        <v>2700</v>
      </c>
      <c r="D6" s="349" t="s">
        <v>2468</v>
      </c>
      <c r="E6" s="350"/>
      <c r="F6" s="348" t="s">
        <v>2435</v>
      </c>
      <c r="G6" s="454">
        <f>BIL!D14</f>
        <v>1261</v>
      </c>
      <c r="H6" s="455"/>
      <c r="I6" s="353">
        <f t="shared" si="0"/>
        <v>0</v>
      </c>
    </row>
    <row r="7" spans="1:14" ht="26.25" x14ac:dyDescent="0.25">
      <c r="A7" s="349" t="s">
        <v>2429</v>
      </c>
      <c r="B7" s="348">
        <v>3</v>
      </c>
      <c r="C7" s="348" t="s">
        <v>2701</v>
      </c>
      <c r="D7" s="349" t="s">
        <v>2702</v>
      </c>
      <c r="E7" s="456"/>
      <c r="F7" s="348" t="s">
        <v>2435</v>
      </c>
      <c r="G7" s="454">
        <f>BIL!D15</f>
        <v>187</v>
      </c>
      <c r="H7" s="455"/>
      <c r="I7" s="353">
        <f t="shared" si="0"/>
        <v>0</v>
      </c>
    </row>
    <row r="8" spans="1:14" ht="25.5" x14ac:dyDescent="0.25">
      <c r="A8" s="349" t="s">
        <v>2429</v>
      </c>
      <c r="B8" s="348">
        <v>4</v>
      </c>
      <c r="C8" s="348" t="s">
        <v>2703</v>
      </c>
      <c r="D8" s="349" t="s">
        <v>2704</v>
      </c>
      <c r="E8" s="350"/>
      <c r="F8" s="348" t="s">
        <v>2435</v>
      </c>
      <c r="G8" s="454">
        <f>G6</f>
        <v>1261</v>
      </c>
      <c r="H8" s="455"/>
      <c r="I8" s="353">
        <f t="shared" si="0"/>
        <v>0</v>
      </c>
    </row>
    <row r="9" spans="1:14" ht="25.5" x14ac:dyDescent="0.25">
      <c r="A9" s="349" t="s">
        <v>336</v>
      </c>
      <c r="B9" s="348">
        <v>5</v>
      </c>
      <c r="C9" s="348" t="s">
        <v>2474</v>
      </c>
      <c r="D9" s="349" t="s">
        <v>2705</v>
      </c>
      <c r="E9" s="456"/>
      <c r="F9" s="348" t="s">
        <v>2435</v>
      </c>
      <c r="G9" s="454">
        <f>G7</f>
        <v>187</v>
      </c>
      <c r="H9" s="455"/>
      <c r="I9" s="353">
        <f t="shared" si="0"/>
        <v>0</v>
      </c>
    </row>
    <row r="10" spans="1:14" ht="38.25" x14ac:dyDescent="0.25">
      <c r="A10" s="349" t="s">
        <v>2429</v>
      </c>
      <c r="B10" s="348">
        <v>6</v>
      </c>
      <c r="C10" s="348" t="s">
        <v>2706</v>
      </c>
      <c r="D10" s="349" t="s">
        <v>2707</v>
      </c>
      <c r="E10" s="350"/>
      <c r="F10" s="348" t="s">
        <v>639</v>
      </c>
      <c r="G10" s="454">
        <f>BIL!D16+BIL!D18-5</f>
        <v>4304</v>
      </c>
      <c r="H10" s="455"/>
      <c r="I10" s="353">
        <f t="shared" si="0"/>
        <v>0</v>
      </c>
    </row>
    <row r="11" spans="1:14" ht="38.25" x14ac:dyDescent="0.25">
      <c r="A11" s="349" t="s">
        <v>2429</v>
      </c>
      <c r="B11" s="348">
        <v>7</v>
      </c>
      <c r="C11" s="348" t="s">
        <v>2708</v>
      </c>
      <c r="D11" s="349" t="s">
        <v>2709</v>
      </c>
      <c r="E11" s="456"/>
      <c r="F11" s="348" t="s">
        <v>639</v>
      </c>
      <c r="G11" s="454">
        <f>BIL!D17</f>
        <v>995</v>
      </c>
      <c r="H11" s="455"/>
      <c r="I11" s="353">
        <f t="shared" si="0"/>
        <v>0</v>
      </c>
    </row>
    <row r="12" spans="1:14" ht="38.25" x14ac:dyDescent="0.25">
      <c r="A12" s="349" t="s">
        <v>2429</v>
      </c>
      <c r="B12" s="348">
        <v>8</v>
      </c>
      <c r="C12" s="348" t="s">
        <v>2710</v>
      </c>
      <c r="D12" s="349" t="s">
        <v>2711</v>
      </c>
      <c r="E12" s="456"/>
      <c r="F12" s="348" t="s">
        <v>639</v>
      </c>
      <c r="G12" s="454">
        <v>5</v>
      </c>
      <c r="H12" s="455"/>
      <c r="I12" s="353">
        <f t="shared" si="0"/>
        <v>0</v>
      </c>
    </row>
    <row r="13" spans="1:14" ht="26.25" customHeight="1" x14ac:dyDescent="0.25">
      <c r="A13" s="349" t="s">
        <v>2429</v>
      </c>
      <c r="B13" s="348">
        <v>9</v>
      </c>
      <c r="C13" s="348" t="s">
        <v>2712</v>
      </c>
      <c r="D13" s="349" t="s">
        <v>2713</v>
      </c>
      <c r="E13" s="350"/>
      <c r="F13" s="348" t="s">
        <v>639</v>
      </c>
      <c r="G13" s="454">
        <f>BIL!D16</f>
        <v>1607</v>
      </c>
      <c r="H13" s="455"/>
      <c r="I13" s="353">
        <f t="shared" si="0"/>
        <v>0</v>
      </c>
    </row>
    <row r="14" spans="1:14" ht="26.25" customHeight="1" x14ac:dyDescent="0.25">
      <c r="A14" s="349" t="s">
        <v>2429</v>
      </c>
      <c r="B14" s="348">
        <v>10</v>
      </c>
      <c r="C14" s="348" t="s">
        <v>2714</v>
      </c>
      <c r="D14" s="349" t="s">
        <v>2715</v>
      </c>
      <c r="E14" s="456"/>
      <c r="F14" s="348" t="s">
        <v>639</v>
      </c>
      <c r="G14" s="454">
        <f>G11</f>
        <v>995</v>
      </c>
      <c r="H14" s="455"/>
      <c r="I14" s="353">
        <f t="shared" si="0"/>
        <v>0</v>
      </c>
    </row>
    <row r="15" spans="1:14" ht="26.25" customHeight="1" x14ac:dyDescent="0.25">
      <c r="A15" s="349" t="s">
        <v>2429</v>
      </c>
      <c r="B15" s="348">
        <v>11</v>
      </c>
      <c r="C15" s="348" t="s">
        <v>2716</v>
      </c>
      <c r="D15" s="349" t="s">
        <v>2717</v>
      </c>
      <c r="E15" s="350"/>
      <c r="F15" s="348" t="s">
        <v>639</v>
      </c>
      <c r="G15" s="454">
        <f>G12</f>
        <v>5</v>
      </c>
      <c r="H15" s="455"/>
      <c r="I15" s="353">
        <f t="shared" si="0"/>
        <v>0</v>
      </c>
    </row>
    <row r="16" spans="1:14" ht="26.25" customHeight="1" x14ac:dyDescent="0.25">
      <c r="A16" s="349" t="s">
        <v>2429</v>
      </c>
      <c r="B16" s="348">
        <v>12</v>
      </c>
      <c r="C16" s="348" t="s">
        <v>2718</v>
      </c>
      <c r="D16" s="452" t="s">
        <v>2719</v>
      </c>
      <c r="E16" s="350"/>
      <c r="F16" s="348" t="s">
        <v>639</v>
      </c>
      <c r="G16" s="454">
        <f>BIL!D18</f>
        <v>2702</v>
      </c>
      <c r="H16" s="455"/>
      <c r="I16" s="353">
        <f t="shared" si="0"/>
        <v>0</v>
      </c>
    </row>
    <row r="17" spans="1:9" ht="26.25" customHeight="1" x14ac:dyDescent="0.25">
      <c r="A17" s="349" t="s">
        <v>2429</v>
      </c>
      <c r="B17" s="348">
        <v>13</v>
      </c>
      <c r="C17" s="348" t="s">
        <v>2720</v>
      </c>
      <c r="D17" s="452" t="s">
        <v>2721</v>
      </c>
      <c r="E17" s="350"/>
      <c r="F17" s="348" t="s">
        <v>639</v>
      </c>
      <c r="G17" s="454">
        <f>BIL!D19</f>
        <v>3800</v>
      </c>
      <c r="H17" s="455"/>
      <c r="I17" s="353">
        <f t="shared" si="0"/>
        <v>0</v>
      </c>
    </row>
    <row r="18" spans="1:9" ht="26.25" customHeight="1" x14ac:dyDescent="0.25">
      <c r="A18" s="348" t="s">
        <v>336</v>
      </c>
      <c r="B18" s="348">
        <v>14</v>
      </c>
      <c r="C18" s="348" t="s">
        <v>2474</v>
      </c>
      <c r="D18" s="452" t="s">
        <v>2722</v>
      </c>
      <c r="E18" s="453"/>
      <c r="F18" s="348" t="s">
        <v>2435</v>
      </c>
      <c r="G18" s="454">
        <f>G7</f>
        <v>187</v>
      </c>
      <c r="H18" s="455"/>
      <c r="I18" s="353">
        <f t="shared" si="0"/>
        <v>0</v>
      </c>
    </row>
    <row r="19" spans="1:9" ht="38.25" x14ac:dyDescent="0.25">
      <c r="A19" s="349" t="s">
        <v>2429</v>
      </c>
      <c r="B19" s="348">
        <v>15</v>
      </c>
      <c r="C19" s="349" t="s">
        <v>2655</v>
      </c>
      <c r="D19" s="349" t="s">
        <v>2656</v>
      </c>
      <c r="E19" s="453" t="s">
        <v>2723</v>
      </c>
      <c r="F19" s="348" t="s">
        <v>639</v>
      </c>
      <c r="G19" s="454">
        <f>BIL!D16+BIL!D17+BIL!D18</f>
        <v>5304</v>
      </c>
      <c r="H19" s="455"/>
      <c r="I19" s="353">
        <f t="shared" si="0"/>
        <v>0</v>
      </c>
    </row>
    <row r="20" spans="1:9" x14ac:dyDescent="0.25">
      <c r="A20" s="348" t="s">
        <v>336</v>
      </c>
      <c r="B20" s="348">
        <v>16</v>
      </c>
      <c r="C20" s="348" t="s">
        <v>2506</v>
      </c>
      <c r="D20" s="349" t="s">
        <v>2724</v>
      </c>
      <c r="E20" s="453"/>
      <c r="F20" s="348" t="s">
        <v>639</v>
      </c>
      <c r="G20" s="454">
        <f>G19</f>
        <v>5304</v>
      </c>
      <c r="H20" s="455"/>
      <c r="I20" s="353">
        <f t="shared" si="0"/>
        <v>0</v>
      </c>
    </row>
    <row r="21" spans="1:9" ht="25.5" x14ac:dyDescent="0.25">
      <c r="A21" s="349" t="s">
        <v>2429</v>
      </c>
      <c r="B21" s="348">
        <v>17</v>
      </c>
      <c r="C21" s="348" t="s">
        <v>2461</v>
      </c>
      <c r="D21" s="349" t="s">
        <v>2462</v>
      </c>
      <c r="E21" s="453"/>
      <c r="F21" s="348" t="s">
        <v>400</v>
      </c>
      <c r="G21" s="454">
        <f>(G32*0.6)+G33</f>
        <v>93.744</v>
      </c>
      <c r="H21" s="457"/>
      <c r="I21" s="353">
        <f t="shared" si="0"/>
        <v>0</v>
      </c>
    </row>
    <row r="22" spans="1:9" ht="25.5" x14ac:dyDescent="0.25">
      <c r="A22" s="349" t="s">
        <v>2429</v>
      </c>
      <c r="B22" s="348">
        <v>18</v>
      </c>
      <c r="C22" s="348" t="s">
        <v>2667</v>
      </c>
      <c r="D22" s="349" t="s">
        <v>2725</v>
      </c>
      <c r="E22" s="350" t="s">
        <v>2726</v>
      </c>
      <c r="F22" s="348" t="s">
        <v>2435</v>
      </c>
      <c r="G22" s="454">
        <f>BIL!D14-VYSADBA_KER_TRVAL!G23</f>
        <v>925</v>
      </c>
      <c r="H22" s="455"/>
      <c r="I22" s="353">
        <f t="shared" si="0"/>
        <v>0</v>
      </c>
    </row>
    <row r="23" spans="1:9" ht="51" x14ac:dyDescent="0.25">
      <c r="A23" s="349" t="s">
        <v>2429</v>
      </c>
      <c r="B23" s="348">
        <v>19</v>
      </c>
      <c r="C23" s="348" t="s">
        <v>2727</v>
      </c>
      <c r="D23" s="349" t="s">
        <v>2728</v>
      </c>
      <c r="E23" s="350" t="s">
        <v>2729</v>
      </c>
      <c r="F23" s="348" t="s">
        <v>2435</v>
      </c>
      <c r="G23" s="454">
        <f>90+246</f>
        <v>336</v>
      </c>
      <c r="H23" s="455"/>
      <c r="I23" s="353">
        <f t="shared" si="0"/>
        <v>0</v>
      </c>
    </row>
    <row r="24" spans="1:9" ht="25.5" x14ac:dyDescent="0.25">
      <c r="A24" s="349" t="s">
        <v>2429</v>
      </c>
      <c r="B24" s="348">
        <v>20</v>
      </c>
      <c r="C24" s="348" t="s">
        <v>2730</v>
      </c>
      <c r="D24" s="349" t="s">
        <v>2731</v>
      </c>
      <c r="E24" s="350" t="s">
        <v>2726</v>
      </c>
      <c r="F24" s="348" t="s">
        <v>2435</v>
      </c>
      <c r="G24" s="454">
        <f>G9</f>
        <v>187</v>
      </c>
      <c r="H24" s="455"/>
      <c r="I24" s="353">
        <f t="shared" si="0"/>
        <v>0</v>
      </c>
    </row>
    <row r="25" spans="1:9" x14ac:dyDescent="0.25">
      <c r="A25" s="349" t="s">
        <v>336</v>
      </c>
      <c r="B25" s="348">
        <v>21</v>
      </c>
      <c r="C25" s="458" t="s">
        <v>2474</v>
      </c>
      <c r="D25" s="459" t="s">
        <v>2670</v>
      </c>
      <c r="E25" s="453" t="s">
        <v>2506</v>
      </c>
      <c r="F25" s="348" t="s">
        <v>2671</v>
      </c>
      <c r="G25" s="460">
        <f>G5*0.01</f>
        <v>14.48</v>
      </c>
      <c r="H25" s="352"/>
      <c r="I25" s="353">
        <f t="shared" si="0"/>
        <v>0</v>
      </c>
    </row>
    <row r="26" spans="1:9" ht="15" x14ac:dyDescent="0.25">
      <c r="A26" s="349" t="s">
        <v>336</v>
      </c>
      <c r="B26" s="348">
        <v>22</v>
      </c>
      <c r="C26" s="458" t="s">
        <v>2474</v>
      </c>
      <c r="D26" s="459" t="s">
        <v>2732</v>
      </c>
      <c r="E26" s="453" t="s">
        <v>2733</v>
      </c>
      <c r="F26" s="348" t="s">
        <v>2435</v>
      </c>
      <c r="G26" s="460">
        <f>BIL!D22</f>
        <v>10</v>
      </c>
      <c r="H26" s="352"/>
      <c r="I26" s="353">
        <f t="shared" si="0"/>
        <v>0</v>
      </c>
    </row>
    <row r="27" spans="1:9" ht="15" x14ac:dyDescent="0.25">
      <c r="A27" s="349" t="s">
        <v>336</v>
      </c>
      <c r="B27" s="348">
        <v>23</v>
      </c>
      <c r="C27" s="349" t="s">
        <v>2474</v>
      </c>
      <c r="D27" s="452" t="s">
        <v>2677</v>
      </c>
      <c r="E27" s="453"/>
      <c r="F27" s="348" t="s">
        <v>2435</v>
      </c>
      <c r="G27" s="454">
        <f>BIL!D14+BIL!D15+BIL!D22</f>
        <v>1458</v>
      </c>
      <c r="H27" s="455"/>
      <c r="I27" s="353">
        <f t="shared" si="0"/>
        <v>0</v>
      </c>
    </row>
    <row r="28" spans="1:9" x14ac:dyDescent="0.25">
      <c r="A28" s="280"/>
      <c r="B28" s="451"/>
      <c r="C28" s="281" t="s">
        <v>2503</v>
      </c>
      <c r="D28" s="337"/>
      <c r="E28" s="338"/>
      <c r="F28" s="280"/>
      <c r="G28" s="339"/>
      <c r="H28" s="340"/>
      <c r="I28" s="340"/>
    </row>
    <row r="29" spans="1:9" ht="25.5" x14ac:dyDescent="0.25">
      <c r="A29" s="341" t="s">
        <v>2422</v>
      </c>
      <c r="B29" s="341" t="s">
        <v>259</v>
      </c>
      <c r="C29" s="342" t="s">
        <v>2423</v>
      </c>
      <c r="D29" s="343" t="s">
        <v>261</v>
      </c>
      <c r="E29" s="344" t="s">
        <v>2504</v>
      </c>
      <c r="F29" s="341" t="s">
        <v>2425</v>
      </c>
      <c r="G29" s="345" t="s">
        <v>2426</v>
      </c>
      <c r="H29" s="346" t="s">
        <v>2427</v>
      </c>
      <c r="I29" s="347" t="s">
        <v>2428</v>
      </c>
    </row>
    <row r="30" spans="1:9" x14ac:dyDescent="0.25">
      <c r="A30" s="348" t="s">
        <v>2505</v>
      </c>
      <c r="B30" s="348">
        <v>24</v>
      </c>
      <c r="C30" s="349" t="s">
        <v>2506</v>
      </c>
      <c r="D30" s="349" t="s">
        <v>2734</v>
      </c>
      <c r="E30" s="453" t="s">
        <v>2735</v>
      </c>
      <c r="F30" s="348" t="s">
        <v>639</v>
      </c>
      <c r="G30" s="454">
        <f>G19</f>
        <v>5304</v>
      </c>
      <c r="H30" s="352"/>
      <c r="I30" s="353">
        <f>H30*G30</f>
        <v>0</v>
      </c>
    </row>
    <row r="31" spans="1:9" ht="25.5" x14ac:dyDescent="0.25">
      <c r="A31" s="348" t="s">
        <v>2505</v>
      </c>
      <c r="B31" s="348">
        <v>25</v>
      </c>
      <c r="C31" s="349" t="s">
        <v>2506</v>
      </c>
      <c r="D31" s="349" t="s">
        <v>2692</v>
      </c>
      <c r="E31" s="453" t="s">
        <v>2736</v>
      </c>
      <c r="F31" s="348" t="s">
        <v>2682</v>
      </c>
      <c r="G31" s="351">
        <f>G25</f>
        <v>14.48</v>
      </c>
      <c r="H31" s="352"/>
      <c r="I31" s="353">
        <f t="shared" ref="I31:I36" si="1">H31*G31</f>
        <v>0</v>
      </c>
    </row>
    <row r="32" spans="1:9" ht="15" x14ac:dyDescent="0.25">
      <c r="A32" s="348" t="s">
        <v>2505</v>
      </c>
      <c r="B32" s="348">
        <v>26</v>
      </c>
      <c r="C32" s="349" t="s">
        <v>2506</v>
      </c>
      <c r="D32" s="349" t="s">
        <v>2737</v>
      </c>
      <c r="E32" s="453" t="s">
        <v>2738</v>
      </c>
      <c r="F32" s="348" t="s">
        <v>2682</v>
      </c>
      <c r="G32" s="351">
        <f>(G22+G24)*0.07</f>
        <v>77.84</v>
      </c>
      <c r="H32" s="352"/>
      <c r="I32" s="353">
        <f t="shared" si="1"/>
        <v>0</v>
      </c>
    </row>
    <row r="33" spans="1:10" x14ac:dyDescent="0.25">
      <c r="A33" s="348" t="s">
        <v>2505</v>
      </c>
      <c r="B33" s="348">
        <v>27</v>
      </c>
      <c r="C33" s="349" t="s">
        <v>2506</v>
      </c>
      <c r="D33" s="349" t="s">
        <v>2739</v>
      </c>
      <c r="E33" s="453" t="s">
        <v>2738</v>
      </c>
      <c r="F33" s="348" t="s">
        <v>400</v>
      </c>
      <c r="G33" s="351">
        <f>G23*0.07*2</f>
        <v>47.040000000000006</v>
      </c>
      <c r="H33" s="352"/>
      <c r="I33" s="353">
        <f t="shared" si="1"/>
        <v>0</v>
      </c>
    </row>
    <row r="34" spans="1:10" ht="15" x14ac:dyDescent="0.25">
      <c r="A34" s="348" t="s">
        <v>2505</v>
      </c>
      <c r="B34" s="348">
        <v>28</v>
      </c>
      <c r="C34" s="349"/>
      <c r="D34" s="349" t="s">
        <v>2740</v>
      </c>
      <c r="E34" s="453"/>
      <c r="F34" s="348" t="s">
        <v>2435</v>
      </c>
      <c r="G34" s="351">
        <f>G18*1.1</f>
        <v>205.70000000000002</v>
      </c>
      <c r="H34" s="352"/>
      <c r="I34" s="353">
        <f t="shared" si="1"/>
        <v>0</v>
      </c>
    </row>
    <row r="35" spans="1:10" x14ac:dyDescent="0.25">
      <c r="A35" s="348" t="s">
        <v>2505</v>
      </c>
      <c r="B35" s="348">
        <v>29</v>
      </c>
      <c r="C35" s="349"/>
      <c r="D35" s="349" t="s">
        <v>2741</v>
      </c>
      <c r="E35" s="453" t="s">
        <v>2742</v>
      </c>
      <c r="F35" s="348" t="s">
        <v>639</v>
      </c>
      <c r="G35" s="351">
        <v>823</v>
      </c>
      <c r="H35" s="352"/>
      <c r="I35" s="353">
        <f t="shared" si="1"/>
        <v>0</v>
      </c>
    </row>
    <row r="36" spans="1:10" ht="13.5" thickBot="1" x14ac:dyDescent="0.3">
      <c r="A36" s="348" t="s">
        <v>2505</v>
      </c>
      <c r="B36" s="348">
        <v>30</v>
      </c>
      <c r="C36" s="349" t="s">
        <v>2506</v>
      </c>
      <c r="D36" s="349" t="s">
        <v>2743</v>
      </c>
      <c r="E36" s="453" t="s">
        <v>2744</v>
      </c>
      <c r="F36" s="348" t="s">
        <v>2745</v>
      </c>
      <c r="G36" s="351">
        <f>G5/10000*6</f>
        <v>0.86880000000000002</v>
      </c>
      <c r="H36" s="352"/>
      <c r="I36" s="353">
        <f t="shared" si="1"/>
        <v>0</v>
      </c>
    </row>
    <row r="37" spans="1:10" s="436" customFormat="1" ht="26.65" customHeight="1" thickBot="1" x14ac:dyDescent="0.35">
      <c r="A37" s="429"/>
      <c r="B37" s="430"/>
      <c r="C37" s="431"/>
      <c r="D37" s="320" t="s">
        <v>25</v>
      </c>
      <c r="E37" s="432"/>
      <c r="F37" s="433"/>
      <c r="G37" s="434"/>
      <c r="H37" s="431"/>
      <c r="I37" s="323">
        <f>SUM(I5:I36)</f>
        <v>0</v>
      </c>
    </row>
    <row r="38" spans="1:10" s="436" customFormat="1" ht="12" customHeight="1" x14ac:dyDescent="0.3">
      <c r="A38" s="461"/>
      <c r="B38" s="462"/>
      <c r="C38" s="463"/>
      <c r="D38" s="464"/>
      <c r="E38" s="465"/>
      <c r="F38" s="466"/>
      <c r="G38" s="467"/>
      <c r="H38" s="461"/>
      <c r="I38" s="468"/>
    </row>
    <row r="39" spans="1:10" x14ac:dyDescent="0.25">
      <c r="G39" s="440"/>
      <c r="I39" s="441"/>
    </row>
    <row r="41" spans="1:10" x14ac:dyDescent="0.25">
      <c r="D41" s="443"/>
      <c r="I41" s="469"/>
      <c r="J41" s="442"/>
    </row>
    <row r="42" spans="1:10" x14ac:dyDescent="0.25">
      <c r="I42" s="469"/>
      <c r="J42" s="442"/>
    </row>
  </sheetData>
  <sheetProtection selectLockedCells="1" selectUnlockedCells="1"/>
  <pageMargins left="0.78740157480314965" right="0.78740157480314965" top="0.6692913385826772" bottom="0.51181102362204722" header="0.51181102362204722" footer="0.51181102362204722"/>
  <pageSetup paperSize="9" scale="95" firstPageNumber="0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9"/>
  <sheetViews>
    <sheetView view="pageBreakPreview" zoomScaleNormal="120" zoomScaleSheetLayoutView="100" workbookViewId="0">
      <pane ySplit="3" topLeftCell="A4" activePane="bottomLeft" state="frozen"/>
      <selection activeCell="G28" sqref="G28"/>
      <selection pane="bottomLeft" activeCell="G28" sqref="G28"/>
    </sheetView>
  </sheetViews>
  <sheetFormatPr defaultColWidth="9.140625" defaultRowHeight="12.75" x14ac:dyDescent="0.25"/>
  <cols>
    <col min="1" max="1" width="9.5703125" style="437" customWidth="1"/>
    <col min="2" max="2" width="5.28515625" style="437" customWidth="1"/>
    <col min="3" max="3" width="9.85546875" style="437" customWidth="1"/>
    <col min="4" max="4" width="58.42578125" style="438" customWidth="1"/>
    <col min="5" max="5" width="15.7109375" style="501" customWidth="1"/>
    <col min="6" max="6" width="10.7109375" style="437" customWidth="1"/>
    <col min="7" max="7" width="10.7109375" style="444" customWidth="1"/>
    <col min="8" max="8" width="10.7109375" style="440" customWidth="1"/>
    <col min="9" max="9" width="15.85546875" style="437" customWidth="1"/>
    <col min="10" max="16384" width="9.140625" style="252"/>
  </cols>
  <sheetData>
    <row r="1" spans="1:12" ht="21.75" customHeight="1" x14ac:dyDescent="0.25">
      <c r="A1" s="470" t="s">
        <v>2746</v>
      </c>
      <c r="B1" s="471"/>
      <c r="C1" s="472"/>
      <c r="D1" s="473"/>
      <c r="E1" s="474"/>
      <c r="F1" s="475"/>
      <c r="G1" s="476"/>
      <c r="H1" s="477"/>
      <c r="I1" s="475"/>
    </row>
    <row r="2" spans="1:12" ht="13.5" customHeight="1" x14ac:dyDescent="0.25">
      <c r="B2" s="478"/>
      <c r="C2" s="479"/>
      <c r="D2" s="480"/>
      <c r="E2" s="481"/>
      <c r="F2" s="463"/>
      <c r="G2" s="482"/>
      <c r="H2" s="483"/>
      <c r="I2" s="463"/>
    </row>
    <row r="3" spans="1:12" x14ac:dyDescent="0.25">
      <c r="A3" s="280"/>
      <c r="B3" s="280"/>
      <c r="C3" s="281" t="s">
        <v>2421</v>
      </c>
      <c r="D3" s="282"/>
      <c r="E3" s="283"/>
      <c r="F3" s="284"/>
      <c r="G3" s="285"/>
      <c r="H3" s="286"/>
      <c r="I3" s="284"/>
    </row>
    <row r="4" spans="1:12" x14ac:dyDescent="0.25">
      <c r="A4" s="484" t="s">
        <v>2422</v>
      </c>
      <c r="B4" s="484" t="s">
        <v>259</v>
      </c>
      <c r="C4" s="485" t="s">
        <v>2423</v>
      </c>
      <c r="D4" s="452" t="s">
        <v>261</v>
      </c>
      <c r="E4" s="486" t="s">
        <v>2424</v>
      </c>
      <c r="F4" s="484" t="s">
        <v>2425</v>
      </c>
      <c r="G4" s="487" t="s">
        <v>2426</v>
      </c>
      <c r="H4" s="488" t="s">
        <v>2427</v>
      </c>
      <c r="I4" s="489" t="s">
        <v>2428</v>
      </c>
    </row>
    <row r="5" spans="1:12" ht="25.5" x14ac:dyDescent="0.25">
      <c r="A5" s="349" t="s">
        <v>2429</v>
      </c>
      <c r="B5" s="348">
        <v>1</v>
      </c>
      <c r="C5" s="348" t="s">
        <v>2485</v>
      </c>
      <c r="D5" s="349" t="s">
        <v>2747</v>
      </c>
      <c r="E5" s="453" t="s">
        <v>2748</v>
      </c>
      <c r="F5" s="348" t="s">
        <v>2435</v>
      </c>
      <c r="G5" s="454">
        <f>BIL!D20+BIL!D21</f>
        <v>3546</v>
      </c>
      <c r="H5" s="455"/>
      <c r="I5" s="353">
        <f>H5*G5</f>
        <v>0</v>
      </c>
      <c r="J5" s="301"/>
      <c r="K5" s="302"/>
      <c r="L5" s="303"/>
    </row>
    <row r="6" spans="1:12" ht="25.5" x14ac:dyDescent="0.25">
      <c r="A6" s="349" t="s">
        <v>2429</v>
      </c>
      <c r="B6" s="348">
        <v>2</v>
      </c>
      <c r="C6" s="349" t="s">
        <v>2749</v>
      </c>
      <c r="D6" s="349" t="s">
        <v>2750</v>
      </c>
      <c r="E6" s="490"/>
      <c r="F6" s="348" t="s">
        <v>2435</v>
      </c>
      <c r="G6" s="454">
        <f>G5</f>
        <v>3546</v>
      </c>
      <c r="H6" s="455"/>
      <c r="I6" s="353">
        <f t="shared" ref="I6:I10" si="0">H6*G6</f>
        <v>0</v>
      </c>
    </row>
    <row r="7" spans="1:12" s="278" customFormat="1" ht="25.5" x14ac:dyDescent="0.2">
      <c r="A7" s="349" t="s">
        <v>2429</v>
      </c>
      <c r="B7" s="348">
        <v>3</v>
      </c>
      <c r="C7" s="458" t="s">
        <v>2751</v>
      </c>
      <c r="D7" s="452" t="s">
        <v>2752</v>
      </c>
      <c r="E7" s="490" t="s">
        <v>2753</v>
      </c>
      <c r="F7" s="348" t="s">
        <v>2435</v>
      </c>
      <c r="G7" s="454">
        <f>G5*2</f>
        <v>7092</v>
      </c>
      <c r="H7" s="455"/>
      <c r="I7" s="353">
        <f t="shared" si="0"/>
        <v>0</v>
      </c>
    </row>
    <row r="8" spans="1:12" s="278" customFormat="1" ht="25.5" x14ac:dyDescent="0.2">
      <c r="A8" s="349" t="s">
        <v>2429</v>
      </c>
      <c r="B8" s="348">
        <v>4</v>
      </c>
      <c r="C8" s="458" t="s">
        <v>2754</v>
      </c>
      <c r="D8" s="452" t="s">
        <v>2755</v>
      </c>
      <c r="E8" s="456" t="s">
        <v>2756</v>
      </c>
      <c r="F8" s="348" t="s">
        <v>2435</v>
      </c>
      <c r="G8" s="454">
        <f>G5*3</f>
        <v>10638</v>
      </c>
      <c r="H8" s="455"/>
      <c r="I8" s="353">
        <f t="shared" si="0"/>
        <v>0</v>
      </c>
    </row>
    <row r="9" spans="1:12" ht="25.5" x14ac:dyDescent="0.25">
      <c r="A9" s="349" t="s">
        <v>2429</v>
      </c>
      <c r="B9" s="348">
        <v>5</v>
      </c>
      <c r="C9" s="348" t="s">
        <v>2757</v>
      </c>
      <c r="D9" s="349" t="s">
        <v>2758</v>
      </c>
      <c r="E9" s="490"/>
      <c r="F9" s="348" t="s">
        <v>400</v>
      </c>
      <c r="G9" s="491">
        <f>G15/1000</f>
        <v>8.8650000000000007E-2</v>
      </c>
      <c r="H9" s="455"/>
      <c r="I9" s="353">
        <f t="shared" si="0"/>
        <v>0</v>
      </c>
    </row>
    <row r="10" spans="1:12" x14ac:dyDescent="0.25">
      <c r="A10" s="349" t="s">
        <v>336</v>
      </c>
      <c r="B10" s="348">
        <v>6</v>
      </c>
      <c r="C10" s="349" t="s">
        <v>2474</v>
      </c>
      <c r="D10" s="452" t="s">
        <v>2677</v>
      </c>
      <c r="E10" s="453"/>
      <c r="F10" s="348" t="s">
        <v>639</v>
      </c>
      <c r="G10" s="454">
        <f>G5</f>
        <v>3546</v>
      </c>
      <c r="H10" s="455"/>
      <c r="I10" s="353">
        <f t="shared" si="0"/>
        <v>0</v>
      </c>
    </row>
    <row r="11" spans="1:12" x14ac:dyDescent="0.25">
      <c r="A11" s="280"/>
      <c r="B11" s="280"/>
      <c r="C11" s="281" t="s">
        <v>2503</v>
      </c>
      <c r="D11" s="337"/>
      <c r="E11" s="492"/>
      <c r="F11" s="280"/>
      <c r="G11" s="339"/>
      <c r="H11" s="340"/>
      <c r="I11" s="340"/>
    </row>
    <row r="12" spans="1:12" x14ac:dyDescent="0.25">
      <c r="A12" s="341" t="s">
        <v>2422</v>
      </c>
      <c r="B12" s="341" t="s">
        <v>259</v>
      </c>
      <c r="C12" s="342" t="s">
        <v>2423</v>
      </c>
      <c r="D12" s="343" t="s">
        <v>261</v>
      </c>
      <c r="E12" s="493" t="s">
        <v>2504</v>
      </c>
      <c r="F12" s="341" t="s">
        <v>2425</v>
      </c>
      <c r="G12" s="345" t="s">
        <v>2426</v>
      </c>
      <c r="H12" s="346" t="s">
        <v>2427</v>
      </c>
      <c r="I12" s="347" t="s">
        <v>2428</v>
      </c>
    </row>
    <row r="13" spans="1:12" x14ac:dyDescent="0.25">
      <c r="A13" s="348" t="s">
        <v>2505</v>
      </c>
      <c r="B13" s="348">
        <v>7</v>
      </c>
      <c r="C13" s="348" t="s">
        <v>2506</v>
      </c>
      <c r="D13" s="349" t="s">
        <v>2759</v>
      </c>
      <c r="E13" s="494" t="s">
        <v>2760</v>
      </c>
      <c r="F13" s="348" t="s">
        <v>1297</v>
      </c>
      <c r="G13" s="454">
        <f>BIL!D20*0.03</f>
        <v>66.239999999999995</v>
      </c>
      <c r="H13" s="455"/>
      <c r="I13" s="353">
        <f>H13*G13</f>
        <v>0</v>
      </c>
    </row>
    <row r="14" spans="1:12" x14ac:dyDescent="0.25">
      <c r="A14" s="348" t="s">
        <v>2505</v>
      </c>
      <c r="B14" s="348">
        <v>8</v>
      </c>
      <c r="C14" s="348" t="s">
        <v>2506</v>
      </c>
      <c r="D14" s="349" t="s">
        <v>2761</v>
      </c>
      <c r="E14" s="494" t="s">
        <v>2760</v>
      </c>
      <c r="F14" s="348" t="s">
        <v>1297</v>
      </c>
      <c r="G14" s="454">
        <f>BIL!D21*0.03</f>
        <v>40.14</v>
      </c>
      <c r="H14" s="455"/>
      <c r="I14" s="353">
        <f t="shared" ref="I14:I15" si="1">H14*G14</f>
        <v>0</v>
      </c>
    </row>
    <row r="15" spans="1:12" ht="26.25" thickBot="1" x14ac:dyDescent="0.3">
      <c r="A15" s="348" t="s">
        <v>2505</v>
      </c>
      <c r="B15" s="348">
        <v>9</v>
      </c>
      <c r="C15" s="348" t="s">
        <v>2506</v>
      </c>
      <c r="D15" s="349" t="s">
        <v>2762</v>
      </c>
      <c r="E15" s="494" t="s">
        <v>2763</v>
      </c>
      <c r="F15" s="348" t="s">
        <v>1297</v>
      </c>
      <c r="G15" s="454">
        <f>G5*0.025</f>
        <v>88.65</v>
      </c>
      <c r="H15" s="455"/>
      <c r="I15" s="353">
        <f t="shared" si="1"/>
        <v>0</v>
      </c>
    </row>
    <row r="16" spans="1:12" s="436" customFormat="1" ht="26.65" customHeight="1" thickBot="1" x14ac:dyDescent="0.35">
      <c r="A16" s="429"/>
      <c r="B16" s="430"/>
      <c r="C16" s="431"/>
      <c r="D16" s="320" t="s">
        <v>25</v>
      </c>
      <c r="E16" s="495"/>
      <c r="F16" s="433"/>
      <c r="G16" s="434"/>
      <c r="H16" s="431"/>
      <c r="I16" s="323">
        <f>SUM(I5:I15)</f>
        <v>0</v>
      </c>
    </row>
    <row r="18" spans="1:9" s="498" customFormat="1" ht="13.5" x14ac:dyDescent="0.2">
      <c r="A18" s="496"/>
      <c r="B18" s="497"/>
      <c r="C18" s="497"/>
      <c r="D18" s="497"/>
      <c r="E18" s="497"/>
      <c r="F18" s="497"/>
      <c r="G18" s="497"/>
      <c r="H18" s="497"/>
      <c r="I18" s="497"/>
    </row>
    <row r="19" spans="1:9" s="436" customFormat="1" ht="26.65" customHeight="1" x14ac:dyDescent="0.3">
      <c r="A19" s="437"/>
      <c r="B19" s="497"/>
      <c r="C19" s="497"/>
      <c r="D19" s="497"/>
      <c r="E19" s="497"/>
      <c r="F19" s="497"/>
      <c r="G19" s="497"/>
      <c r="H19" s="499"/>
      <c r="I19" s="500"/>
    </row>
  </sheetData>
  <pageMargins left="0.70866141732283472" right="0.70866141732283472" top="0.78740157480314965" bottom="0.78740157480314965" header="0.31496062992125984" footer="0.31496062992125984"/>
  <pageSetup paperSize="9" scale="91" fitToHeight="0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99"/>
  <sheetViews>
    <sheetView view="pageBreakPreview" zoomScaleNormal="100" zoomScaleSheetLayoutView="100" workbookViewId="0">
      <pane ySplit="7" topLeftCell="A10" activePane="bottomLeft" state="frozen"/>
      <selection activeCell="G28" sqref="G28"/>
      <selection pane="bottomLeft" activeCell="G28" sqref="G28"/>
    </sheetView>
  </sheetViews>
  <sheetFormatPr defaultColWidth="9.140625" defaultRowHeight="12.75" x14ac:dyDescent="0.2"/>
  <cols>
    <col min="1" max="1" width="11" style="509" customWidth="1"/>
    <col min="2" max="2" width="5.28515625" style="509" customWidth="1"/>
    <col min="3" max="3" width="9.85546875" style="509" customWidth="1"/>
    <col min="4" max="4" width="58.42578125" style="509" customWidth="1"/>
    <col min="5" max="5" width="15.7109375" style="509" customWidth="1"/>
    <col min="6" max="6" width="10.7109375" style="509" customWidth="1"/>
    <col min="7" max="7" width="11.140625" style="509" customWidth="1"/>
    <col min="8" max="8" width="10.7109375" style="509" customWidth="1"/>
    <col min="9" max="9" width="14.42578125" style="509" customWidth="1"/>
    <col min="10" max="16384" width="9.140625" style="360"/>
  </cols>
  <sheetData>
    <row r="1" spans="1:9" s="508" customFormat="1" ht="16.5" x14ac:dyDescent="0.25">
      <c r="A1" s="502" t="s">
        <v>2764</v>
      </c>
      <c r="B1" s="503"/>
      <c r="C1" s="504"/>
      <c r="D1" s="505"/>
      <c r="E1" s="506"/>
      <c r="F1" s="505"/>
      <c r="G1" s="505"/>
      <c r="H1" s="507"/>
      <c r="I1" s="507"/>
    </row>
    <row r="2" spans="1:9" ht="3.75" customHeight="1" x14ac:dyDescent="0.2"/>
    <row r="3" spans="1:9" x14ac:dyDescent="0.2">
      <c r="A3" s="510"/>
      <c r="B3" s="511" t="s">
        <v>2765</v>
      </c>
      <c r="C3" s="512"/>
      <c r="D3" s="513"/>
      <c r="E3" s="514"/>
      <c r="F3" s="515"/>
      <c r="G3" s="516"/>
      <c r="H3" s="517"/>
      <c r="I3" s="518"/>
    </row>
    <row r="4" spans="1:9" s="521" customFormat="1" ht="4.5" customHeight="1" x14ac:dyDescent="0.2">
      <c r="A4" s="437"/>
      <c r="B4" s="519"/>
      <c r="C4" s="479"/>
      <c r="D4" s="480"/>
      <c r="E4" s="520"/>
      <c r="F4" s="463"/>
      <c r="G4" s="482"/>
      <c r="H4" s="483"/>
      <c r="I4" s="463"/>
    </row>
    <row r="5" spans="1:9" s="524" customFormat="1" ht="12.75" customHeight="1" x14ac:dyDescent="0.2">
      <c r="A5" s="522"/>
      <c r="B5" s="523" t="s">
        <v>2766</v>
      </c>
      <c r="C5" s="512"/>
      <c r="D5" s="513"/>
      <c r="E5" s="514"/>
      <c r="F5" s="515"/>
      <c r="G5" s="516"/>
      <c r="H5" s="517"/>
      <c r="I5" s="518"/>
    </row>
    <row r="6" spans="1:9" x14ac:dyDescent="0.2">
      <c r="A6" s="525"/>
      <c r="B6" s="525"/>
      <c r="C6" s="526" t="s">
        <v>2421</v>
      </c>
      <c r="D6" s="527"/>
      <c r="E6" s="528"/>
      <c r="F6" s="529"/>
      <c r="G6" s="530"/>
      <c r="H6" s="531"/>
      <c r="I6" s="529"/>
    </row>
    <row r="7" spans="1:9" x14ac:dyDescent="0.2">
      <c r="A7" s="484" t="s">
        <v>2422</v>
      </c>
      <c r="B7" s="484" t="s">
        <v>259</v>
      </c>
      <c r="C7" s="485" t="s">
        <v>2423</v>
      </c>
      <c r="D7" s="452" t="s">
        <v>261</v>
      </c>
      <c r="E7" s="532" t="s">
        <v>2646</v>
      </c>
      <c r="F7" s="484" t="s">
        <v>2425</v>
      </c>
      <c r="G7" s="487" t="s">
        <v>2426</v>
      </c>
      <c r="H7" s="488" t="s">
        <v>2427</v>
      </c>
      <c r="I7" s="489" t="s">
        <v>2428</v>
      </c>
    </row>
    <row r="8" spans="1:9" ht="25.5" x14ac:dyDescent="0.2">
      <c r="A8" s="349" t="s">
        <v>2429</v>
      </c>
      <c r="B8" s="348">
        <v>1</v>
      </c>
      <c r="C8" s="348" t="s">
        <v>2767</v>
      </c>
      <c r="D8" s="452" t="s">
        <v>2768</v>
      </c>
      <c r="E8" s="453" t="s">
        <v>2769</v>
      </c>
      <c r="F8" s="348" t="s">
        <v>2770</v>
      </c>
      <c r="G8" s="454">
        <f>BIL!D13*4</f>
        <v>232</v>
      </c>
      <c r="H8" s="455"/>
      <c r="I8" s="353">
        <f t="shared" ref="I8:I11" si="0">H8*G8</f>
        <v>0</v>
      </c>
    </row>
    <row r="9" spans="1:9" ht="25.5" x14ac:dyDescent="0.2">
      <c r="A9" s="349" t="s">
        <v>2429</v>
      </c>
      <c r="B9" s="348">
        <v>2</v>
      </c>
      <c r="C9" s="348" t="s">
        <v>2664</v>
      </c>
      <c r="D9" s="349" t="s">
        <v>2665</v>
      </c>
      <c r="E9" s="453"/>
      <c r="F9" s="348" t="s">
        <v>639</v>
      </c>
      <c r="G9" s="454">
        <f>BIL!D13</f>
        <v>58</v>
      </c>
      <c r="H9" s="455"/>
      <c r="I9" s="353">
        <f t="shared" si="0"/>
        <v>0</v>
      </c>
    </row>
    <row r="10" spans="1:9" ht="38.25" x14ac:dyDescent="0.2">
      <c r="A10" s="349" t="s">
        <v>2429</v>
      </c>
      <c r="B10" s="348">
        <v>3</v>
      </c>
      <c r="C10" s="348" t="s">
        <v>2771</v>
      </c>
      <c r="D10" s="349" t="s">
        <v>2772</v>
      </c>
      <c r="E10" s="453" t="s">
        <v>2773</v>
      </c>
      <c r="F10" s="348" t="s">
        <v>2671</v>
      </c>
      <c r="G10" s="454">
        <f>BIL!D13*0.07*10</f>
        <v>40.600000000000009</v>
      </c>
      <c r="H10" s="455"/>
      <c r="I10" s="353">
        <f t="shared" si="0"/>
        <v>0</v>
      </c>
    </row>
    <row r="11" spans="1:9" s="252" customFormat="1" x14ac:dyDescent="0.25">
      <c r="A11" s="348" t="s">
        <v>336</v>
      </c>
      <c r="B11" s="348">
        <v>4</v>
      </c>
      <c r="C11" s="458" t="s">
        <v>2506</v>
      </c>
      <c r="D11" s="459" t="s">
        <v>2774</v>
      </c>
      <c r="E11" s="453" t="s">
        <v>2506</v>
      </c>
      <c r="F11" s="348" t="s">
        <v>400</v>
      </c>
      <c r="G11" s="460">
        <f>BIL!D13*0.003*4</f>
        <v>0.69600000000000006</v>
      </c>
      <c r="H11" s="352"/>
      <c r="I11" s="353">
        <f t="shared" si="0"/>
        <v>0</v>
      </c>
    </row>
    <row r="12" spans="1:9" x14ac:dyDescent="0.2">
      <c r="A12" s="533"/>
      <c r="B12" s="534"/>
      <c r="C12" s="535" t="s">
        <v>2503</v>
      </c>
      <c r="D12" s="536"/>
      <c r="E12" s="537"/>
      <c r="F12" s="534"/>
      <c r="G12" s="538"/>
      <c r="H12" s="539"/>
      <c r="I12" s="540"/>
    </row>
    <row r="13" spans="1:9" x14ac:dyDescent="0.2">
      <c r="A13" s="541" t="s">
        <v>2422</v>
      </c>
      <c r="B13" s="541" t="s">
        <v>259</v>
      </c>
      <c r="C13" s="542" t="s">
        <v>2423</v>
      </c>
      <c r="D13" s="543" t="s">
        <v>261</v>
      </c>
      <c r="E13" s="544" t="s">
        <v>2504</v>
      </c>
      <c r="F13" s="541" t="s">
        <v>2425</v>
      </c>
      <c r="G13" s="545" t="s">
        <v>2426</v>
      </c>
      <c r="H13" s="546" t="s">
        <v>2427</v>
      </c>
      <c r="I13" s="547" t="s">
        <v>2428</v>
      </c>
    </row>
    <row r="14" spans="1:9" x14ac:dyDescent="0.2">
      <c r="A14" s="348" t="s">
        <v>2505</v>
      </c>
      <c r="B14" s="348">
        <v>5</v>
      </c>
      <c r="C14" s="348" t="s">
        <v>2506</v>
      </c>
      <c r="D14" s="349" t="s">
        <v>2692</v>
      </c>
      <c r="E14" s="453"/>
      <c r="F14" s="348" t="s">
        <v>2671</v>
      </c>
      <c r="G14" s="454">
        <f>G10</f>
        <v>40.600000000000009</v>
      </c>
      <c r="H14" s="455"/>
      <c r="I14" s="353">
        <f>H14*G14</f>
        <v>0</v>
      </c>
    </row>
    <row r="15" spans="1:9" ht="14.25" customHeight="1" x14ac:dyDescent="0.2">
      <c r="A15" s="437"/>
      <c r="B15" s="437"/>
      <c r="C15" s="437"/>
      <c r="D15" s="480" t="s">
        <v>31</v>
      </c>
      <c r="E15" s="439"/>
      <c r="F15" s="437"/>
      <c r="G15" s="444"/>
      <c r="H15" s="440"/>
      <c r="I15" s="548">
        <f>SUM(I8:I14)</f>
        <v>0</v>
      </c>
    </row>
    <row r="16" spans="1:9" s="252" customFormat="1" x14ac:dyDescent="0.25">
      <c r="A16" s="549"/>
      <c r="B16" s="550" t="s">
        <v>2775</v>
      </c>
      <c r="C16" s="551"/>
      <c r="D16" s="552"/>
      <c r="E16" s="553"/>
      <c r="F16" s="554"/>
      <c r="G16" s="555"/>
      <c r="H16" s="556"/>
      <c r="I16" s="557"/>
    </row>
    <row r="17" spans="1:9" x14ac:dyDescent="0.2">
      <c r="A17" s="525"/>
      <c r="B17" s="525"/>
      <c r="C17" s="526" t="s">
        <v>2421</v>
      </c>
      <c r="D17" s="527"/>
      <c r="E17" s="528"/>
      <c r="F17" s="529"/>
      <c r="G17" s="530"/>
      <c r="H17" s="531"/>
      <c r="I17" s="529"/>
    </row>
    <row r="18" spans="1:9" x14ac:dyDescent="0.2">
      <c r="A18" s="558" t="s">
        <v>2422</v>
      </c>
      <c r="B18" s="558" t="s">
        <v>259</v>
      </c>
      <c r="C18" s="559" t="s">
        <v>2423</v>
      </c>
      <c r="D18" s="560" t="s">
        <v>261</v>
      </c>
      <c r="E18" s="561" t="s">
        <v>2646</v>
      </c>
      <c r="F18" s="558" t="s">
        <v>2425</v>
      </c>
      <c r="G18" s="562" t="s">
        <v>2426</v>
      </c>
      <c r="H18" s="563" t="s">
        <v>2427</v>
      </c>
      <c r="I18" s="564" t="s">
        <v>2428</v>
      </c>
    </row>
    <row r="19" spans="1:9" ht="38.25" x14ac:dyDescent="0.2">
      <c r="A19" s="349" t="s">
        <v>2429</v>
      </c>
      <c r="B19" s="348">
        <v>6</v>
      </c>
      <c r="C19" s="348" t="s">
        <v>2776</v>
      </c>
      <c r="D19" s="452" t="s">
        <v>2777</v>
      </c>
      <c r="E19" s="453" t="s">
        <v>2769</v>
      </c>
      <c r="F19" s="348" t="s">
        <v>2770</v>
      </c>
      <c r="G19" s="454">
        <f>(BIL!D14+BIL!D22)*4</f>
        <v>5084</v>
      </c>
      <c r="H19" s="455"/>
      <c r="I19" s="353">
        <f t="shared" ref="I19:I22" si="1">H19*G19</f>
        <v>0</v>
      </c>
    </row>
    <row r="20" spans="1:9" ht="38.25" x14ac:dyDescent="0.2">
      <c r="A20" s="349" t="s">
        <v>2429</v>
      </c>
      <c r="B20" s="348">
        <v>7</v>
      </c>
      <c r="C20" s="348" t="s">
        <v>2778</v>
      </c>
      <c r="D20" s="452" t="s">
        <v>2779</v>
      </c>
      <c r="E20" s="453" t="s">
        <v>2769</v>
      </c>
      <c r="F20" s="348" t="s">
        <v>2770</v>
      </c>
      <c r="G20" s="454">
        <f>BIL!D15*4</f>
        <v>748</v>
      </c>
      <c r="H20" s="455"/>
      <c r="I20" s="353">
        <f t="shared" si="1"/>
        <v>0</v>
      </c>
    </row>
    <row r="21" spans="1:9" s="252" customFormat="1" ht="25.5" x14ac:dyDescent="0.25">
      <c r="A21" s="349" t="s">
        <v>2429</v>
      </c>
      <c r="B21" s="348">
        <v>8</v>
      </c>
      <c r="C21" s="565" t="s">
        <v>2780</v>
      </c>
      <c r="D21" s="459" t="s">
        <v>2781</v>
      </c>
      <c r="E21" s="453" t="s">
        <v>2782</v>
      </c>
      <c r="F21" s="348" t="s">
        <v>2671</v>
      </c>
      <c r="G21" s="460">
        <f>(BIL!D14+BIL!D15)*10*0.01</f>
        <v>144.80000000000001</v>
      </c>
      <c r="H21" s="352"/>
      <c r="I21" s="353">
        <f t="shared" si="1"/>
        <v>0</v>
      </c>
    </row>
    <row r="22" spans="1:9" s="252" customFormat="1" x14ac:dyDescent="0.25">
      <c r="A22" s="348" t="s">
        <v>336</v>
      </c>
      <c r="B22" s="348">
        <v>9</v>
      </c>
      <c r="C22" s="458" t="s">
        <v>2506</v>
      </c>
      <c r="D22" s="459" t="s">
        <v>2774</v>
      </c>
      <c r="E22" s="453" t="s">
        <v>2506</v>
      </c>
      <c r="F22" s="348" t="s">
        <v>400</v>
      </c>
      <c r="G22" s="460">
        <f>0.003*(G19+G20)</f>
        <v>17.495999999999999</v>
      </c>
      <c r="H22" s="352"/>
      <c r="I22" s="353">
        <f t="shared" si="1"/>
        <v>0</v>
      </c>
    </row>
    <row r="23" spans="1:9" x14ac:dyDescent="0.2">
      <c r="A23" s="533"/>
      <c r="B23" s="534"/>
      <c r="C23" s="535" t="s">
        <v>2503</v>
      </c>
      <c r="D23" s="536"/>
      <c r="E23" s="537"/>
      <c r="F23" s="534"/>
      <c r="G23" s="538"/>
      <c r="H23" s="539"/>
      <c r="I23" s="540"/>
    </row>
    <row r="24" spans="1:9" x14ac:dyDescent="0.2">
      <c r="A24" s="541" t="s">
        <v>2422</v>
      </c>
      <c r="B24" s="541" t="s">
        <v>259</v>
      </c>
      <c r="C24" s="542" t="s">
        <v>2423</v>
      </c>
      <c r="D24" s="543" t="s">
        <v>261</v>
      </c>
      <c r="E24" s="544" t="s">
        <v>2504</v>
      </c>
      <c r="F24" s="541" t="s">
        <v>2425</v>
      </c>
      <c r="G24" s="545" t="s">
        <v>2426</v>
      </c>
      <c r="H24" s="546" t="s">
        <v>2427</v>
      </c>
      <c r="I24" s="547" t="s">
        <v>2428</v>
      </c>
    </row>
    <row r="25" spans="1:9" x14ac:dyDescent="0.2">
      <c r="A25" s="348" t="s">
        <v>2505</v>
      </c>
      <c r="B25" s="348">
        <v>10</v>
      </c>
      <c r="C25" s="348" t="s">
        <v>2506</v>
      </c>
      <c r="D25" s="349" t="s">
        <v>2692</v>
      </c>
      <c r="E25" s="453"/>
      <c r="F25" s="348" t="s">
        <v>2671</v>
      </c>
      <c r="G25" s="460">
        <f>G21</f>
        <v>144.80000000000001</v>
      </c>
      <c r="H25" s="455"/>
      <c r="I25" s="353">
        <f>H25*G25</f>
        <v>0</v>
      </c>
    </row>
    <row r="26" spans="1:9" x14ac:dyDescent="0.2">
      <c r="A26" s="437"/>
      <c r="B26" s="437"/>
      <c r="C26" s="437"/>
      <c r="D26" s="480" t="s">
        <v>31</v>
      </c>
      <c r="E26" s="439"/>
      <c r="F26" s="437"/>
      <c r="G26" s="444"/>
      <c r="H26" s="440"/>
      <c r="I26" s="548">
        <f>SUM(I19:I25)</f>
        <v>0</v>
      </c>
    </row>
    <row r="27" spans="1:9" x14ac:dyDescent="0.2">
      <c r="A27" s="437"/>
      <c r="B27" s="437"/>
      <c r="C27" s="437"/>
      <c r="D27" s="480"/>
      <c r="E27" s="439"/>
      <c r="F27" s="437"/>
      <c r="G27" s="444"/>
      <c r="H27" s="440"/>
      <c r="I27" s="548"/>
    </row>
    <row r="28" spans="1:9" s="278" customFormat="1" x14ac:dyDescent="0.2">
      <c r="A28" s="437"/>
      <c r="B28" s="437"/>
      <c r="C28" s="437"/>
      <c r="D28" s="566" t="s">
        <v>2783</v>
      </c>
      <c r="E28" s="566"/>
      <c r="F28" s="566"/>
      <c r="G28" s="566"/>
      <c r="H28" s="566"/>
      <c r="I28" s="567">
        <f>I15+I26</f>
        <v>0</v>
      </c>
    </row>
    <row r="29" spans="1:9" x14ac:dyDescent="0.2">
      <c r="A29" s="568"/>
      <c r="B29" s="569" t="s">
        <v>2784</v>
      </c>
      <c r="C29" s="551"/>
      <c r="D29" s="552"/>
      <c r="E29" s="553"/>
      <c r="F29" s="554"/>
      <c r="G29" s="555"/>
      <c r="H29" s="556"/>
      <c r="I29" s="557"/>
    </row>
    <row r="30" spans="1:9" ht="4.5" customHeight="1" x14ac:dyDescent="0.2">
      <c r="A30" s="549"/>
      <c r="B30" s="550"/>
      <c r="C30" s="551"/>
      <c r="D30" s="552"/>
      <c r="E30" s="553"/>
      <c r="F30" s="554"/>
      <c r="G30" s="555"/>
      <c r="H30" s="556"/>
      <c r="I30" s="557"/>
    </row>
    <row r="31" spans="1:9" s="524" customFormat="1" ht="12" customHeight="1" x14ac:dyDescent="0.2">
      <c r="A31" s="549"/>
      <c r="B31" s="550" t="s">
        <v>2766</v>
      </c>
      <c r="C31" s="551"/>
      <c r="D31" s="552"/>
      <c r="E31" s="553"/>
      <c r="F31" s="554"/>
      <c r="G31" s="555"/>
      <c r="H31" s="556"/>
      <c r="I31" s="557"/>
    </row>
    <row r="32" spans="1:9" x14ac:dyDescent="0.2">
      <c r="A32" s="525"/>
      <c r="B32" s="525"/>
      <c r="C32" s="526" t="s">
        <v>2421</v>
      </c>
      <c r="D32" s="527"/>
      <c r="E32" s="528"/>
      <c r="F32" s="529"/>
      <c r="G32" s="530"/>
      <c r="H32" s="531"/>
      <c r="I32" s="529"/>
    </row>
    <row r="33" spans="1:9" x14ac:dyDescent="0.2">
      <c r="A33" s="558" t="s">
        <v>2422</v>
      </c>
      <c r="B33" s="558" t="s">
        <v>259</v>
      </c>
      <c r="C33" s="559" t="s">
        <v>2423</v>
      </c>
      <c r="D33" s="560" t="s">
        <v>261</v>
      </c>
      <c r="E33" s="561" t="s">
        <v>2646</v>
      </c>
      <c r="F33" s="558" t="s">
        <v>2425</v>
      </c>
      <c r="G33" s="562" t="s">
        <v>2426</v>
      </c>
      <c r="H33" s="563" t="s">
        <v>2427</v>
      </c>
      <c r="I33" s="564" t="s">
        <v>2428</v>
      </c>
    </row>
    <row r="34" spans="1:9" ht="38.25" x14ac:dyDescent="0.2">
      <c r="A34" s="349" t="s">
        <v>2429</v>
      </c>
      <c r="B34" s="348">
        <v>1</v>
      </c>
      <c r="C34" s="348" t="s">
        <v>2767</v>
      </c>
      <c r="D34" s="452" t="s">
        <v>2785</v>
      </c>
      <c r="E34" s="453" t="s">
        <v>2769</v>
      </c>
      <c r="F34" s="348" t="s">
        <v>350</v>
      </c>
      <c r="G34" s="454">
        <v>232</v>
      </c>
      <c r="H34" s="455"/>
      <c r="I34" s="353">
        <f>G34*H34</f>
        <v>0</v>
      </c>
    </row>
    <row r="35" spans="1:9" ht="25.5" x14ac:dyDescent="0.2">
      <c r="A35" s="349" t="s">
        <v>2429</v>
      </c>
      <c r="B35" s="348">
        <v>2</v>
      </c>
      <c r="C35" s="348" t="s">
        <v>2664</v>
      </c>
      <c r="D35" s="452" t="s">
        <v>2786</v>
      </c>
      <c r="E35" s="453"/>
      <c r="F35" s="348" t="s">
        <v>639</v>
      </c>
      <c r="G35" s="454">
        <v>58</v>
      </c>
      <c r="H35" s="455"/>
      <c r="I35" s="353">
        <f t="shared" ref="I35:I39" si="2">G35*H35</f>
        <v>0</v>
      </c>
    </row>
    <row r="36" spans="1:9" ht="38.25" x14ac:dyDescent="0.2">
      <c r="A36" s="349" t="s">
        <v>2429</v>
      </c>
      <c r="B36" s="348">
        <v>3</v>
      </c>
      <c r="C36" s="348" t="s">
        <v>2771</v>
      </c>
      <c r="D36" s="452" t="s">
        <v>2787</v>
      </c>
      <c r="E36" s="453" t="s">
        <v>2773</v>
      </c>
      <c r="F36" s="348" t="s">
        <v>2671</v>
      </c>
      <c r="G36" s="454">
        <v>40.600000000000009</v>
      </c>
      <c r="H36" s="455"/>
      <c r="I36" s="353">
        <f t="shared" si="2"/>
        <v>0</v>
      </c>
    </row>
    <row r="37" spans="1:9" s="252" customFormat="1" x14ac:dyDescent="0.25">
      <c r="A37" s="348" t="s">
        <v>336</v>
      </c>
      <c r="B37" s="348">
        <v>4</v>
      </c>
      <c r="C37" s="458" t="s">
        <v>2506</v>
      </c>
      <c r="D37" s="459" t="s">
        <v>2774</v>
      </c>
      <c r="E37" s="453" t="s">
        <v>2506</v>
      </c>
      <c r="F37" s="348" t="s">
        <v>400</v>
      </c>
      <c r="G37" s="460">
        <v>0.69600000000000006</v>
      </c>
      <c r="H37" s="352"/>
      <c r="I37" s="353">
        <f t="shared" si="2"/>
        <v>0</v>
      </c>
    </row>
    <row r="38" spans="1:9" x14ac:dyDescent="0.2">
      <c r="A38" s="349" t="s">
        <v>336</v>
      </c>
      <c r="B38" s="348">
        <v>5</v>
      </c>
      <c r="C38" s="348" t="s">
        <v>2506</v>
      </c>
      <c r="D38" s="349" t="s">
        <v>2788</v>
      </c>
      <c r="E38" s="453"/>
      <c r="F38" s="348" t="s">
        <v>639</v>
      </c>
      <c r="G38" s="454">
        <f>G9</f>
        <v>58</v>
      </c>
      <c r="H38" s="455"/>
      <c r="I38" s="353">
        <f t="shared" si="2"/>
        <v>0</v>
      </c>
    </row>
    <row r="39" spans="1:9" ht="25.5" x14ac:dyDescent="0.2">
      <c r="A39" s="349" t="s">
        <v>2429</v>
      </c>
      <c r="B39" s="348">
        <v>6</v>
      </c>
      <c r="C39" s="348" t="s">
        <v>2789</v>
      </c>
      <c r="D39" s="349" t="s">
        <v>2790</v>
      </c>
      <c r="E39" s="453"/>
      <c r="F39" s="348" t="s">
        <v>639</v>
      </c>
      <c r="G39" s="454">
        <f>G38</f>
        <v>58</v>
      </c>
      <c r="H39" s="455"/>
      <c r="I39" s="353">
        <f t="shared" si="2"/>
        <v>0</v>
      </c>
    </row>
    <row r="40" spans="1:9" x14ac:dyDescent="0.2">
      <c r="A40" s="525"/>
      <c r="B40" s="525"/>
      <c r="C40" s="526" t="s">
        <v>2503</v>
      </c>
      <c r="D40" s="570"/>
      <c r="E40" s="571"/>
      <c r="F40" s="525"/>
      <c r="G40" s="572"/>
      <c r="H40" s="573"/>
      <c r="I40" s="573"/>
    </row>
    <row r="41" spans="1:9" x14ac:dyDescent="0.2">
      <c r="A41" s="558" t="s">
        <v>2422</v>
      </c>
      <c r="B41" s="558" t="s">
        <v>259</v>
      </c>
      <c r="C41" s="559" t="s">
        <v>2423</v>
      </c>
      <c r="D41" s="560" t="s">
        <v>261</v>
      </c>
      <c r="E41" s="561" t="s">
        <v>2504</v>
      </c>
      <c r="F41" s="558" t="s">
        <v>2425</v>
      </c>
      <c r="G41" s="562" t="s">
        <v>2426</v>
      </c>
      <c r="H41" s="563" t="s">
        <v>2427</v>
      </c>
      <c r="I41" s="564" t="s">
        <v>2428</v>
      </c>
    </row>
    <row r="42" spans="1:9" x14ac:dyDescent="0.2">
      <c r="A42" s="348" t="s">
        <v>2505</v>
      </c>
      <c r="B42" s="348">
        <v>7</v>
      </c>
      <c r="C42" s="348" t="s">
        <v>2506</v>
      </c>
      <c r="D42" s="349" t="s">
        <v>2791</v>
      </c>
      <c r="E42" s="453"/>
      <c r="F42" s="348" t="s">
        <v>1687</v>
      </c>
      <c r="G42" s="454">
        <f>G39</f>
        <v>58</v>
      </c>
      <c r="H42" s="455"/>
      <c r="I42" s="353">
        <f>H42*G42</f>
        <v>0</v>
      </c>
    </row>
    <row r="43" spans="1:9" x14ac:dyDescent="0.2">
      <c r="A43" s="348" t="s">
        <v>2505</v>
      </c>
      <c r="B43" s="348">
        <v>8</v>
      </c>
      <c r="C43" s="348" t="s">
        <v>2506</v>
      </c>
      <c r="D43" s="349" t="s">
        <v>2692</v>
      </c>
      <c r="E43" s="453"/>
      <c r="F43" s="348" t="s">
        <v>356</v>
      </c>
      <c r="G43" s="454">
        <f>G36</f>
        <v>40.600000000000009</v>
      </c>
      <c r="H43" s="455"/>
      <c r="I43" s="353">
        <f>H43*G43</f>
        <v>0</v>
      </c>
    </row>
    <row r="44" spans="1:9" x14ac:dyDescent="0.2">
      <c r="A44" s="437"/>
      <c r="B44" s="437"/>
      <c r="C44" s="437"/>
      <c r="D44" s="480" t="s">
        <v>31</v>
      </c>
      <c r="E44" s="439"/>
      <c r="F44" s="437"/>
      <c r="G44" s="444"/>
      <c r="H44" s="440"/>
      <c r="I44" s="548">
        <f>SUM(I34:I43)</f>
        <v>0</v>
      </c>
    </row>
    <row r="45" spans="1:9" ht="3.75" customHeight="1" x14ac:dyDescent="0.2">
      <c r="A45" s="437"/>
      <c r="B45" s="437"/>
      <c r="C45" s="437"/>
      <c r="D45" s="480"/>
      <c r="E45" s="439"/>
      <c r="F45" s="437"/>
      <c r="G45" s="444"/>
      <c r="H45" s="440"/>
      <c r="I45" s="548"/>
    </row>
    <row r="46" spans="1:9" s="252" customFormat="1" x14ac:dyDescent="0.25">
      <c r="A46" s="549"/>
      <c r="B46" s="550" t="s">
        <v>2775</v>
      </c>
      <c r="C46" s="551"/>
      <c r="D46" s="552"/>
      <c r="E46" s="553"/>
      <c r="F46" s="554"/>
      <c r="G46" s="555"/>
      <c r="H46" s="556"/>
      <c r="I46" s="557"/>
    </row>
    <row r="47" spans="1:9" x14ac:dyDescent="0.2">
      <c r="A47" s="525"/>
      <c r="B47" s="525"/>
      <c r="C47" s="526" t="s">
        <v>2421</v>
      </c>
      <c r="D47" s="527"/>
      <c r="E47" s="528"/>
      <c r="F47" s="529"/>
      <c r="G47" s="530"/>
      <c r="H47" s="531"/>
      <c r="I47" s="529"/>
    </row>
    <row r="48" spans="1:9" x14ac:dyDescent="0.2">
      <c r="A48" s="558" t="s">
        <v>2422</v>
      </c>
      <c r="B48" s="558" t="s">
        <v>259</v>
      </c>
      <c r="C48" s="559" t="s">
        <v>2423</v>
      </c>
      <c r="D48" s="560" t="s">
        <v>261</v>
      </c>
      <c r="E48" s="561" t="s">
        <v>2646</v>
      </c>
      <c r="F48" s="558" t="s">
        <v>2425</v>
      </c>
      <c r="G48" s="562" t="s">
        <v>2426</v>
      </c>
      <c r="H48" s="563" t="s">
        <v>2427</v>
      </c>
      <c r="I48" s="564" t="s">
        <v>2428</v>
      </c>
    </row>
    <row r="49" spans="1:9" ht="38.25" x14ac:dyDescent="0.2">
      <c r="A49" s="349" t="s">
        <v>2429</v>
      </c>
      <c r="B49" s="348">
        <v>9</v>
      </c>
      <c r="C49" s="348" t="s">
        <v>2776</v>
      </c>
      <c r="D49" s="452" t="s">
        <v>2777</v>
      </c>
      <c r="E49" s="453" t="s">
        <v>2769</v>
      </c>
      <c r="F49" s="348" t="s">
        <v>350</v>
      </c>
      <c r="G49" s="454">
        <f>G19</f>
        <v>5084</v>
      </c>
      <c r="H49" s="455"/>
      <c r="I49" s="353">
        <f>G49*H49</f>
        <v>0</v>
      </c>
    </row>
    <row r="50" spans="1:9" ht="38.25" x14ac:dyDescent="0.2">
      <c r="A50" s="349" t="s">
        <v>2429</v>
      </c>
      <c r="B50" s="348">
        <v>10</v>
      </c>
      <c r="C50" s="348" t="s">
        <v>2778</v>
      </c>
      <c r="D50" s="452" t="s">
        <v>2779</v>
      </c>
      <c r="E50" s="453" t="s">
        <v>2769</v>
      </c>
      <c r="F50" s="348" t="s">
        <v>350</v>
      </c>
      <c r="G50" s="454">
        <v>748</v>
      </c>
      <c r="H50" s="455"/>
      <c r="I50" s="353">
        <f t="shared" ref="I50:I52" si="3">G50*H50</f>
        <v>0</v>
      </c>
    </row>
    <row r="51" spans="1:9" s="252" customFormat="1" ht="25.5" x14ac:dyDescent="0.25">
      <c r="A51" s="349" t="s">
        <v>2429</v>
      </c>
      <c r="B51" s="348">
        <v>11</v>
      </c>
      <c r="C51" s="565" t="s">
        <v>2780</v>
      </c>
      <c r="D51" s="459" t="s">
        <v>2781</v>
      </c>
      <c r="E51" s="453" t="s">
        <v>2782</v>
      </c>
      <c r="F51" s="348" t="s">
        <v>2671</v>
      </c>
      <c r="G51" s="460">
        <v>145.20000000000002</v>
      </c>
      <c r="H51" s="352"/>
      <c r="I51" s="353">
        <f t="shared" si="3"/>
        <v>0</v>
      </c>
    </row>
    <row r="52" spans="1:9" s="252" customFormat="1" x14ac:dyDescent="0.25">
      <c r="A52" s="348" t="s">
        <v>336</v>
      </c>
      <c r="B52" s="348">
        <v>12</v>
      </c>
      <c r="C52" s="458" t="s">
        <v>2506</v>
      </c>
      <c r="D52" s="459" t="s">
        <v>2774</v>
      </c>
      <c r="E52" s="453" t="s">
        <v>2506</v>
      </c>
      <c r="F52" s="348" t="s">
        <v>400</v>
      </c>
      <c r="G52" s="460">
        <v>17.423999999999999</v>
      </c>
      <c r="H52" s="352"/>
      <c r="I52" s="353">
        <f t="shared" si="3"/>
        <v>0</v>
      </c>
    </row>
    <row r="53" spans="1:9" x14ac:dyDescent="0.2">
      <c r="A53" s="533"/>
      <c r="B53" s="534"/>
      <c r="C53" s="535" t="s">
        <v>2503</v>
      </c>
      <c r="D53" s="536"/>
      <c r="E53" s="537"/>
      <c r="F53" s="534"/>
      <c r="G53" s="538"/>
      <c r="H53" s="539"/>
      <c r="I53" s="540"/>
    </row>
    <row r="54" spans="1:9" x14ac:dyDescent="0.2">
      <c r="A54" s="541" t="s">
        <v>2422</v>
      </c>
      <c r="B54" s="541" t="s">
        <v>259</v>
      </c>
      <c r="C54" s="542" t="s">
        <v>2423</v>
      </c>
      <c r="D54" s="543" t="s">
        <v>261</v>
      </c>
      <c r="E54" s="544" t="s">
        <v>2504</v>
      </c>
      <c r="F54" s="541" t="s">
        <v>2425</v>
      </c>
      <c r="G54" s="545" t="s">
        <v>2426</v>
      </c>
      <c r="H54" s="546" t="s">
        <v>2427</v>
      </c>
      <c r="I54" s="547" t="s">
        <v>2428</v>
      </c>
    </row>
    <row r="55" spans="1:9" x14ac:dyDescent="0.2">
      <c r="A55" s="348" t="s">
        <v>2505</v>
      </c>
      <c r="B55" s="348">
        <v>13</v>
      </c>
      <c r="C55" s="348" t="s">
        <v>2506</v>
      </c>
      <c r="D55" s="349" t="s">
        <v>2692</v>
      </c>
      <c r="E55" s="453"/>
      <c r="F55" s="348" t="s">
        <v>2671</v>
      </c>
      <c r="G55" s="460">
        <v>145.20000000000002</v>
      </c>
      <c r="H55" s="455"/>
      <c r="I55" s="353">
        <f>G55*H55</f>
        <v>0</v>
      </c>
    </row>
    <row r="56" spans="1:9" x14ac:dyDescent="0.2">
      <c r="A56" s="437"/>
      <c r="B56" s="437"/>
      <c r="C56" s="437"/>
      <c r="D56" s="480" t="s">
        <v>31</v>
      </c>
      <c r="E56" s="439"/>
      <c r="F56" s="437"/>
      <c r="G56" s="444"/>
      <c r="H56" s="440"/>
      <c r="I56" s="548">
        <f>SUM(I49:I55)</f>
        <v>0</v>
      </c>
    </row>
    <row r="57" spans="1:9" x14ac:dyDescent="0.2">
      <c r="A57" s="438"/>
      <c r="B57" s="437"/>
      <c r="C57" s="437"/>
      <c r="D57" s="480"/>
      <c r="E57" s="439"/>
      <c r="F57" s="437"/>
      <c r="G57" s="444"/>
      <c r="H57" s="574"/>
      <c r="I57" s="575"/>
    </row>
    <row r="58" spans="1:9" s="278" customFormat="1" x14ac:dyDescent="0.2">
      <c r="A58" s="437"/>
      <c r="B58" s="437"/>
      <c r="C58" s="437"/>
      <c r="D58" s="566" t="s">
        <v>2783</v>
      </c>
      <c r="E58" s="566"/>
      <c r="F58" s="566"/>
      <c r="G58" s="566"/>
      <c r="H58" s="566"/>
      <c r="I58" s="567">
        <f>I44+I56</f>
        <v>0</v>
      </c>
    </row>
    <row r="59" spans="1:9" x14ac:dyDescent="0.2">
      <c r="A59" s="437"/>
      <c r="B59" s="437"/>
      <c r="C59" s="437"/>
      <c r="D59" s="480"/>
      <c r="E59" s="439"/>
      <c r="F59" s="437"/>
      <c r="G59" s="444"/>
      <c r="H59" s="440"/>
      <c r="I59" s="548"/>
    </row>
    <row r="60" spans="1:9" x14ac:dyDescent="0.2">
      <c r="A60" s="549"/>
      <c r="B60" s="569" t="s">
        <v>2792</v>
      </c>
      <c r="C60" s="551"/>
      <c r="D60" s="552"/>
      <c r="E60" s="553"/>
      <c r="F60" s="554"/>
      <c r="G60" s="555"/>
      <c r="H60" s="556"/>
      <c r="I60" s="557"/>
    </row>
    <row r="61" spans="1:9" x14ac:dyDescent="0.2">
      <c r="A61" s="437"/>
      <c r="B61" s="519"/>
      <c r="C61" s="479"/>
      <c r="D61" s="480"/>
      <c r="E61" s="520"/>
      <c r="F61" s="463"/>
      <c r="G61" s="482"/>
      <c r="H61" s="483"/>
      <c r="I61" s="463"/>
    </row>
    <row r="62" spans="1:9" s="524" customFormat="1" x14ac:dyDescent="0.2">
      <c r="A62" s="522"/>
      <c r="B62" s="523" t="s">
        <v>2766</v>
      </c>
      <c r="C62" s="512"/>
      <c r="D62" s="513"/>
      <c r="E62" s="514"/>
      <c r="F62" s="515"/>
      <c r="G62" s="516"/>
      <c r="H62" s="517"/>
      <c r="I62" s="518"/>
    </row>
    <row r="63" spans="1:9" x14ac:dyDescent="0.2">
      <c r="A63" s="525"/>
      <c r="B63" s="525"/>
      <c r="C63" s="526" t="s">
        <v>2421</v>
      </c>
      <c r="D63" s="527"/>
      <c r="E63" s="528"/>
      <c r="F63" s="529"/>
      <c r="G63" s="530"/>
      <c r="H63" s="531"/>
      <c r="I63" s="529"/>
    </row>
    <row r="64" spans="1:9" x14ac:dyDescent="0.2">
      <c r="A64" s="558" t="s">
        <v>2422</v>
      </c>
      <c r="B64" s="558" t="s">
        <v>259</v>
      </c>
      <c r="C64" s="559" t="s">
        <v>2423</v>
      </c>
      <c r="D64" s="560" t="s">
        <v>261</v>
      </c>
      <c r="E64" s="561" t="s">
        <v>2646</v>
      </c>
      <c r="F64" s="558" t="s">
        <v>2425</v>
      </c>
      <c r="G64" s="562" t="s">
        <v>2426</v>
      </c>
      <c r="H64" s="563" t="s">
        <v>2427</v>
      </c>
      <c r="I64" s="564" t="s">
        <v>2428</v>
      </c>
    </row>
    <row r="65" spans="1:9" ht="38.25" x14ac:dyDescent="0.2">
      <c r="A65" s="349" t="s">
        <v>2429</v>
      </c>
      <c r="B65" s="348">
        <v>1</v>
      </c>
      <c r="C65" s="348" t="s">
        <v>2767</v>
      </c>
      <c r="D65" s="452" t="s">
        <v>2785</v>
      </c>
      <c r="E65" s="453" t="s">
        <v>2769</v>
      </c>
      <c r="F65" s="348" t="s">
        <v>350</v>
      </c>
      <c r="G65" s="454">
        <v>232</v>
      </c>
      <c r="H65" s="455"/>
      <c r="I65" s="353">
        <f>G65*H65</f>
        <v>0</v>
      </c>
    </row>
    <row r="66" spans="1:9" ht="25.5" x14ac:dyDescent="0.2">
      <c r="A66" s="349" t="s">
        <v>2429</v>
      </c>
      <c r="B66" s="348">
        <v>2</v>
      </c>
      <c r="C66" s="348" t="s">
        <v>2664</v>
      </c>
      <c r="D66" s="452" t="s">
        <v>2786</v>
      </c>
      <c r="E66" s="453"/>
      <c r="F66" s="348" t="s">
        <v>639</v>
      </c>
      <c r="G66" s="454">
        <v>58</v>
      </c>
      <c r="H66" s="455"/>
      <c r="I66" s="353">
        <f t="shared" ref="I66:I72" si="4">G66*H66</f>
        <v>0</v>
      </c>
    </row>
    <row r="67" spans="1:9" ht="38.25" x14ac:dyDescent="0.2">
      <c r="A67" s="349" t="s">
        <v>2429</v>
      </c>
      <c r="B67" s="348">
        <v>3</v>
      </c>
      <c r="C67" s="348" t="s">
        <v>2771</v>
      </c>
      <c r="D67" s="452" t="s">
        <v>2787</v>
      </c>
      <c r="E67" s="453" t="s">
        <v>2773</v>
      </c>
      <c r="F67" s="348" t="s">
        <v>2671</v>
      </c>
      <c r="G67" s="454">
        <v>40.600000000000009</v>
      </c>
      <c r="H67" s="455"/>
      <c r="I67" s="353">
        <f t="shared" si="4"/>
        <v>0</v>
      </c>
    </row>
    <row r="68" spans="1:9" s="252" customFormat="1" x14ac:dyDescent="0.25">
      <c r="A68" s="348" t="s">
        <v>336</v>
      </c>
      <c r="B68" s="348">
        <v>4</v>
      </c>
      <c r="C68" s="458" t="s">
        <v>2506</v>
      </c>
      <c r="D68" s="459" t="s">
        <v>2793</v>
      </c>
      <c r="E68" s="453" t="s">
        <v>2506</v>
      </c>
      <c r="F68" s="348" t="s">
        <v>400</v>
      </c>
      <c r="G68" s="460">
        <v>0.69600000000000006</v>
      </c>
      <c r="H68" s="352"/>
      <c r="I68" s="353">
        <f t="shared" si="4"/>
        <v>0</v>
      </c>
    </row>
    <row r="69" spans="1:9" s="278" customFormat="1" ht="25.5" x14ac:dyDescent="0.2">
      <c r="A69" s="349" t="s">
        <v>2429</v>
      </c>
      <c r="B69" s="348">
        <v>5</v>
      </c>
      <c r="C69" s="348" t="s">
        <v>2794</v>
      </c>
      <c r="D69" s="349" t="s">
        <v>2795</v>
      </c>
      <c r="E69" s="453"/>
      <c r="F69" s="348" t="s">
        <v>639</v>
      </c>
      <c r="G69" s="454">
        <f>58-12</f>
        <v>46</v>
      </c>
      <c r="H69" s="455"/>
      <c r="I69" s="353">
        <f t="shared" si="4"/>
        <v>0</v>
      </c>
    </row>
    <row r="70" spans="1:9" s="278" customFormat="1" ht="25.5" x14ac:dyDescent="0.2">
      <c r="A70" s="349" t="s">
        <v>2429</v>
      </c>
      <c r="B70" s="348">
        <v>6</v>
      </c>
      <c r="C70" s="348" t="s">
        <v>2796</v>
      </c>
      <c r="D70" s="349" t="s">
        <v>2797</v>
      </c>
      <c r="E70" s="453"/>
      <c r="F70" s="348" t="s">
        <v>639</v>
      </c>
      <c r="G70" s="454">
        <v>58</v>
      </c>
      <c r="H70" s="455"/>
      <c r="I70" s="353">
        <f t="shared" si="4"/>
        <v>0</v>
      </c>
    </row>
    <row r="71" spans="1:9" s="278" customFormat="1" ht="25.5" x14ac:dyDescent="0.2">
      <c r="A71" s="349" t="s">
        <v>2429</v>
      </c>
      <c r="B71" s="348">
        <v>7</v>
      </c>
      <c r="C71" s="458" t="s">
        <v>2461</v>
      </c>
      <c r="D71" s="459" t="s">
        <v>2798</v>
      </c>
      <c r="E71" s="453"/>
      <c r="F71" s="348" t="s">
        <v>400</v>
      </c>
      <c r="G71" s="460">
        <f>58*0.012</f>
        <v>0.69600000000000006</v>
      </c>
      <c r="H71" s="313"/>
      <c r="I71" s="353">
        <f t="shared" si="4"/>
        <v>0</v>
      </c>
    </row>
    <row r="72" spans="1:9" s="278" customFormat="1" x14ac:dyDescent="0.2">
      <c r="A72" s="348" t="s">
        <v>336</v>
      </c>
      <c r="B72" s="348">
        <v>8</v>
      </c>
      <c r="C72" s="458" t="s">
        <v>2506</v>
      </c>
      <c r="D72" s="459" t="s">
        <v>2774</v>
      </c>
      <c r="E72" s="453"/>
      <c r="F72" s="348" t="s">
        <v>400</v>
      </c>
      <c r="G72" s="460">
        <v>2.33</v>
      </c>
      <c r="H72" s="352"/>
      <c r="I72" s="353">
        <f t="shared" si="4"/>
        <v>0</v>
      </c>
    </row>
    <row r="73" spans="1:9" x14ac:dyDescent="0.2">
      <c r="A73" s="533"/>
      <c r="B73" s="534"/>
      <c r="C73" s="535" t="s">
        <v>2503</v>
      </c>
      <c r="D73" s="536"/>
      <c r="E73" s="537"/>
      <c r="F73" s="534"/>
      <c r="G73" s="538"/>
      <c r="H73" s="539"/>
      <c r="I73" s="540"/>
    </row>
    <row r="74" spans="1:9" x14ac:dyDescent="0.2">
      <c r="A74" s="576" t="s">
        <v>2422</v>
      </c>
      <c r="B74" s="576" t="s">
        <v>259</v>
      </c>
      <c r="C74" s="577" t="s">
        <v>2423</v>
      </c>
      <c r="D74" s="578" t="s">
        <v>261</v>
      </c>
      <c r="E74" s="579" t="s">
        <v>2504</v>
      </c>
      <c r="F74" s="576" t="s">
        <v>2425</v>
      </c>
      <c r="G74" s="580" t="s">
        <v>2426</v>
      </c>
      <c r="H74" s="581" t="s">
        <v>2427</v>
      </c>
      <c r="I74" s="582" t="s">
        <v>2428</v>
      </c>
    </row>
    <row r="75" spans="1:9" x14ac:dyDescent="0.2">
      <c r="A75" s="583" t="s">
        <v>2505</v>
      </c>
      <c r="B75" s="583">
        <v>9</v>
      </c>
      <c r="C75" s="583" t="s">
        <v>2506</v>
      </c>
      <c r="D75" s="584" t="s">
        <v>2692</v>
      </c>
      <c r="E75" s="585"/>
      <c r="F75" s="583" t="s">
        <v>2671</v>
      </c>
      <c r="G75" s="586">
        <f>G67</f>
        <v>40.600000000000009</v>
      </c>
      <c r="H75" s="587"/>
      <c r="I75" s="588">
        <f>H75*G75</f>
        <v>0</v>
      </c>
    </row>
    <row r="76" spans="1:9" ht="14.25" customHeight="1" x14ac:dyDescent="0.2">
      <c r="A76" s="437"/>
      <c r="B76" s="437"/>
      <c r="C76" s="437"/>
      <c r="D76" s="480" t="s">
        <v>31</v>
      </c>
      <c r="E76" s="439"/>
      <c r="F76" s="437"/>
      <c r="G76" s="444"/>
      <c r="H76" s="440"/>
      <c r="I76" s="548">
        <f>SUM(I65:I75)</f>
        <v>0</v>
      </c>
    </row>
    <row r="77" spans="1:9" s="252" customFormat="1" x14ac:dyDescent="0.25">
      <c r="A77" s="549"/>
      <c r="B77" s="550" t="s">
        <v>2775</v>
      </c>
      <c r="C77" s="551"/>
      <c r="D77" s="552"/>
      <c r="E77" s="553"/>
      <c r="F77" s="554"/>
      <c r="G77" s="555"/>
      <c r="H77" s="556"/>
      <c r="I77" s="557"/>
    </row>
    <row r="78" spans="1:9" x14ac:dyDescent="0.2">
      <c r="A78" s="525"/>
      <c r="B78" s="525"/>
      <c r="C78" s="526" t="s">
        <v>2421</v>
      </c>
      <c r="D78" s="527"/>
      <c r="E78" s="528"/>
      <c r="F78" s="529"/>
      <c r="G78" s="530"/>
      <c r="H78" s="531"/>
      <c r="I78" s="529"/>
    </row>
    <row r="79" spans="1:9" x14ac:dyDescent="0.2">
      <c r="A79" s="589" t="s">
        <v>2422</v>
      </c>
      <c r="B79" s="589" t="s">
        <v>259</v>
      </c>
      <c r="C79" s="590" t="s">
        <v>2423</v>
      </c>
      <c r="D79" s="591" t="s">
        <v>261</v>
      </c>
      <c r="E79" s="592" t="s">
        <v>2646</v>
      </c>
      <c r="F79" s="589" t="s">
        <v>2425</v>
      </c>
      <c r="G79" s="593" t="s">
        <v>2426</v>
      </c>
      <c r="H79" s="594" t="s">
        <v>2427</v>
      </c>
      <c r="I79" s="595" t="s">
        <v>2428</v>
      </c>
    </row>
    <row r="80" spans="1:9" ht="38.25" x14ac:dyDescent="0.2">
      <c r="A80" s="349" t="s">
        <v>2429</v>
      </c>
      <c r="B80" s="348">
        <v>10</v>
      </c>
      <c r="C80" s="348" t="s">
        <v>2776</v>
      </c>
      <c r="D80" s="452" t="s">
        <v>2777</v>
      </c>
      <c r="E80" s="453" t="s">
        <v>2769</v>
      </c>
      <c r="F80" s="348" t="s">
        <v>350</v>
      </c>
      <c r="G80" s="454">
        <f>G19</f>
        <v>5084</v>
      </c>
      <c r="H80" s="455"/>
      <c r="I80" s="353">
        <f>G80*H80</f>
        <v>0</v>
      </c>
    </row>
    <row r="81" spans="1:9" ht="38.25" x14ac:dyDescent="0.2">
      <c r="A81" s="349" t="s">
        <v>2429</v>
      </c>
      <c r="B81" s="348">
        <v>11</v>
      </c>
      <c r="C81" s="348" t="s">
        <v>2778</v>
      </c>
      <c r="D81" s="452" t="s">
        <v>2779</v>
      </c>
      <c r="E81" s="453" t="s">
        <v>2769</v>
      </c>
      <c r="F81" s="348" t="s">
        <v>350</v>
      </c>
      <c r="G81" s="454">
        <v>748</v>
      </c>
      <c r="H81" s="455"/>
      <c r="I81" s="353">
        <f t="shared" ref="I81:I86" si="5">G81*H81</f>
        <v>0</v>
      </c>
    </row>
    <row r="82" spans="1:9" s="252" customFormat="1" ht="25.5" x14ac:dyDescent="0.25">
      <c r="A82" s="349" t="s">
        <v>2429</v>
      </c>
      <c r="B82" s="348">
        <v>12</v>
      </c>
      <c r="C82" s="565" t="s">
        <v>2780</v>
      </c>
      <c r="D82" s="459" t="s">
        <v>2781</v>
      </c>
      <c r="E82" s="453" t="s">
        <v>2782</v>
      </c>
      <c r="F82" s="348" t="s">
        <v>2671</v>
      </c>
      <c r="G82" s="460">
        <v>145.20000000000002</v>
      </c>
      <c r="H82" s="352"/>
      <c r="I82" s="353">
        <f t="shared" si="5"/>
        <v>0</v>
      </c>
    </row>
    <row r="83" spans="1:9" s="252" customFormat="1" x14ac:dyDescent="0.25">
      <c r="A83" s="348" t="s">
        <v>336</v>
      </c>
      <c r="B83" s="348">
        <v>13</v>
      </c>
      <c r="C83" s="458" t="s">
        <v>2506</v>
      </c>
      <c r="D83" s="459" t="s">
        <v>2774</v>
      </c>
      <c r="E83" s="453" t="s">
        <v>2506</v>
      </c>
      <c r="F83" s="348" t="s">
        <v>400</v>
      </c>
      <c r="G83" s="460">
        <v>17.423999999999999</v>
      </c>
      <c r="H83" s="352"/>
      <c r="I83" s="353">
        <f t="shared" si="5"/>
        <v>0</v>
      </c>
    </row>
    <row r="84" spans="1:9" s="278" customFormat="1" ht="25.5" x14ac:dyDescent="0.2">
      <c r="A84" s="349" t="s">
        <v>2429</v>
      </c>
      <c r="B84" s="348">
        <v>14</v>
      </c>
      <c r="C84" s="458" t="s">
        <v>2461</v>
      </c>
      <c r="D84" s="459" t="s">
        <v>2798</v>
      </c>
      <c r="E84" s="453"/>
      <c r="F84" s="348" t="s">
        <v>400</v>
      </c>
      <c r="G84" s="460">
        <f>G89*0.5</f>
        <v>27.8</v>
      </c>
      <c r="H84" s="313"/>
      <c r="I84" s="353">
        <f t="shared" si="5"/>
        <v>0</v>
      </c>
    </row>
    <row r="85" spans="1:9" s="252" customFormat="1" ht="25.5" x14ac:dyDescent="0.25">
      <c r="A85" s="349" t="s">
        <v>2429</v>
      </c>
      <c r="B85" s="348">
        <v>15</v>
      </c>
      <c r="C85" s="348" t="s">
        <v>2667</v>
      </c>
      <c r="D85" s="349" t="s">
        <v>2799</v>
      </c>
      <c r="E85" s="350" t="s">
        <v>2800</v>
      </c>
      <c r="F85" s="348" t="s">
        <v>2435</v>
      </c>
      <c r="G85" s="454">
        <f>VYSADBA_KER_TRVAL!G22</f>
        <v>925</v>
      </c>
      <c r="H85" s="455"/>
      <c r="I85" s="353">
        <f t="shared" si="5"/>
        <v>0</v>
      </c>
    </row>
    <row r="86" spans="1:9" s="252" customFormat="1" ht="25.5" x14ac:dyDescent="0.25">
      <c r="A86" s="349" t="s">
        <v>2429</v>
      </c>
      <c r="B86" s="348">
        <v>16</v>
      </c>
      <c r="C86" s="348" t="s">
        <v>2730</v>
      </c>
      <c r="D86" s="349" t="s">
        <v>2799</v>
      </c>
      <c r="E86" s="456" t="s">
        <v>2800</v>
      </c>
      <c r="F86" s="348" t="s">
        <v>2435</v>
      </c>
      <c r="G86" s="454">
        <f>VYSADBA_KER_TRVAL!G24</f>
        <v>187</v>
      </c>
      <c r="H86" s="455"/>
      <c r="I86" s="353">
        <f t="shared" si="5"/>
        <v>0</v>
      </c>
    </row>
    <row r="87" spans="1:9" x14ac:dyDescent="0.2">
      <c r="A87" s="533"/>
      <c r="B87" s="534"/>
      <c r="C87" s="535" t="s">
        <v>2503</v>
      </c>
      <c r="D87" s="536"/>
      <c r="E87" s="537"/>
      <c r="F87" s="534"/>
      <c r="G87" s="538"/>
      <c r="H87" s="539"/>
      <c r="I87" s="540"/>
    </row>
    <row r="88" spans="1:9" x14ac:dyDescent="0.2">
      <c r="A88" s="541" t="s">
        <v>2422</v>
      </c>
      <c r="B88" s="541" t="s">
        <v>259</v>
      </c>
      <c r="C88" s="542" t="s">
        <v>2423</v>
      </c>
      <c r="D88" s="543" t="s">
        <v>261</v>
      </c>
      <c r="E88" s="544" t="s">
        <v>2504</v>
      </c>
      <c r="F88" s="541" t="s">
        <v>2425</v>
      </c>
      <c r="G88" s="545" t="s">
        <v>2426</v>
      </c>
      <c r="H88" s="546" t="s">
        <v>2427</v>
      </c>
      <c r="I88" s="547" t="s">
        <v>2428</v>
      </c>
    </row>
    <row r="89" spans="1:9" s="252" customFormat="1" ht="15" x14ac:dyDescent="0.25">
      <c r="A89" s="348" t="s">
        <v>2505</v>
      </c>
      <c r="B89" s="348">
        <v>17</v>
      </c>
      <c r="C89" s="349" t="s">
        <v>2506</v>
      </c>
      <c r="D89" s="349" t="s">
        <v>2737</v>
      </c>
      <c r="E89" s="453"/>
      <c r="F89" s="348" t="s">
        <v>2682</v>
      </c>
      <c r="G89" s="351">
        <f>(G85+G86)*0.05</f>
        <v>55.6</v>
      </c>
      <c r="H89" s="352"/>
      <c r="I89" s="353">
        <f t="shared" ref="I89" si="6">H89*G89</f>
        <v>0</v>
      </c>
    </row>
    <row r="90" spans="1:9" x14ac:dyDescent="0.2">
      <c r="A90" s="348" t="s">
        <v>2505</v>
      </c>
      <c r="B90" s="348">
        <v>18</v>
      </c>
      <c r="C90" s="348" t="s">
        <v>2506</v>
      </c>
      <c r="D90" s="349" t="s">
        <v>2692</v>
      </c>
      <c r="E90" s="453"/>
      <c r="F90" s="348" t="s">
        <v>2671</v>
      </c>
      <c r="G90" s="460">
        <f>G82</f>
        <v>145.20000000000002</v>
      </c>
      <c r="H90" s="455"/>
      <c r="I90" s="353">
        <f>H90*G90</f>
        <v>0</v>
      </c>
    </row>
    <row r="91" spans="1:9" x14ac:dyDescent="0.2">
      <c r="A91" s="437"/>
      <c r="B91" s="437"/>
      <c r="C91" s="437"/>
      <c r="D91" s="480" t="s">
        <v>31</v>
      </c>
      <c r="E91" s="439"/>
      <c r="F91" s="437"/>
      <c r="G91" s="444"/>
      <c r="H91" s="440"/>
      <c r="I91" s="548">
        <f>SUM(I80:I90)</f>
        <v>0</v>
      </c>
    </row>
    <row r="92" spans="1:9" x14ac:dyDescent="0.2">
      <c r="A92" s="437"/>
      <c r="B92" s="437"/>
      <c r="C92" s="437"/>
      <c r="D92" s="480"/>
      <c r="E92" s="439"/>
      <c r="F92" s="437"/>
      <c r="G92" s="444"/>
      <c r="H92" s="440"/>
      <c r="I92" s="548"/>
    </row>
    <row r="93" spans="1:9" s="596" customFormat="1" x14ac:dyDescent="0.2">
      <c r="A93" s="437"/>
      <c r="B93" s="437"/>
      <c r="C93" s="437"/>
      <c r="D93" s="566" t="s">
        <v>2783</v>
      </c>
      <c r="E93" s="566"/>
      <c r="F93" s="566"/>
      <c r="G93" s="566"/>
      <c r="H93" s="566"/>
      <c r="I93" s="567">
        <f>I91+I76</f>
        <v>0</v>
      </c>
    </row>
    <row r="94" spans="1:9" ht="10.5" customHeight="1" thickBot="1" x14ac:dyDescent="0.25"/>
    <row r="95" spans="1:9" ht="17.25" thickBot="1" x14ac:dyDescent="0.25">
      <c r="A95" s="429"/>
      <c r="B95" s="430"/>
      <c r="C95" s="431"/>
      <c r="D95" s="320" t="s">
        <v>25</v>
      </c>
      <c r="E95" s="432"/>
      <c r="F95" s="433"/>
      <c r="G95" s="434"/>
      <c r="H95" s="431"/>
      <c r="I95" s="323">
        <f>I93+I58+I28</f>
        <v>0</v>
      </c>
    </row>
    <row r="96" spans="1:9" ht="16.5" x14ac:dyDescent="0.2">
      <c r="A96" s="463"/>
      <c r="B96" s="597"/>
      <c r="C96" s="437"/>
      <c r="D96" s="464"/>
      <c r="E96" s="465"/>
      <c r="F96" s="466"/>
      <c r="G96" s="467"/>
      <c r="H96" s="461"/>
      <c r="I96" s="468"/>
    </row>
    <row r="97" spans="1:9" x14ac:dyDescent="0.2">
      <c r="A97" s="463"/>
      <c r="B97" s="597"/>
      <c r="C97" s="437"/>
    </row>
    <row r="98" spans="1:9" x14ac:dyDescent="0.2">
      <c r="A98" s="437"/>
      <c r="B98" s="437"/>
      <c r="C98" s="437"/>
      <c r="D98" s="438"/>
      <c r="E98" s="439"/>
      <c r="F98" s="437"/>
      <c r="G98" s="444"/>
      <c r="H98" s="440"/>
      <c r="I98" s="437"/>
    </row>
    <row r="99" spans="1:9" x14ac:dyDescent="0.2">
      <c r="A99" s="463"/>
      <c r="B99" s="597"/>
      <c r="C99" s="437"/>
      <c r="D99" s="598"/>
      <c r="E99" s="597"/>
      <c r="F99" s="599"/>
      <c r="G99" s="599"/>
      <c r="H99" s="600"/>
      <c r="I99" s="601"/>
    </row>
  </sheetData>
  <pageMargins left="0.70866141732283472" right="0.70866141732283472" top="0.78740157480314965" bottom="0.78740157480314965" header="0.31496062992125984" footer="0.31496062992125984"/>
  <pageSetup paperSize="9" scale="90" fitToHeight="0" orientation="landscape" r:id="rId1"/>
  <rowBreaks count="3" manualBreakCount="3">
    <brk id="28" max="8" man="1"/>
    <brk id="58" max="8" man="1"/>
    <brk id="76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7"/>
  <sheetViews>
    <sheetView view="pageBreakPreview" zoomScaleNormal="120" zoomScaleSheetLayoutView="100" workbookViewId="0">
      <pane ySplit="1" topLeftCell="A2" activePane="bottomLeft" state="frozen"/>
      <selection activeCell="G28" sqref="G28"/>
      <selection pane="bottomLeft" activeCell="G28" sqref="G28"/>
    </sheetView>
  </sheetViews>
  <sheetFormatPr defaultRowHeight="12.75" x14ac:dyDescent="0.2"/>
  <cols>
    <col min="1" max="1" width="10.140625" style="621" customWidth="1"/>
    <col min="2" max="2" width="5.28515625" style="621" customWidth="1"/>
    <col min="3" max="3" width="9.85546875" style="621" customWidth="1"/>
    <col min="4" max="4" width="58.5703125" style="621" customWidth="1"/>
    <col min="5" max="5" width="15.7109375" style="621" customWidth="1"/>
    <col min="6" max="6" width="10.7109375" style="621" customWidth="1"/>
    <col min="7" max="7" width="11.140625" style="621" customWidth="1"/>
    <col min="8" max="8" width="16.28515625" style="621" customWidth="1"/>
    <col min="9" max="9" width="14.42578125" style="621" customWidth="1"/>
    <col min="10" max="256" width="9.140625" style="602"/>
    <col min="257" max="257" width="10.140625" style="602" customWidth="1"/>
    <col min="258" max="258" width="5.28515625" style="602" customWidth="1"/>
    <col min="259" max="259" width="9.85546875" style="602" customWidth="1"/>
    <col min="260" max="260" width="58.42578125" style="602" customWidth="1"/>
    <col min="261" max="261" width="15.7109375" style="602" customWidth="1"/>
    <col min="262" max="262" width="10.7109375" style="602" customWidth="1"/>
    <col min="263" max="263" width="11.140625" style="602" customWidth="1"/>
    <col min="264" max="264" width="10.7109375" style="602" customWidth="1"/>
    <col min="265" max="265" width="14.42578125" style="602" customWidth="1"/>
    <col min="266" max="512" width="9.140625" style="602"/>
    <col min="513" max="513" width="10.140625" style="602" customWidth="1"/>
    <col min="514" max="514" width="5.28515625" style="602" customWidth="1"/>
    <col min="515" max="515" width="9.85546875" style="602" customWidth="1"/>
    <col min="516" max="516" width="58.42578125" style="602" customWidth="1"/>
    <col min="517" max="517" width="15.7109375" style="602" customWidth="1"/>
    <col min="518" max="518" width="10.7109375" style="602" customWidth="1"/>
    <col min="519" max="519" width="11.140625" style="602" customWidth="1"/>
    <col min="520" max="520" width="10.7109375" style="602" customWidth="1"/>
    <col min="521" max="521" width="14.42578125" style="602" customWidth="1"/>
    <col min="522" max="768" width="9.140625" style="602"/>
    <col min="769" max="769" width="10.140625" style="602" customWidth="1"/>
    <col min="770" max="770" width="5.28515625" style="602" customWidth="1"/>
    <col min="771" max="771" width="9.85546875" style="602" customWidth="1"/>
    <col min="772" max="772" width="58.42578125" style="602" customWidth="1"/>
    <col min="773" max="773" width="15.7109375" style="602" customWidth="1"/>
    <col min="774" max="774" width="10.7109375" style="602" customWidth="1"/>
    <col min="775" max="775" width="11.140625" style="602" customWidth="1"/>
    <col min="776" max="776" width="10.7109375" style="602" customWidth="1"/>
    <col min="777" max="777" width="14.42578125" style="602" customWidth="1"/>
    <col min="778" max="1024" width="9.140625" style="602"/>
    <col min="1025" max="1025" width="10.140625" style="602" customWidth="1"/>
    <col min="1026" max="1026" width="5.28515625" style="602" customWidth="1"/>
    <col min="1027" max="1027" width="9.85546875" style="602" customWidth="1"/>
    <col min="1028" max="1028" width="58.42578125" style="602" customWidth="1"/>
    <col min="1029" max="1029" width="15.7109375" style="602" customWidth="1"/>
    <col min="1030" max="1030" width="10.7109375" style="602" customWidth="1"/>
    <col min="1031" max="1031" width="11.140625" style="602" customWidth="1"/>
    <col min="1032" max="1032" width="10.7109375" style="602" customWidth="1"/>
    <col min="1033" max="1033" width="14.42578125" style="602" customWidth="1"/>
    <col min="1034" max="1280" width="9.140625" style="602"/>
    <col min="1281" max="1281" width="10.140625" style="602" customWidth="1"/>
    <col min="1282" max="1282" width="5.28515625" style="602" customWidth="1"/>
    <col min="1283" max="1283" width="9.85546875" style="602" customWidth="1"/>
    <col min="1284" max="1284" width="58.42578125" style="602" customWidth="1"/>
    <col min="1285" max="1285" width="15.7109375" style="602" customWidth="1"/>
    <col min="1286" max="1286" width="10.7109375" style="602" customWidth="1"/>
    <col min="1287" max="1287" width="11.140625" style="602" customWidth="1"/>
    <col min="1288" max="1288" width="10.7109375" style="602" customWidth="1"/>
    <col min="1289" max="1289" width="14.42578125" style="602" customWidth="1"/>
    <col min="1290" max="1536" width="9.140625" style="602"/>
    <col min="1537" max="1537" width="10.140625" style="602" customWidth="1"/>
    <col min="1538" max="1538" width="5.28515625" style="602" customWidth="1"/>
    <col min="1539" max="1539" width="9.85546875" style="602" customWidth="1"/>
    <col min="1540" max="1540" width="58.42578125" style="602" customWidth="1"/>
    <col min="1541" max="1541" width="15.7109375" style="602" customWidth="1"/>
    <col min="1542" max="1542" width="10.7109375" style="602" customWidth="1"/>
    <col min="1543" max="1543" width="11.140625" style="602" customWidth="1"/>
    <col min="1544" max="1544" width="10.7109375" style="602" customWidth="1"/>
    <col min="1545" max="1545" width="14.42578125" style="602" customWidth="1"/>
    <col min="1546" max="1792" width="9.140625" style="602"/>
    <col min="1793" max="1793" width="10.140625" style="602" customWidth="1"/>
    <col min="1794" max="1794" width="5.28515625" style="602" customWidth="1"/>
    <col min="1795" max="1795" width="9.85546875" style="602" customWidth="1"/>
    <col min="1796" max="1796" width="58.42578125" style="602" customWidth="1"/>
    <col min="1797" max="1797" width="15.7109375" style="602" customWidth="1"/>
    <col min="1798" max="1798" width="10.7109375" style="602" customWidth="1"/>
    <col min="1799" max="1799" width="11.140625" style="602" customWidth="1"/>
    <col min="1800" max="1800" width="10.7109375" style="602" customWidth="1"/>
    <col min="1801" max="1801" width="14.42578125" style="602" customWidth="1"/>
    <col min="1802" max="2048" width="9.140625" style="602"/>
    <col min="2049" max="2049" width="10.140625" style="602" customWidth="1"/>
    <col min="2050" max="2050" width="5.28515625" style="602" customWidth="1"/>
    <col min="2051" max="2051" width="9.85546875" style="602" customWidth="1"/>
    <col min="2052" max="2052" width="58.42578125" style="602" customWidth="1"/>
    <col min="2053" max="2053" width="15.7109375" style="602" customWidth="1"/>
    <col min="2054" max="2054" width="10.7109375" style="602" customWidth="1"/>
    <col min="2055" max="2055" width="11.140625" style="602" customWidth="1"/>
    <col min="2056" max="2056" width="10.7109375" style="602" customWidth="1"/>
    <col min="2057" max="2057" width="14.42578125" style="602" customWidth="1"/>
    <col min="2058" max="2304" width="9.140625" style="602"/>
    <col min="2305" max="2305" width="10.140625" style="602" customWidth="1"/>
    <col min="2306" max="2306" width="5.28515625" style="602" customWidth="1"/>
    <col min="2307" max="2307" width="9.85546875" style="602" customWidth="1"/>
    <col min="2308" max="2308" width="58.42578125" style="602" customWidth="1"/>
    <col min="2309" max="2309" width="15.7109375" style="602" customWidth="1"/>
    <col min="2310" max="2310" width="10.7109375" style="602" customWidth="1"/>
    <col min="2311" max="2311" width="11.140625" style="602" customWidth="1"/>
    <col min="2312" max="2312" width="10.7109375" style="602" customWidth="1"/>
    <col min="2313" max="2313" width="14.42578125" style="602" customWidth="1"/>
    <col min="2314" max="2560" width="9.140625" style="602"/>
    <col min="2561" max="2561" width="10.140625" style="602" customWidth="1"/>
    <col min="2562" max="2562" width="5.28515625" style="602" customWidth="1"/>
    <col min="2563" max="2563" width="9.85546875" style="602" customWidth="1"/>
    <col min="2564" max="2564" width="58.42578125" style="602" customWidth="1"/>
    <col min="2565" max="2565" width="15.7109375" style="602" customWidth="1"/>
    <col min="2566" max="2566" width="10.7109375" style="602" customWidth="1"/>
    <col min="2567" max="2567" width="11.140625" style="602" customWidth="1"/>
    <col min="2568" max="2568" width="10.7109375" style="602" customWidth="1"/>
    <col min="2569" max="2569" width="14.42578125" style="602" customWidth="1"/>
    <col min="2570" max="2816" width="9.140625" style="602"/>
    <col min="2817" max="2817" width="10.140625" style="602" customWidth="1"/>
    <col min="2818" max="2818" width="5.28515625" style="602" customWidth="1"/>
    <col min="2819" max="2819" width="9.85546875" style="602" customWidth="1"/>
    <col min="2820" max="2820" width="58.42578125" style="602" customWidth="1"/>
    <col min="2821" max="2821" width="15.7109375" style="602" customWidth="1"/>
    <col min="2822" max="2822" width="10.7109375" style="602" customWidth="1"/>
    <col min="2823" max="2823" width="11.140625" style="602" customWidth="1"/>
    <col min="2824" max="2824" width="10.7109375" style="602" customWidth="1"/>
    <col min="2825" max="2825" width="14.42578125" style="602" customWidth="1"/>
    <col min="2826" max="3072" width="9.140625" style="602"/>
    <col min="3073" max="3073" width="10.140625" style="602" customWidth="1"/>
    <col min="3074" max="3074" width="5.28515625" style="602" customWidth="1"/>
    <col min="3075" max="3075" width="9.85546875" style="602" customWidth="1"/>
    <col min="3076" max="3076" width="58.42578125" style="602" customWidth="1"/>
    <col min="3077" max="3077" width="15.7109375" style="602" customWidth="1"/>
    <col min="3078" max="3078" width="10.7109375" style="602" customWidth="1"/>
    <col min="3079" max="3079" width="11.140625" style="602" customWidth="1"/>
    <col min="3080" max="3080" width="10.7109375" style="602" customWidth="1"/>
    <col min="3081" max="3081" width="14.42578125" style="602" customWidth="1"/>
    <col min="3082" max="3328" width="9.140625" style="602"/>
    <col min="3329" max="3329" width="10.140625" style="602" customWidth="1"/>
    <col min="3330" max="3330" width="5.28515625" style="602" customWidth="1"/>
    <col min="3331" max="3331" width="9.85546875" style="602" customWidth="1"/>
    <col min="3332" max="3332" width="58.42578125" style="602" customWidth="1"/>
    <col min="3333" max="3333" width="15.7109375" style="602" customWidth="1"/>
    <col min="3334" max="3334" width="10.7109375" style="602" customWidth="1"/>
    <col min="3335" max="3335" width="11.140625" style="602" customWidth="1"/>
    <col min="3336" max="3336" width="10.7109375" style="602" customWidth="1"/>
    <col min="3337" max="3337" width="14.42578125" style="602" customWidth="1"/>
    <col min="3338" max="3584" width="9.140625" style="602"/>
    <col min="3585" max="3585" width="10.140625" style="602" customWidth="1"/>
    <col min="3586" max="3586" width="5.28515625" style="602" customWidth="1"/>
    <col min="3587" max="3587" width="9.85546875" style="602" customWidth="1"/>
    <col min="3588" max="3588" width="58.42578125" style="602" customWidth="1"/>
    <col min="3589" max="3589" width="15.7109375" style="602" customWidth="1"/>
    <col min="3590" max="3590" width="10.7109375" style="602" customWidth="1"/>
    <col min="3591" max="3591" width="11.140625" style="602" customWidth="1"/>
    <col min="3592" max="3592" width="10.7109375" style="602" customWidth="1"/>
    <col min="3593" max="3593" width="14.42578125" style="602" customWidth="1"/>
    <col min="3594" max="3840" width="9.140625" style="602"/>
    <col min="3841" max="3841" width="10.140625" style="602" customWidth="1"/>
    <col min="3842" max="3842" width="5.28515625" style="602" customWidth="1"/>
    <col min="3843" max="3843" width="9.85546875" style="602" customWidth="1"/>
    <col min="3844" max="3844" width="58.42578125" style="602" customWidth="1"/>
    <col min="3845" max="3845" width="15.7109375" style="602" customWidth="1"/>
    <col min="3846" max="3846" width="10.7109375" style="602" customWidth="1"/>
    <col min="3847" max="3847" width="11.140625" style="602" customWidth="1"/>
    <col min="3848" max="3848" width="10.7109375" style="602" customWidth="1"/>
    <col min="3849" max="3849" width="14.42578125" style="602" customWidth="1"/>
    <col min="3850" max="4096" width="9.140625" style="602"/>
    <col min="4097" max="4097" width="10.140625" style="602" customWidth="1"/>
    <col min="4098" max="4098" width="5.28515625" style="602" customWidth="1"/>
    <col min="4099" max="4099" width="9.85546875" style="602" customWidth="1"/>
    <col min="4100" max="4100" width="58.42578125" style="602" customWidth="1"/>
    <col min="4101" max="4101" width="15.7109375" style="602" customWidth="1"/>
    <col min="4102" max="4102" width="10.7109375" style="602" customWidth="1"/>
    <col min="4103" max="4103" width="11.140625" style="602" customWidth="1"/>
    <col min="4104" max="4104" width="10.7109375" style="602" customWidth="1"/>
    <col min="4105" max="4105" width="14.42578125" style="602" customWidth="1"/>
    <col min="4106" max="4352" width="9.140625" style="602"/>
    <col min="4353" max="4353" width="10.140625" style="602" customWidth="1"/>
    <col min="4354" max="4354" width="5.28515625" style="602" customWidth="1"/>
    <col min="4355" max="4355" width="9.85546875" style="602" customWidth="1"/>
    <col min="4356" max="4356" width="58.42578125" style="602" customWidth="1"/>
    <col min="4357" max="4357" width="15.7109375" style="602" customWidth="1"/>
    <col min="4358" max="4358" width="10.7109375" style="602" customWidth="1"/>
    <col min="4359" max="4359" width="11.140625" style="602" customWidth="1"/>
    <col min="4360" max="4360" width="10.7109375" style="602" customWidth="1"/>
    <col min="4361" max="4361" width="14.42578125" style="602" customWidth="1"/>
    <col min="4362" max="4608" width="9.140625" style="602"/>
    <col min="4609" max="4609" width="10.140625" style="602" customWidth="1"/>
    <col min="4610" max="4610" width="5.28515625" style="602" customWidth="1"/>
    <col min="4611" max="4611" width="9.85546875" style="602" customWidth="1"/>
    <col min="4612" max="4612" width="58.42578125" style="602" customWidth="1"/>
    <col min="4613" max="4613" width="15.7109375" style="602" customWidth="1"/>
    <col min="4614" max="4614" width="10.7109375" style="602" customWidth="1"/>
    <col min="4615" max="4615" width="11.140625" style="602" customWidth="1"/>
    <col min="4616" max="4616" width="10.7109375" style="602" customWidth="1"/>
    <col min="4617" max="4617" width="14.42578125" style="602" customWidth="1"/>
    <col min="4618" max="4864" width="9.140625" style="602"/>
    <col min="4865" max="4865" width="10.140625" style="602" customWidth="1"/>
    <col min="4866" max="4866" width="5.28515625" style="602" customWidth="1"/>
    <col min="4867" max="4867" width="9.85546875" style="602" customWidth="1"/>
    <col min="4868" max="4868" width="58.42578125" style="602" customWidth="1"/>
    <col min="4869" max="4869" width="15.7109375" style="602" customWidth="1"/>
    <col min="4870" max="4870" width="10.7109375" style="602" customWidth="1"/>
    <col min="4871" max="4871" width="11.140625" style="602" customWidth="1"/>
    <col min="4872" max="4872" width="10.7109375" style="602" customWidth="1"/>
    <col min="4873" max="4873" width="14.42578125" style="602" customWidth="1"/>
    <col min="4874" max="5120" width="9.140625" style="602"/>
    <col min="5121" max="5121" width="10.140625" style="602" customWidth="1"/>
    <col min="5122" max="5122" width="5.28515625" style="602" customWidth="1"/>
    <col min="5123" max="5123" width="9.85546875" style="602" customWidth="1"/>
    <col min="5124" max="5124" width="58.42578125" style="602" customWidth="1"/>
    <col min="5125" max="5125" width="15.7109375" style="602" customWidth="1"/>
    <col min="5126" max="5126" width="10.7109375" style="602" customWidth="1"/>
    <col min="5127" max="5127" width="11.140625" style="602" customWidth="1"/>
    <col min="5128" max="5128" width="10.7109375" style="602" customWidth="1"/>
    <col min="5129" max="5129" width="14.42578125" style="602" customWidth="1"/>
    <col min="5130" max="5376" width="9.140625" style="602"/>
    <col min="5377" max="5377" width="10.140625" style="602" customWidth="1"/>
    <col min="5378" max="5378" width="5.28515625" style="602" customWidth="1"/>
    <col min="5379" max="5379" width="9.85546875" style="602" customWidth="1"/>
    <col min="5380" max="5380" width="58.42578125" style="602" customWidth="1"/>
    <col min="5381" max="5381" width="15.7109375" style="602" customWidth="1"/>
    <col min="5382" max="5382" width="10.7109375" style="602" customWidth="1"/>
    <col min="5383" max="5383" width="11.140625" style="602" customWidth="1"/>
    <col min="5384" max="5384" width="10.7109375" style="602" customWidth="1"/>
    <col min="5385" max="5385" width="14.42578125" style="602" customWidth="1"/>
    <col min="5386" max="5632" width="9.140625" style="602"/>
    <col min="5633" max="5633" width="10.140625" style="602" customWidth="1"/>
    <col min="5634" max="5634" width="5.28515625" style="602" customWidth="1"/>
    <col min="5635" max="5635" width="9.85546875" style="602" customWidth="1"/>
    <col min="5636" max="5636" width="58.42578125" style="602" customWidth="1"/>
    <col min="5637" max="5637" width="15.7109375" style="602" customWidth="1"/>
    <col min="5638" max="5638" width="10.7109375" style="602" customWidth="1"/>
    <col min="5639" max="5639" width="11.140625" style="602" customWidth="1"/>
    <col min="5640" max="5640" width="10.7109375" style="602" customWidth="1"/>
    <col min="5641" max="5641" width="14.42578125" style="602" customWidth="1"/>
    <col min="5642" max="5888" width="9.140625" style="602"/>
    <col min="5889" max="5889" width="10.140625" style="602" customWidth="1"/>
    <col min="5890" max="5890" width="5.28515625" style="602" customWidth="1"/>
    <col min="5891" max="5891" width="9.85546875" style="602" customWidth="1"/>
    <col min="5892" max="5892" width="58.42578125" style="602" customWidth="1"/>
    <col min="5893" max="5893" width="15.7109375" style="602" customWidth="1"/>
    <col min="5894" max="5894" width="10.7109375" style="602" customWidth="1"/>
    <col min="5895" max="5895" width="11.140625" style="602" customWidth="1"/>
    <col min="5896" max="5896" width="10.7109375" style="602" customWidth="1"/>
    <col min="5897" max="5897" width="14.42578125" style="602" customWidth="1"/>
    <col min="5898" max="6144" width="9.140625" style="602"/>
    <col min="6145" max="6145" width="10.140625" style="602" customWidth="1"/>
    <col min="6146" max="6146" width="5.28515625" style="602" customWidth="1"/>
    <col min="6147" max="6147" width="9.85546875" style="602" customWidth="1"/>
    <col min="6148" max="6148" width="58.42578125" style="602" customWidth="1"/>
    <col min="6149" max="6149" width="15.7109375" style="602" customWidth="1"/>
    <col min="6150" max="6150" width="10.7109375" style="602" customWidth="1"/>
    <col min="6151" max="6151" width="11.140625" style="602" customWidth="1"/>
    <col min="6152" max="6152" width="10.7109375" style="602" customWidth="1"/>
    <col min="6153" max="6153" width="14.42578125" style="602" customWidth="1"/>
    <col min="6154" max="6400" width="9.140625" style="602"/>
    <col min="6401" max="6401" width="10.140625" style="602" customWidth="1"/>
    <col min="6402" max="6402" width="5.28515625" style="602" customWidth="1"/>
    <col min="6403" max="6403" width="9.85546875" style="602" customWidth="1"/>
    <col min="6404" max="6404" width="58.42578125" style="602" customWidth="1"/>
    <col min="6405" max="6405" width="15.7109375" style="602" customWidth="1"/>
    <col min="6406" max="6406" width="10.7109375" style="602" customWidth="1"/>
    <col min="6407" max="6407" width="11.140625" style="602" customWidth="1"/>
    <col min="6408" max="6408" width="10.7109375" style="602" customWidth="1"/>
    <col min="6409" max="6409" width="14.42578125" style="602" customWidth="1"/>
    <col min="6410" max="6656" width="9.140625" style="602"/>
    <col min="6657" max="6657" width="10.140625" style="602" customWidth="1"/>
    <col min="6658" max="6658" width="5.28515625" style="602" customWidth="1"/>
    <col min="6659" max="6659" width="9.85546875" style="602" customWidth="1"/>
    <col min="6660" max="6660" width="58.42578125" style="602" customWidth="1"/>
    <col min="6661" max="6661" width="15.7109375" style="602" customWidth="1"/>
    <col min="6662" max="6662" width="10.7109375" style="602" customWidth="1"/>
    <col min="6663" max="6663" width="11.140625" style="602" customWidth="1"/>
    <col min="6664" max="6664" width="10.7109375" style="602" customWidth="1"/>
    <col min="6665" max="6665" width="14.42578125" style="602" customWidth="1"/>
    <col min="6666" max="6912" width="9.140625" style="602"/>
    <col min="6913" max="6913" width="10.140625" style="602" customWidth="1"/>
    <col min="6914" max="6914" width="5.28515625" style="602" customWidth="1"/>
    <col min="6915" max="6915" width="9.85546875" style="602" customWidth="1"/>
    <col min="6916" max="6916" width="58.42578125" style="602" customWidth="1"/>
    <col min="6917" max="6917" width="15.7109375" style="602" customWidth="1"/>
    <col min="6918" max="6918" width="10.7109375" style="602" customWidth="1"/>
    <col min="6919" max="6919" width="11.140625" style="602" customWidth="1"/>
    <col min="6920" max="6920" width="10.7109375" style="602" customWidth="1"/>
    <col min="6921" max="6921" width="14.42578125" style="602" customWidth="1"/>
    <col min="6922" max="7168" width="9.140625" style="602"/>
    <col min="7169" max="7169" width="10.140625" style="602" customWidth="1"/>
    <col min="7170" max="7170" width="5.28515625" style="602" customWidth="1"/>
    <col min="7171" max="7171" width="9.85546875" style="602" customWidth="1"/>
    <col min="7172" max="7172" width="58.42578125" style="602" customWidth="1"/>
    <col min="7173" max="7173" width="15.7109375" style="602" customWidth="1"/>
    <col min="7174" max="7174" width="10.7109375" style="602" customWidth="1"/>
    <col min="7175" max="7175" width="11.140625" style="602" customWidth="1"/>
    <col min="7176" max="7176" width="10.7109375" style="602" customWidth="1"/>
    <col min="7177" max="7177" width="14.42578125" style="602" customWidth="1"/>
    <col min="7178" max="7424" width="9.140625" style="602"/>
    <col min="7425" max="7425" width="10.140625" style="602" customWidth="1"/>
    <col min="7426" max="7426" width="5.28515625" style="602" customWidth="1"/>
    <col min="7427" max="7427" width="9.85546875" style="602" customWidth="1"/>
    <col min="7428" max="7428" width="58.42578125" style="602" customWidth="1"/>
    <col min="7429" max="7429" width="15.7109375" style="602" customWidth="1"/>
    <col min="7430" max="7430" width="10.7109375" style="602" customWidth="1"/>
    <col min="7431" max="7431" width="11.140625" style="602" customWidth="1"/>
    <col min="7432" max="7432" width="10.7109375" style="602" customWidth="1"/>
    <col min="7433" max="7433" width="14.42578125" style="602" customWidth="1"/>
    <col min="7434" max="7680" width="9.140625" style="602"/>
    <col min="7681" max="7681" width="10.140625" style="602" customWidth="1"/>
    <col min="7682" max="7682" width="5.28515625" style="602" customWidth="1"/>
    <col min="7683" max="7683" width="9.85546875" style="602" customWidth="1"/>
    <col min="7684" max="7684" width="58.42578125" style="602" customWidth="1"/>
    <col min="7685" max="7685" width="15.7109375" style="602" customWidth="1"/>
    <col min="7686" max="7686" width="10.7109375" style="602" customWidth="1"/>
    <col min="7687" max="7687" width="11.140625" style="602" customWidth="1"/>
    <col min="7688" max="7688" width="10.7109375" style="602" customWidth="1"/>
    <col min="7689" max="7689" width="14.42578125" style="602" customWidth="1"/>
    <col min="7690" max="7936" width="9.140625" style="602"/>
    <col min="7937" max="7937" width="10.140625" style="602" customWidth="1"/>
    <col min="7938" max="7938" width="5.28515625" style="602" customWidth="1"/>
    <col min="7939" max="7939" width="9.85546875" style="602" customWidth="1"/>
    <col min="7940" max="7940" width="58.42578125" style="602" customWidth="1"/>
    <col min="7941" max="7941" width="15.7109375" style="602" customWidth="1"/>
    <col min="7942" max="7942" width="10.7109375" style="602" customWidth="1"/>
    <col min="7943" max="7943" width="11.140625" style="602" customWidth="1"/>
    <col min="7944" max="7944" width="10.7109375" style="602" customWidth="1"/>
    <col min="7945" max="7945" width="14.42578125" style="602" customWidth="1"/>
    <col min="7946" max="8192" width="9.140625" style="602"/>
    <col min="8193" max="8193" width="10.140625" style="602" customWidth="1"/>
    <col min="8194" max="8194" width="5.28515625" style="602" customWidth="1"/>
    <col min="8195" max="8195" width="9.85546875" style="602" customWidth="1"/>
    <col min="8196" max="8196" width="58.42578125" style="602" customWidth="1"/>
    <col min="8197" max="8197" width="15.7109375" style="602" customWidth="1"/>
    <col min="8198" max="8198" width="10.7109375" style="602" customWidth="1"/>
    <col min="8199" max="8199" width="11.140625" style="602" customWidth="1"/>
    <col min="8200" max="8200" width="10.7109375" style="602" customWidth="1"/>
    <col min="8201" max="8201" width="14.42578125" style="602" customWidth="1"/>
    <col min="8202" max="8448" width="9.140625" style="602"/>
    <col min="8449" max="8449" width="10.140625" style="602" customWidth="1"/>
    <col min="8450" max="8450" width="5.28515625" style="602" customWidth="1"/>
    <col min="8451" max="8451" width="9.85546875" style="602" customWidth="1"/>
    <col min="8452" max="8452" width="58.42578125" style="602" customWidth="1"/>
    <col min="8453" max="8453" width="15.7109375" style="602" customWidth="1"/>
    <col min="8454" max="8454" width="10.7109375" style="602" customWidth="1"/>
    <col min="8455" max="8455" width="11.140625" style="602" customWidth="1"/>
    <col min="8456" max="8456" width="10.7109375" style="602" customWidth="1"/>
    <col min="8457" max="8457" width="14.42578125" style="602" customWidth="1"/>
    <col min="8458" max="8704" width="9.140625" style="602"/>
    <col min="8705" max="8705" width="10.140625" style="602" customWidth="1"/>
    <col min="8706" max="8706" width="5.28515625" style="602" customWidth="1"/>
    <col min="8707" max="8707" width="9.85546875" style="602" customWidth="1"/>
    <col min="8708" max="8708" width="58.42578125" style="602" customWidth="1"/>
    <col min="8709" max="8709" width="15.7109375" style="602" customWidth="1"/>
    <col min="8710" max="8710" width="10.7109375" style="602" customWidth="1"/>
    <col min="8711" max="8711" width="11.140625" style="602" customWidth="1"/>
    <col min="8712" max="8712" width="10.7109375" style="602" customWidth="1"/>
    <col min="8713" max="8713" width="14.42578125" style="602" customWidth="1"/>
    <col min="8714" max="8960" width="9.140625" style="602"/>
    <col min="8961" max="8961" width="10.140625" style="602" customWidth="1"/>
    <col min="8962" max="8962" width="5.28515625" style="602" customWidth="1"/>
    <col min="8963" max="8963" width="9.85546875" style="602" customWidth="1"/>
    <col min="8964" max="8964" width="58.42578125" style="602" customWidth="1"/>
    <col min="8965" max="8965" width="15.7109375" style="602" customWidth="1"/>
    <col min="8966" max="8966" width="10.7109375" style="602" customWidth="1"/>
    <col min="8967" max="8967" width="11.140625" style="602" customWidth="1"/>
    <col min="8968" max="8968" width="10.7109375" style="602" customWidth="1"/>
    <col min="8969" max="8969" width="14.42578125" style="602" customWidth="1"/>
    <col min="8970" max="9216" width="9.140625" style="602"/>
    <col min="9217" max="9217" width="10.140625" style="602" customWidth="1"/>
    <col min="9218" max="9218" width="5.28515625" style="602" customWidth="1"/>
    <col min="9219" max="9219" width="9.85546875" style="602" customWidth="1"/>
    <col min="9220" max="9220" width="58.42578125" style="602" customWidth="1"/>
    <col min="9221" max="9221" width="15.7109375" style="602" customWidth="1"/>
    <col min="9222" max="9222" width="10.7109375" style="602" customWidth="1"/>
    <col min="9223" max="9223" width="11.140625" style="602" customWidth="1"/>
    <col min="9224" max="9224" width="10.7109375" style="602" customWidth="1"/>
    <col min="9225" max="9225" width="14.42578125" style="602" customWidth="1"/>
    <col min="9226" max="9472" width="9.140625" style="602"/>
    <col min="9473" max="9473" width="10.140625" style="602" customWidth="1"/>
    <col min="9474" max="9474" width="5.28515625" style="602" customWidth="1"/>
    <col min="9475" max="9475" width="9.85546875" style="602" customWidth="1"/>
    <col min="9476" max="9476" width="58.42578125" style="602" customWidth="1"/>
    <col min="9477" max="9477" width="15.7109375" style="602" customWidth="1"/>
    <col min="9478" max="9478" width="10.7109375" style="602" customWidth="1"/>
    <col min="9479" max="9479" width="11.140625" style="602" customWidth="1"/>
    <col min="9480" max="9480" width="10.7109375" style="602" customWidth="1"/>
    <col min="9481" max="9481" width="14.42578125" style="602" customWidth="1"/>
    <col min="9482" max="9728" width="9.140625" style="602"/>
    <col min="9729" max="9729" width="10.140625" style="602" customWidth="1"/>
    <col min="9730" max="9730" width="5.28515625" style="602" customWidth="1"/>
    <col min="9731" max="9731" width="9.85546875" style="602" customWidth="1"/>
    <col min="9732" max="9732" width="58.42578125" style="602" customWidth="1"/>
    <col min="9733" max="9733" width="15.7109375" style="602" customWidth="1"/>
    <col min="9734" max="9734" width="10.7109375" style="602" customWidth="1"/>
    <col min="9735" max="9735" width="11.140625" style="602" customWidth="1"/>
    <col min="9736" max="9736" width="10.7109375" style="602" customWidth="1"/>
    <col min="9737" max="9737" width="14.42578125" style="602" customWidth="1"/>
    <col min="9738" max="9984" width="9.140625" style="602"/>
    <col min="9985" max="9985" width="10.140625" style="602" customWidth="1"/>
    <col min="9986" max="9986" width="5.28515625" style="602" customWidth="1"/>
    <col min="9987" max="9987" width="9.85546875" style="602" customWidth="1"/>
    <col min="9988" max="9988" width="58.42578125" style="602" customWidth="1"/>
    <col min="9989" max="9989" width="15.7109375" style="602" customWidth="1"/>
    <col min="9990" max="9990" width="10.7109375" style="602" customWidth="1"/>
    <col min="9991" max="9991" width="11.140625" style="602" customWidth="1"/>
    <col min="9992" max="9992" width="10.7109375" style="602" customWidth="1"/>
    <col min="9993" max="9993" width="14.42578125" style="602" customWidth="1"/>
    <col min="9994" max="10240" width="9.140625" style="602"/>
    <col min="10241" max="10241" width="10.140625" style="602" customWidth="1"/>
    <col min="10242" max="10242" width="5.28515625" style="602" customWidth="1"/>
    <col min="10243" max="10243" width="9.85546875" style="602" customWidth="1"/>
    <col min="10244" max="10244" width="58.42578125" style="602" customWidth="1"/>
    <col min="10245" max="10245" width="15.7109375" style="602" customWidth="1"/>
    <col min="10246" max="10246" width="10.7109375" style="602" customWidth="1"/>
    <col min="10247" max="10247" width="11.140625" style="602" customWidth="1"/>
    <col min="10248" max="10248" width="10.7109375" style="602" customWidth="1"/>
    <col min="10249" max="10249" width="14.42578125" style="602" customWidth="1"/>
    <col min="10250" max="10496" width="9.140625" style="602"/>
    <col min="10497" max="10497" width="10.140625" style="602" customWidth="1"/>
    <col min="10498" max="10498" width="5.28515625" style="602" customWidth="1"/>
    <col min="10499" max="10499" width="9.85546875" style="602" customWidth="1"/>
    <col min="10500" max="10500" width="58.42578125" style="602" customWidth="1"/>
    <col min="10501" max="10501" width="15.7109375" style="602" customWidth="1"/>
    <col min="10502" max="10502" width="10.7109375" style="602" customWidth="1"/>
    <col min="10503" max="10503" width="11.140625" style="602" customWidth="1"/>
    <col min="10504" max="10504" width="10.7109375" style="602" customWidth="1"/>
    <col min="10505" max="10505" width="14.42578125" style="602" customWidth="1"/>
    <col min="10506" max="10752" width="9.140625" style="602"/>
    <col min="10753" max="10753" width="10.140625" style="602" customWidth="1"/>
    <col min="10754" max="10754" width="5.28515625" style="602" customWidth="1"/>
    <col min="10755" max="10755" width="9.85546875" style="602" customWidth="1"/>
    <col min="10756" max="10756" width="58.42578125" style="602" customWidth="1"/>
    <col min="10757" max="10757" width="15.7109375" style="602" customWidth="1"/>
    <col min="10758" max="10758" width="10.7109375" style="602" customWidth="1"/>
    <col min="10759" max="10759" width="11.140625" style="602" customWidth="1"/>
    <col min="10760" max="10760" width="10.7109375" style="602" customWidth="1"/>
    <col min="10761" max="10761" width="14.42578125" style="602" customWidth="1"/>
    <col min="10762" max="11008" width="9.140625" style="602"/>
    <col min="11009" max="11009" width="10.140625" style="602" customWidth="1"/>
    <col min="11010" max="11010" width="5.28515625" style="602" customWidth="1"/>
    <col min="11011" max="11011" width="9.85546875" style="602" customWidth="1"/>
    <col min="11012" max="11012" width="58.42578125" style="602" customWidth="1"/>
    <col min="11013" max="11013" width="15.7109375" style="602" customWidth="1"/>
    <col min="11014" max="11014" width="10.7109375" style="602" customWidth="1"/>
    <col min="11015" max="11015" width="11.140625" style="602" customWidth="1"/>
    <col min="11016" max="11016" width="10.7109375" style="602" customWidth="1"/>
    <col min="11017" max="11017" width="14.42578125" style="602" customWidth="1"/>
    <col min="11018" max="11264" width="9.140625" style="602"/>
    <col min="11265" max="11265" width="10.140625" style="602" customWidth="1"/>
    <col min="11266" max="11266" width="5.28515625" style="602" customWidth="1"/>
    <col min="11267" max="11267" width="9.85546875" style="602" customWidth="1"/>
    <col min="11268" max="11268" width="58.42578125" style="602" customWidth="1"/>
    <col min="11269" max="11269" width="15.7109375" style="602" customWidth="1"/>
    <col min="11270" max="11270" width="10.7109375" style="602" customWidth="1"/>
    <col min="11271" max="11271" width="11.140625" style="602" customWidth="1"/>
    <col min="11272" max="11272" width="10.7109375" style="602" customWidth="1"/>
    <col min="11273" max="11273" width="14.42578125" style="602" customWidth="1"/>
    <col min="11274" max="11520" width="9.140625" style="602"/>
    <col min="11521" max="11521" width="10.140625" style="602" customWidth="1"/>
    <col min="11522" max="11522" width="5.28515625" style="602" customWidth="1"/>
    <col min="11523" max="11523" width="9.85546875" style="602" customWidth="1"/>
    <col min="11524" max="11524" width="58.42578125" style="602" customWidth="1"/>
    <col min="11525" max="11525" width="15.7109375" style="602" customWidth="1"/>
    <col min="11526" max="11526" width="10.7109375" style="602" customWidth="1"/>
    <col min="11527" max="11527" width="11.140625" style="602" customWidth="1"/>
    <col min="11528" max="11528" width="10.7109375" style="602" customWidth="1"/>
    <col min="11529" max="11529" width="14.42578125" style="602" customWidth="1"/>
    <col min="11530" max="11776" width="9.140625" style="602"/>
    <col min="11777" max="11777" width="10.140625" style="602" customWidth="1"/>
    <col min="11778" max="11778" width="5.28515625" style="602" customWidth="1"/>
    <col min="11779" max="11779" width="9.85546875" style="602" customWidth="1"/>
    <col min="11780" max="11780" width="58.42578125" style="602" customWidth="1"/>
    <col min="11781" max="11781" width="15.7109375" style="602" customWidth="1"/>
    <col min="11782" max="11782" width="10.7109375" style="602" customWidth="1"/>
    <col min="11783" max="11783" width="11.140625" style="602" customWidth="1"/>
    <col min="11784" max="11784" width="10.7109375" style="602" customWidth="1"/>
    <col min="11785" max="11785" width="14.42578125" style="602" customWidth="1"/>
    <col min="11786" max="12032" width="9.140625" style="602"/>
    <col min="12033" max="12033" width="10.140625" style="602" customWidth="1"/>
    <col min="12034" max="12034" width="5.28515625" style="602" customWidth="1"/>
    <col min="12035" max="12035" width="9.85546875" style="602" customWidth="1"/>
    <col min="12036" max="12036" width="58.42578125" style="602" customWidth="1"/>
    <col min="12037" max="12037" width="15.7109375" style="602" customWidth="1"/>
    <col min="12038" max="12038" width="10.7109375" style="602" customWidth="1"/>
    <col min="12039" max="12039" width="11.140625" style="602" customWidth="1"/>
    <col min="12040" max="12040" width="10.7109375" style="602" customWidth="1"/>
    <col min="12041" max="12041" width="14.42578125" style="602" customWidth="1"/>
    <col min="12042" max="12288" width="9.140625" style="602"/>
    <col min="12289" max="12289" width="10.140625" style="602" customWidth="1"/>
    <col min="12290" max="12290" width="5.28515625" style="602" customWidth="1"/>
    <col min="12291" max="12291" width="9.85546875" style="602" customWidth="1"/>
    <col min="12292" max="12292" width="58.42578125" style="602" customWidth="1"/>
    <col min="12293" max="12293" width="15.7109375" style="602" customWidth="1"/>
    <col min="12294" max="12294" width="10.7109375" style="602" customWidth="1"/>
    <col min="12295" max="12295" width="11.140625" style="602" customWidth="1"/>
    <col min="12296" max="12296" width="10.7109375" style="602" customWidth="1"/>
    <col min="12297" max="12297" width="14.42578125" style="602" customWidth="1"/>
    <col min="12298" max="12544" width="9.140625" style="602"/>
    <col min="12545" max="12545" width="10.140625" style="602" customWidth="1"/>
    <col min="12546" max="12546" width="5.28515625" style="602" customWidth="1"/>
    <col min="12547" max="12547" width="9.85546875" style="602" customWidth="1"/>
    <col min="12548" max="12548" width="58.42578125" style="602" customWidth="1"/>
    <col min="12549" max="12549" width="15.7109375" style="602" customWidth="1"/>
    <col min="12550" max="12550" width="10.7109375" style="602" customWidth="1"/>
    <col min="12551" max="12551" width="11.140625" style="602" customWidth="1"/>
    <col min="12552" max="12552" width="10.7109375" style="602" customWidth="1"/>
    <col min="12553" max="12553" width="14.42578125" style="602" customWidth="1"/>
    <col min="12554" max="12800" width="9.140625" style="602"/>
    <col min="12801" max="12801" width="10.140625" style="602" customWidth="1"/>
    <col min="12802" max="12802" width="5.28515625" style="602" customWidth="1"/>
    <col min="12803" max="12803" width="9.85546875" style="602" customWidth="1"/>
    <col min="12804" max="12804" width="58.42578125" style="602" customWidth="1"/>
    <col min="12805" max="12805" width="15.7109375" style="602" customWidth="1"/>
    <col min="12806" max="12806" width="10.7109375" style="602" customWidth="1"/>
    <col min="12807" max="12807" width="11.140625" style="602" customWidth="1"/>
    <col min="12808" max="12808" width="10.7109375" style="602" customWidth="1"/>
    <col min="12809" max="12809" width="14.42578125" style="602" customWidth="1"/>
    <col min="12810" max="13056" width="9.140625" style="602"/>
    <col min="13057" max="13057" width="10.140625" style="602" customWidth="1"/>
    <col min="13058" max="13058" width="5.28515625" style="602" customWidth="1"/>
    <col min="13059" max="13059" width="9.85546875" style="602" customWidth="1"/>
    <col min="13060" max="13060" width="58.42578125" style="602" customWidth="1"/>
    <col min="13061" max="13061" width="15.7109375" style="602" customWidth="1"/>
    <col min="13062" max="13062" width="10.7109375" style="602" customWidth="1"/>
    <col min="13063" max="13063" width="11.140625" style="602" customWidth="1"/>
    <col min="13064" max="13064" width="10.7109375" style="602" customWidth="1"/>
    <col min="13065" max="13065" width="14.42578125" style="602" customWidth="1"/>
    <col min="13066" max="13312" width="9.140625" style="602"/>
    <col min="13313" max="13313" width="10.140625" style="602" customWidth="1"/>
    <col min="13314" max="13314" width="5.28515625" style="602" customWidth="1"/>
    <col min="13315" max="13315" width="9.85546875" style="602" customWidth="1"/>
    <col min="13316" max="13316" width="58.42578125" style="602" customWidth="1"/>
    <col min="13317" max="13317" width="15.7109375" style="602" customWidth="1"/>
    <col min="13318" max="13318" width="10.7109375" style="602" customWidth="1"/>
    <col min="13319" max="13319" width="11.140625" style="602" customWidth="1"/>
    <col min="13320" max="13320" width="10.7109375" style="602" customWidth="1"/>
    <col min="13321" max="13321" width="14.42578125" style="602" customWidth="1"/>
    <col min="13322" max="13568" width="9.140625" style="602"/>
    <col min="13569" max="13569" width="10.140625" style="602" customWidth="1"/>
    <col min="13570" max="13570" width="5.28515625" style="602" customWidth="1"/>
    <col min="13571" max="13571" width="9.85546875" style="602" customWidth="1"/>
    <col min="13572" max="13572" width="58.42578125" style="602" customWidth="1"/>
    <col min="13573" max="13573" width="15.7109375" style="602" customWidth="1"/>
    <col min="13574" max="13574" width="10.7109375" style="602" customWidth="1"/>
    <col min="13575" max="13575" width="11.140625" style="602" customWidth="1"/>
    <col min="13576" max="13576" width="10.7109375" style="602" customWidth="1"/>
    <col min="13577" max="13577" width="14.42578125" style="602" customWidth="1"/>
    <col min="13578" max="13824" width="9.140625" style="602"/>
    <col min="13825" max="13825" width="10.140625" style="602" customWidth="1"/>
    <col min="13826" max="13826" width="5.28515625" style="602" customWidth="1"/>
    <col min="13827" max="13827" width="9.85546875" style="602" customWidth="1"/>
    <col min="13828" max="13828" width="58.42578125" style="602" customWidth="1"/>
    <col min="13829" max="13829" width="15.7109375" style="602" customWidth="1"/>
    <col min="13830" max="13830" width="10.7109375" style="602" customWidth="1"/>
    <col min="13831" max="13831" width="11.140625" style="602" customWidth="1"/>
    <col min="13832" max="13832" width="10.7109375" style="602" customWidth="1"/>
    <col min="13833" max="13833" width="14.42578125" style="602" customWidth="1"/>
    <col min="13834" max="14080" width="9.140625" style="602"/>
    <col min="14081" max="14081" width="10.140625" style="602" customWidth="1"/>
    <col min="14082" max="14082" width="5.28515625" style="602" customWidth="1"/>
    <col min="14083" max="14083" width="9.85546875" style="602" customWidth="1"/>
    <col min="14084" max="14084" width="58.42578125" style="602" customWidth="1"/>
    <col min="14085" max="14085" width="15.7109375" style="602" customWidth="1"/>
    <col min="14086" max="14086" width="10.7109375" style="602" customWidth="1"/>
    <col min="14087" max="14087" width="11.140625" style="602" customWidth="1"/>
    <col min="14088" max="14088" width="10.7109375" style="602" customWidth="1"/>
    <col min="14089" max="14089" width="14.42578125" style="602" customWidth="1"/>
    <col min="14090" max="14336" width="9.140625" style="602"/>
    <col min="14337" max="14337" width="10.140625" style="602" customWidth="1"/>
    <col min="14338" max="14338" width="5.28515625" style="602" customWidth="1"/>
    <col min="14339" max="14339" width="9.85546875" style="602" customWidth="1"/>
    <col min="14340" max="14340" width="58.42578125" style="602" customWidth="1"/>
    <col min="14341" max="14341" width="15.7109375" style="602" customWidth="1"/>
    <col min="14342" max="14342" width="10.7109375" style="602" customWidth="1"/>
    <col min="14343" max="14343" width="11.140625" style="602" customWidth="1"/>
    <col min="14344" max="14344" width="10.7109375" style="602" customWidth="1"/>
    <col min="14345" max="14345" width="14.42578125" style="602" customWidth="1"/>
    <col min="14346" max="14592" width="9.140625" style="602"/>
    <col min="14593" max="14593" width="10.140625" style="602" customWidth="1"/>
    <col min="14594" max="14594" width="5.28515625" style="602" customWidth="1"/>
    <col min="14595" max="14595" width="9.85546875" style="602" customWidth="1"/>
    <col min="14596" max="14596" width="58.42578125" style="602" customWidth="1"/>
    <col min="14597" max="14597" width="15.7109375" style="602" customWidth="1"/>
    <col min="14598" max="14598" width="10.7109375" style="602" customWidth="1"/>
    <col min="14599" max="14599" width="11.140625" style="602" customWidth="1"/>
    <col min="14600" max="14600" width="10.7109375" style="602" customWidth="1"/>
    <col min="14601" max="14601" width="14.42578125" style="602" customWidth="1"/>
    <col min="14602" max="14848" width="9.140625" style="602"/>
    <col min="14849" max="14849" width="10.140625" style="602" customWidth="1"/>
    <col min="14850" max="14850" width="5.28515625" style="602" customWidth="1"/>
    <col min="14851" max="14851" width="9.85546875" style="602" customWidth="1"/>
    <col min="14852" max="14852" width="58.42578125" style="602" customWidth="1"/>
    <col min="14853" max="14853" width="15.7109375" style="602" customWidth="1"/>
    <col min="14854" max="14854" width="10.7109375" style="602" customWidth="1"/>
    <col min="14855" max="14855" width="11.140625" style="602" customWidth="1"/>
    <col min="14856" max="14856" width="10.7109375" style="602" customWidth="1"/>
    <col min="14857" max="14857" width="14.42578125" style="602" customWidth="1"/>
    <col min="14858" max="15104" width="9.140625" style="602"/>
    <col min="15105" max="15105" width="10.140625" style="602" customWidth="1"/>
    <col min="15106" max="15106" width="5.28515625" style="602" customWidth="1"/>
    <col min="15107" max="15107" width="9.85546875" style="602" customWidth="1"/>
    <col min="15108" max="15108" width="58.42578125" style="602" customWidth="1"/>
    <col min="15109" max="15109" width="15.7109375" style="602" customWidth="1"/>
    <col min="15110" max="15110" width="10.7109375" style="602" customWidth="1"/>
    <col min="15111" max="15111" width="11.140625" style="602" customWidth="1"/>
    <col min="15112" max="15112" width="10.7109375" style="602" customWidth="1"/>
    <col min="15113" max="15113" width="14.42578125" style="602" customWidth="1"/>
    <col min="15114" max="15360" width="9.140625" style="602"/>
    <col min="15361" max="15361" width="10.140625" style="602" customWidth="1"/>
    <col min="15362" max="15362" width="5.28515625" style="602" customWidth="1"/>
    <col min="15363" max="15363" width="9.85546875" style="602" customWidth="1"/>
    <col min="15364" max="15364" width="58.42578125" style="602" customWidth="1"/>
    <col min="15365" max="15365" width="15.7109375" style="602" customWidth="1"/>
    <col min="15366" max="15366" width="10.7109375" style="602" customWidth="1"/>
    <col min="15367" max="15367" width="11.140625" style="602" customWidth="1"/>
    <col min="15368" max="15368" width="10.7109375" style="602" customWidth="1"/>
    <col min="15369" max="15369" width="14.42578125" style="602" customWidth="1"/>
    <col min="15370" max="15616" width="9.140625" style="602"/>
    <col min="15617" max="15617" width="10.140625" style="602" customWidth="1"/>
    <col min="15618" max="15618" width="5.28515625" style="602" customWidth="1"/>
    <col min="15619" max="15619" width="9.85546875" style="602" customWidth="1"/>
    <col min="15620" max="15620" width="58.42578125" style="602" customWidth="1"/>
    <col min="15621" max="15621" width="15.7109375" style="602" customWidth="1"/>
    <col min="15622" max="15622" width="10.7109375" style="602" customWidth="1"/>
    <col min="15623" max="15623" width="11.140625" style="602" customWidth="1"/>
    <col min="15624" max="15624" width="10.7109375" style="602" customWidth="1"/>
    <col min="15625" max="15625" width="14.42578125" style="602" customWidth="1"/>
    <col min="15626" max="15872" width="9.140625" style="602"/>
    <col min="15873" max="15873" width="10.140625" style="602" customWidth="1"/>
    <col min="15874" max="15874" width="5.28515625" style="602" customWidth="1"/>
    <col min="15875" max="15875" width="9.85546875" style="602" customWidth="1"/>
    <col min="15876" max="15876" width="58.42578125" style="602" customWidth="1"/>
    <col min="15877" max="15877" width="15.7109375" style="602" customWidth="1"/>
    <col min="15878" max="15878" width="10.7109375" style="602" customWidth="1"/>
    <col min="15879" max="15879" width="11.140625" style="602" customWidth="1"/>
    <col min="15880" max="15880" width="10.7109375" style="602" customWidth="1"/>
    <col min="15881" max="15881" width="14.42578125" style="602" customWidth="1"/>
    <col min="15882" max="16128" width="9.140625" style="602"/>
    <col min="16129" max="16129" width="10.140625" style="602" customWidth="1"/>
    <col min="16130" max="16130" width="5.28515625" style="602" customWidth="1"/>
    <col min="16131" max="16131" width="9.85546875" style="602" customWidth="1"/>
    <col min="16132" max="16132" width="58.42578125" style="602" customWidth="1"/>
    <col min="16133" max="16133" width="15.7109375" style="602" customWidth="1"/>
    <col min="16134" max="16134" width="10.7109375" style="602" customWidth="1"/>
    <col min="16135" max="16135" width="11.140625" style="602" customWidth="1"/>
    <col min="16136" max="16136" width="10.7109375" style="602" customWidth="1"/>
    <col min="16137" max="16137" width="14.42578125" style="602" customWidth="1"/>
    <col min="16138" max="16384" width="9.140625" style="602"/>
  </cols>
  <sheetData>
    <row r="1" spans="1:12" ht="16.5" x14ac:dyDescent="0.2">
      <c r="A1" s="502" t="s">
        <v>2801</v>
      </c>
      <c r="B1" s="503"/>
      <c r="C1" s="504"/>
      <c r="D1" s="505"/>
      <c r="E1" s="506"/>
      <c r="F1" s="505"/>
      <c r="G1" s="505"/>
      <c r="H1" s="507"/>
      <c r="I1" s="507"/>
    </row>
    <row r="2" spans="1:12" ht="16.5" x14ac:dyDescent="0.2">
      <c r="A2" s="603"/>
      <c r="B2" s="604"/>
      <c r="C2" s="605"/>
      <c r="D2" s="606"/>
      <c r="E2" s="607"/>
      <c r="F2" s="606"/>
      <c r="G2" s="606"/>
      <c r="H2" s="608"/>
      <c r="I2" s="608"/>
    </row>
    <row r="3" spans="1:12" x14ac:dyDescent="0.2">
      <c r="A3" s="533"/>
      <c r="B3" s="534"/>
      <c r="C3" s="535" t="s">
        <v>2421</v>
      </c>
      <c r="D3" s="609"/>
      <c r="E3" s="610"/>
      <c r="F3" s="611"/>
      <c r="G3" s="612"/>
      <c r="H3" s="613"/>
      <c r="I3" s="614"/>
    </row>
    <row r="4" spans="1:12" s="278" customFormat="1" x14ac:dyDescent="0.2">
      <c r="A4" s="541" t="s">
        <v>2422</v>
      </c>
      <c r="B4" s="541" t="s">
        <v>259</v>
      </c>
      <c r="C4" s="542" t="s">
        <v>2423</v>
      </c>
      <c r="D4" s="543" t="s">
        <v>261</v>
      </c>
      <c r="E4" s="544" t="s">
        <v>2646</v>
      </c>
      <c r="F4" s="541" t="s">
        <v>2425</v>
      </c>
      <c r="G4" s="545" t="s">
        <v>2426</v>
      </c>
      <c r="H4" s="546" t="s">
        <v>2427</v>
      </c>
      <c r="I4" s="547" t="s">
        <v>2428</v>
      </c>
    </row>
    <row r="5" spans="1:12" s="252" customFormat="1" ht="13.5" x14ac:dyDescent="0.25">
      <c r="A5" s="349" t="s">
        <v>336</v>
      </c>
      <c r="B5" s="348">
        <v>1</v>
      </c>
      <c r="C5" s="348" t="s">
        <v>2474</v>
      </c>
      <c r="D5" s="452" t="s">
        <v>2802</v>
      </c>
      <c r="E5" s="453" t="s">
        <v>2803</v>
      </c>
      <c r="F5" s="348" t="s">
        <v>423</v>
      </c>
      <c r="G5" s="454">
        <f>BIL!D28</f>
        <v>260</v>
      </c>
      <c r="H5" s="455"/>
      <c r="I5" s="353">
        <f>G5*H5</f>
        <v>0</v>
      </c>
      <c r="J5" s="301"/>
      <c r="K5" s="302"/>
      <c r="L5" s="303"/>
    </row>
    <row r="6" spans="1:12" s="252" customFormat="1" ht="13.5" x14ac:dyDescent="0.25">
      <c r="A6" s="349" t="s">
        <v>336</v>
      </c>
      <c r="B6" s="348">
        <v>2</v>
      </c>
      <c r="C6" s="348" t="s">
        <v>2474</v>
      </c>
      <c r="D6" s="452" t="s">
        <v>2804</v>
      </c>
      <c r="E6" s="453" t="s">
        <v>2803</v>
      </c>
      <c r="F6" s="348" t="s">
        <v>423</v>
      </c>
      <c r="G6" s="454">
        <f>BIL!D29</f>
        <v>76</v>
      </c>
      <c r="H6" s="455"/>
      <c r="I6" s="353">
        <f t="shared" ref="I6:I16" si="0">G6*H6</f>
        <v>0</v>
      </c>
      <c r="J6" s="301"/>
      <c r="K6" s="302"/>
      <c r="L6" s="303"/>
    </row>
    <row r="7" spans="1:12" s="615" customFormat="1" ht="25.5" x14ac:dyDescent="0.2">
      <c r="A7" s="349" t="s">
        <v>2429</v>
      </c>
      <c r="B7" s="348">
        <v>3</v>
      </c>
      <c r="C7" s="348" t="s">
        <v>2805</v>
      </c>
      <c r="D7" s="349" t="s">
        <v>2806</v>
      </c>
      <c r="E7" s="453" t="s">
        <v>2807</v>
      </c>
      <c r="F7" s="348" t="s">
        <v>423</v>
      </c>
      <c r="G7" s="454">
        <f>BIL!D27</f>
        <v>93</v>
      </c>
      <c r="H7" s="455"/>
      <c r="I7" s="353">
        <f t="shared" si="0"/>
        <v>0</v>
      </c>
    </row>
    <row r="8" spans="1:12" s="615" customFormat="1" ht="25.5" x14ac:dyDescent="0.2">
      <c r="A8" s="348" t="s">
        <v>336</v>
      </c>
      <c r="B8" s="348">
        <v>4</v>
      </c>
      <c r="C8" s="348" t="s">
        <v>2474</v>
      </c>
      <c r="D8" s="349" t="s">
        <v>2808</v>
      </c>
      <c r="E8" s="453" t="s">
        <v>2809</v>
      </c>
      <c r="F8" s="348" t="s">
        <v>423</v>
      </c>
      <c r="G8" s="454">
        <f>G7</f>
        <v>93</v>
      </c>
      <c r="H8" s="455"/>
      <c r="I8" s="353">
        <f t="shared" si="0"/>
        <v>0</v>
      </c>
      <c r="L8" s="616"/>
    </row>
    <row r="9" spans="1:12" s="615" customFormat="1" ht="38.25" x14ac:dyDescent="0.2">
      <c r="A9" s="349" t="s">
        <v>2429</v>
      </c>
      <c r="B9" s="348">
        <v>5</v>
      </c>
      <c r="C9" s="348" t="s">
        <v>2810</v>
      </c>
      <c r="D9" s="452" t="s">
        <v>2811</v>
      </c>
      <c r="E9" s="453" t="s">
        <v>2812</v>
      </c>
      <c r="F9" s="348" t="s">
        <v>2770</v>
      </c>
      <c r="G9" s="454">
        <f>BIL!D30+BIL!D31+BIL!D32</f>
        <v>228</v>
      </c>
      <c r="H9" s="455"/>
      <c r="I9" s="353">
        <f t="shared" si="0"/>
        <v>0</v>
      </c>
    </row>
    <row r="10" spans="1:12" s="615" customFormat="1" ht="25.5" x14ac:dyDescent="0.2">
      <c r="A10" s="349" t="s">
        <v>2429</v>
      </c>
      <c r="B10" s="348">
        <v>6</v>
      </c>
      <c r="C10" s="348" t="s">
        <v>2813</v>
      </c>
      <c r="D10" s="349" t="s">
        <v>2814</v>
      </c>
      <c r="E10" s="617" t="s">
        <v>2815</v>
      </c>
      <c r="F10" s="348" t="s">
        <v>2770</v>
      </c>
      <c r="G10" s="454">
        <f>BIL!D31</f>
        <v>59</v>
      </c>
      <c r="H10" s="455"/>
      <c r="I10" s="353">
        <f t="shared" si="0"/>
        <v>0</v>
      </c>
    </row>
    <row r="11" spans="1:12" s="252" customFormat="1" ht="25.5" x14ac:dyDescent="0.25">
      <c r="A11" s="349" t="s">
        <v>2429</v>
      </c>
      <c r="B11" s="348">
        <v>7</v>
      </c>
      <c r="C11" s="348" t="s">
        <v>2727</v>
      </c>
      <c r="D11" s="349" t="s">
        <v>2728</v>
      </c>
      <c r="E11" s="350" t="s">
        <v>2816</v>
      </c>
      <c r="F11" s="348" t="s">
        <v>2435</v>
      </c>
      <c r="G11" s="454">
        <f>BIL!D32</f>
        <v>100</v>
      </c>
      <c r="H11" s="455"/>
      <c r="I11" s="353">
        <f t="shared" si="0"/>
        <v>0</v>
      </c>
    </row>
    <row r="12" spans="1:12" s="252" customFormat="1" ht="25.5" x14ac:dyDescent="0.25">
      <c r="A12" s="349" t="s">
        <v>2429</v>
      </c>
      <c r="B12" s="348">
        <v>8</v>
      </c>
      <c r="C12" s="348" t="s">
        <v>2817</v>
      </c>
      <c r="D12" s="349" t="s">
        <v>2818</v>
      </c>
      <c r="E12" s="350" t="s">
        <v>2819</v>
      </c>
      <c r="F12" s="348" t="s">
        <v>2435</v>
      </c>
      <c r="G12" s="454">
        <f>BIL!D30+BIL!D31</f>
        <v>128</v>
      </c>
      <c r="H12" s="455"/>
      <c r="I12" s="353">
        <f t="shared" si="0"/>
        <v>0</v>
      </c>
    </row>
    <row r="13" spans="1:12" s="252" customFormat="1" ht="25.5" x14ac:dyDescent="0.25">
      <c r="A13" s="349" t="s">
        <v>2429</v>
      </c>
      <c r="B13" s="348">
        <v>9</v>
      </c>
      <c r="C13" s="348" t="s">
        <v>2461</v>
      </c>
      <c r="D13" s="349" t="s">
        <v>2820</v>
      </c>
      <c r="E13" s="453"/>
      <c r="F13" s="348" t="s">
        <v>400</v>
      </c>
      <c r="G13" s="454">
        <f>G25+G26+G27</f>
        <v>41.400000000000006</v>
      </c>
      <c r="H13" s="313"/>
      <c r="I13" s="353">
        <f t="shared" si="0"/>
        <v>0</v>
      </c>
    </row>
    <row r="14" spans="1:12" s="278" customFormat="1" ht="25.5" x14ac:dyDescent="0.2">
      <c r="A14" s="349" t="s">
        <v>2429</v>
      </c>
      <c r="B14" s="348">
        <v>10</v>
      </c>
      <c r="C14" s="458" t="s">
        <v>2821</v>
      </c>
      <c r="D14" s="459" t="s">
        <v>2822</v>
      </c>
      <c r="E14" s="494"/>
      <c r="F14" s="348" t="s">
        <v>2435</v>
      </c>
      <c r="G14" s="460">
        <f>BIL!D30</f>
        <v>69</v>
      </c>
      <c r="H14" s="352"/>
      <c r="I14" s="353">
        <f t="shared" si="0"/>
        <v>0</v>
      </c>
    </row>
    <row r="15" spans="1:12" s="278" customFormat="1" ht="25.5" x14ac:dyDescent="0.2">
      <c r="A15" s="349" t="s">
        <v>2429</v>
      </c>
      <c r="B15" s="348">
        <v>11</v>
      </c>
      <c r="C15" s="458" t="s">
        <v>2823</v>
      </c>
      <c r="D15" s="459" t="s">
        <v>2824</v>
      </c>
      <c r="E15" s="494"/>
      <c r="F15" s="348" t="s">
        <v>2435</v>
      </c>
      <c r="G15" s="460">
        <f>G14</f>
        <v>69</v>
      </c>
      <c r="H15" s="352"/>
      <c r="I15" s="353">
        <f t="shared" si="0"/>
        <v>0</v>
      </c>
    </row>
    <row r="16" spans="1:12" s="278" customFormat="1" ht="25.5" x14ac:dyDescent="0.2">
      <c r="A16" s="349" t="s">
        <v>2429</v>
      </c>
      <c r="B16" s="348">
        <v>12</v>
      </c>
      <c r="C16" s="458" t="s">
        <v>2825</v>
      </c>
      <c r="D16" s="459" t="s">
        <v>2826</v>
      </c>
      <c r="E16" s="494"/>
      <c r="F16" s="348" t="s">
        <v>2435</v>
      </c>
      <c r="G16" s="460">
        <f>G14</f>
        <v>69</v>
      </c>
      <c r="H16" s="352"/>
      <c r="I16" s="353">
        <f t="shared" si="0"/>
        <v>0</v>
      </c>
    </row>
    <row r="17" spans="1:9" s="252" customFormat="1" x14ac:dyDescent="0.25">
      <c r="A17" s="280"/>
      <c r="B17" s="280"/>
      <c r="C17" s="281" t="s">
        <v>2503</v>
      </c>
      <c r="D17" s="337"/>
      <c r="E17" s="492"/>
      <c r="F17" s="280"/>
      <c r="G17" s="339"/>
      <c r="H17" s="340"/>
      <c r="I17" s="340"/>
    </row>
    <row r="18" spans="1:9" s="252" customFormat="1" x14ac:dyDescent="0.25">
      <c r="A18" s="558" t="s">
        <v>2422</v>
      </c>
      <c r="B18" s="558" t="s">
        <v>259</v>
      </c>
      <c r="C18" s="559" t="s">
        <v>2423</v>
      </c>
      <c r="D18" s="560" t="s">
        <v>261</v>
      </c>
      <c r="E18" s="618" t="s">
        <v>2504</v>
      </c>
      <c r="F18" s="558" t="s">
        <v>2425</v>
      </c>
      <c r="G18" s="562" t="s">
        <v>2426</v>
      </c>
      <c r="H18" s="563" t="s">
        <v>2427</v>
      </c>
      <c r="I18" s="564" t="s">
        <v>2428</v>
      </c>
    </row>
    <row r="19" spans="1:9" s="252" customFormat="1" x14ac:dyDescent="0.25">
      <c r="A19" s="348" t="s">
        <v>2505</v>
      </c>
      <c r="B19" s="348">
        <v>13</v>
      </c>
      <c r="C19" s="348" t="s">
        <v>2506</v>
      </c>
      <c r="D19" s="349" t="s">
        <v>2827</v>
      </c>
      <c r="E19" s="494" t="s">
        <v>2828</v>
      </c>
      <c r="F19" s="348" t="s">
        <v>423</v>
      </c>
      <c r="G19" s="454">
        <f>G5</f>
        <v>260</v>
      </c>
      <c r="H19" s="455"/>
      <c r="I19" s="353">
        <f>H19*G19</f>
        <v>0</v>
      </c>
    </row>
    <row r="20" spans="1:9" s="252" customFormat="1" x14ac:dyDescent="0.25">
      <c r="A20" s="348" t="s">
        <v>2505</v>
      </c>
      <c r="B20" s="348">
        <v>14</v>
      </c>
      <c r="C20" s="348" t="s">
        <v>2506</v>
      </c>
      <c r="D20" s="349" t="s">
        <v>2829</v>
      </c>
      <c r="E20" s="494" t="s">
        <v>2828</v>
      </c>
      <c r="F20" s="348" t="s">
        <v>423</v>
      </c>
      <c r="G20" s="454">
        <f>G6</f>
        <v>76</v>
      </c>
      <c r="H20" s="455"/>
      <c r="I20" s="353">
        <f t="shared" ref="I20:I27" si="1">H20*G20</f>
        <v>0</v>
      </c>
    </row>
    <row r="21" spans="1:9" s="252" customFormat="1" x14ac:dyDescent="0.25">
      <c r="A21" s="348" t="s">
        <v>2505</v>
      </c>
      <c r="B21" s="348">
        <v>15</v>
      </c>
      <c r="C21" s="348" t="s">
        <v>2506</v>
      </c>
      <c r="D21" s="349" t="s">
        <v>2830</v>
      </c>
      <c r="E21" s="494" t="s">
        <v>2828</v>
      </c>
      <c r="F21" s="348" t="s">
        <v>423</v>
      </c>
      <c r="G21" s="454">
        <f>G7</f>
        <v>93</v>
      </c>
      <c r="H21" s="455"/>
      <c r="I21" s="353">
        <f t="shared" si="1"/>
        <v>0</v>
      </c>
    </row>
    <row r="22" spans="1:9" s="252" customFormat="1" x14ac:dyDescent="0.25">
      <c r="A22" s="348" t="s">
        <v>2505</v>
      </c>
      <c r="B22" s="348">
        <v>16</v>
      </c>
      <c r="C22" s="348" t="s">
        <v>2506</v>
      </c>
      <c r="D22" s="349" t="s">
        <v>2831</v>
      </c>
      <c r="E22" s="494" t="s">
        <v>2828</v>
      </c>
      <c r="F22" s="348" t="s">
        <v>400</v>
      </c>
      <c r="G22" s="454">
        <f>G10*0.2*2</f>
        <v>23.6</v>
      </c>
      <c r="H22" s="455"/>
      <c r="I22" s="353">
        <f t="shared" si="1"/>
        <v>0</v>
      </c>
    </row>
    <row r="23" spans="1:9" s="252" customFormat="1" x14ac:dyDescent="0.25">
      <c r="A23" s="348" t="s">
        <v>2505</v>
      </c>
      <c r="B23" s="348">
        <v>17</v>
      </c>
      <c r="C23" s="349" t="s">
        <v>2506</v>
      </c>
      <c r="D23" s="349" t="s">
        <v>2739</v>
      </c>
      <c r="E23" s="453" t="s">
        <v>2738</v>
      </c>
      <c r="F23" s="348" t="s">
        <v>400</v>
      </c>
      <c r="G23" s="351">
        <f>G11*0.07*2</f>
        <v>14.000000000000002</v>
      </c>
      <c r="H23" s="352"/>
      <c r="I23" s="353">
        <f t="shared" si="1"/>
        <v>0</v>
      </c>
    </row>
    <row r="24" spans="1:9" s="252" customFormat="1" ht="15" x14ac:dyDescent="0.25">
      <c r="A24" s="348" t="s">
        <v>2505</v>
      </c>
      <c r="B24" s="348">
        <v>18</v>
      </c>
      <c r="C24" s="348" t="s">
        <v>2506</v>
      </c>
      <c r="D24" s="349" t="s">
        <v>2832</v>
      </c>
      <c r="E24" s="494"/>
      <c r="F24" s="348" t="s">
        <v>2435</v>
      </c>
      <c r="G24" s="454">
        <f>G9*1.1</f>
        <v>250.8</v>
      </c>
      <c r="H24" s="455"/>
      <c r="I24" s="353">
        <f t="shared" si="1"/>
        <v>0</v>
      </c>
    </row>
    <row r="25" spans="1:9" s="252" customFormat="1" x14ac:dyDescent="0.25">
      <c r="A25" s="348" t="s">
        <v>2505</v>
      </c>
      <c r="B25" s="348">
        <v>19</v>
      </c>
      <c r="C25" s="348" t="s">
        <v>2506</v>
      </c>
      <c r="D25" s="349" t="s">
        <v>2833</v>
      </c>
      <c r="E25" s="494" t="s">
        <v>2828</v>
      </c>
      <c r="F25" s="348" t="s">
        <v>400</v>
      </c>
      <c r="G25" s="454">
        <f>BIL!D30*0.04*2</f>
        <v>5.5200000000000005</v>
      </c>
      <c r="H25" s="455"/>
      <c r="I25" s="353">
        <f t="shared" si="1"/>
        <v>0</v>
      </c>
    </row>
    <row r="26" spans="1:9" s="252" customFormat="1" x14ac:dyDescent="0.25">
      <c r="A26" s="348" t="s">
        <v>2505</v>
      </c>
      <c r="B26" s="348">
        <v>20</v>
      </c>
      <c r="C26" s="348" t="s">
        <v>2506</v>
      </c>
      <c r="D26" s="349" t="s">
        <v>2834</v>
      </c>
      <c r="E26" s="494" t="s">
        <v>2828</v>
      </c>
      <c r="F26" s="348" t="s">
        <v>400</v>
      </c>
      <c r="G26" s="454">
        <f>BIL!D30*0.06*2</f>
        <v>8.2799999999999994</v>
      </c>
      <c r="H26" s="455"/>
      <c r="I26" s="353">
        <f t="shared" si="1"/>
        <v>0</v>
      </c>
    </row>
    <row r="27" spans="1:9" s="307" customFormat="1" x14ac:dyDescent="0.2">
      <c r="A27" s="348" t="s">
        <v>2505</v>
      </c>
      <c r="B27" s="348">
        <v>21</v>
      </c>
      <c r="C27" s="348" t="s">
        <v>2506</v>
      </c>
      <c r="D27" s="349" t="s">
        <v>2835</v>
      </c>
      <c r="E27" s="494" t="s">
        <v>2828</v>
      </c>
      <c r="F27" s="348" t="s">
        <v>400</v>
      </c>
      <c r="G27" s="454">
        <f>BIL!D30*0.2*2</f>
        <v>27.6</v>
      </c>
      <c r="H27" s="455"/>
      <c r="I27" s="353">
        <f t="shared" si="1"/>
        <v>0</v>
      </c>
    </row>
    <row r="28" spans="1:9" s="615" customFormat="1" ht="13.5" thickBot="1" x14ac:dyDescent="0.25">
      <c r="A28" s="619"/>
      <c r="B28" s="619"/>
      <c r="C28" s="619"/>
      <c r="D28" s="619"/>
      <c r="E28" s="619"/>
      <c r="F28" s="619"/>
      <c r="G28" s="619"/>
      <c r="H28" s="619"/>
      <c r="I28" s="619"/>
    </row>
    <row r="29" spans="1:9" s="615" customFormat="1" ht="17.25" thickBot="1" x14ac:dyDescent="0.25">
      <c r="A29" s="429"/>
      <c r="B29" s="430"/>
      <c r="C29" s="431"/>
      <c r="D29" s="320" t="s">
        <v>25</v>
      </c>
      <c r="E29" s="495"/>
      <c r="F29" s="433"/>
      <c r="G29" s="434"/>
      <c r="H29" s="431"/>
      <c r="I29" s="323">
        <f>SUM(I5:I28)</f>
        <v>0</v>
      </c>
    </row>
    <row r="34" spans="5:8" x14ac:dyDescent="0.2">
      <c r="E34" s="620"/>
    </row>
    <row r="37" spans="5:8" x14ac:dyDescent="0.2">
      <c r="H37" s="622"/>
    </row>
  </sheetData>
  <pageMargins left="0.70866141732283472" right="0.70866141732283472" top="0.78740157480314965" bottom="0.78740157480314965" header="0.31496062992125984" footer="0.31496062992125984"/>
  <pageSetup paperSize="9" scale="87" fitToHeight="0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7"/>
  <sheetViews>
    <sheetView view="pageBreakPreview" zoomScale="115" zoomScaleNormal="100" zoomScaleSheetLayoutView="115" workbookViewId="0">
      <pane ySplit="1" topLeftCell="A2" activePane="bottomLeft" state="frozen"/>
      <selection activeCell="G28" sqref="G28"/>
      <selection pane="bottomLeft" activeCell="G28" sqref="G28"/>
    </sheetView>
  </sheetViews>
  <sheetFormatPr defaultRowHeight="12.75" x14ac:dyDescent="0.2"/>
  <cols>
    <col min="1" max="1" width="13" style="676" customWidth="1"/>
    <col min="2" max="2" width="5.28515625" style="676" customWidth="1"/>
    <col min="3" max="3" width="9.85546875" style="676" customWidth="1"/>
    <col min="4" max="4" width="58.42578125" style="676" customWidth="1"/>
    <col min="5" max="5" width="15.7109375" style="676" customWidth="1"/>
    <col min="6" max="7" width="10.7109375" style="676" customWidth="1"/>
    <col min="8" max="8" width="14.85546875" style="676" customWidth="1"/>
    <col min="9" max="9" width="15.85546875" style="676" customWidth="1"/>
    <col min="10" max="16384" width="9.140625" style="602"/>
  </cols>
  <sheetData>
    <row r="1" spans="1:9" ht="16.5" x14ac:dyDescent="0.3">
      <c r="A1" s="623" t="s">
        <v>2836</v>
      </c>
      <c r="B1" s="624"/>
      <c r="C1" s="625"/>
      <c r="D1" s="626"/>
      <c r="E1" s="627"/>
      <c r="F1" s="628"/>
      <c r="G1" s="629"/>
      <c r="H1" s="630"/>
      <c r="I1" s="628"/>
    </row>
    <row r="2" spans="1:9" ht="16.5" x14ac:dyDescent="0.3">
      <c r="A2" s="631"/>
      <c r="B2" s="632"/>
      <c r="C2" s="633"/>
      <c r="D2" s="634"/>
      <c r="E2" s="635"/>
      <c r="F2" s="636"/>
      <c r="G2" s="637"/>
      <c r="H2" s="638"/>
      <c r="I2" s="636"/>
    </row>
    <row r="3" spans="1:9" ht="13.5" x14ac:dyDescent="0.25">
      <c r="A3" s="639"/>
      <c r="B3" s="640"/>
      <c r="C3" s="641" t="s">
        <v>2421</v>
      </c>
      <c r="D3" s="642"/>
      <c r="E3" s="643"/>
      <c r="F3" s="644"/>
      <c r="G3" s="645"/>
      <c r="H3" s="646"/>
      <c r="I3" s="647"/>
    </row>
    <row r="4" spans="1:9" ht="13.5" x14ac:dyDescent="0.25">
      <c r="A4" s="648" t="s">
        <v>2422</v>
      </c>
      <c r="B4" s="648" t="s">
        <v>259</v>
      </c>
      <c r="C4" s="649" t="s">
        <v>2423</v>
      </c>
      <c r="D4" s="650" t="s">
        <v>261</v>
      </c>
      <c r="E4" s="651" t="s">
        <v>2424</v>
      </c>
      <c r="F4" s="648" t="s">
        <v>2425</v>
      </c>
      <c r="G4" s="652" t="s">
        <v>2426</v>
      </c>
      <c r="H4" s="653" t="s">
        <v>2427</v>
      </c>
      <c r="I4" s="654" t="s">
        <v>2428</v>
      </c>
    </row>
    <row r="5" spans="1:9" ht="13.5" x14ac:dyDescent="0.25">
      <c r="A5" s="655" t="s">
        <v>336</v>
      </c>
      <c r="B5" s="655">
        <v>1</v>
      </c>
      <c r="C5" s="655" t="s">
        <v>2474</v>
      </c>
      <c r="D5" s="650" t="s">
        <v>341</v>
      </c>
      <c r="E5" s="656"/>
      <c r="F5" s="655" t="s">
        <v>285</v>
      </c>
      <c r="G5" s="657" t="s">
        <v>2474</v>
      </c>
      <c r="H5" s="658"/>
      <c r="I5" s="659">
        <f>H5</f>
        <v>0</v>
      </c>
    </row>
    <row r="6" spans="1:9" ht="13.5" x14ac:dyDescent="0.25">
      <c r="A6" s="655" t="s">
        <v>336</v>
      </c>
      <c r="B6" s="655">
        <v>2</v>
      </c>
      <c r="C6" s="655" t="s">
        <v>2474</v>
      </c>
      <c r="D6" s="650" t="s">
        <v>2837</v>
      </c>
      <c r="E6" s="656"/>
      <c r="F6" s="655" t="s">
        <v>285</v>
      </c>
      <c r="G6" s="657" t="s">
        <v>2474</v>
      </c>
      <c r="H6" s="658"/>
      <c r="I6" s="659">
        <f t="shared" ref="I6:I8" si="0">H6</f>
        <v>0</v>
      </c>
    </row>
    <row r="7" spans="1:9" ht="13.5" x14ac:dyDescent="0.25">
      <c r="A7" s="655" t="s">
        <v>336</v>
      </c>
      <c r="B7" s="655">
        <v>3</v>
      </c>
      <c r="C7" s="655" t="s">
        <v>2474</v>
      </c>
      <c r="D7" s="650" t="s">
        <v>2838</v>
      </c>
      <c r="E7" s="660"/>
      <c r="F7" s="655" t="s">
        <v>285</v>
      </c>
      <c r="G7" s="657" t="s">
        <v>2474</v>
      </c>
      <c r="H7" s="658"/>
      <c r="I7" s="659">
        <f t="shared" si="0"/>
        <v>0</v>
      </c>
    </row>
    <row r="8" spans="1:9" ht="13.5" x14ac:dyDescent="0.25">
      <c r="A8" s="655" t="s">
        <v>336</v>
      </c>
      <c r="B8" s="655">
        <v>4</v>
      </c>
      <c r="C8" s="655" t="s">
        <v>2474</v>
      </c>
      <c r="D8" s="650" t="s">
        <v>2839</v>
      </c>
      <c r="E8" s="656"/>
      <c r="F8" s="655" t="s">
        <v>285</v>
      </c>
      <c r="G8" s="657" t="s">
        <v>2474</v>
      </c>
      <c r="H8" s="658"/>
      <c r="I8" s="659">
        <f t="shared" si="0"/>
        <v>0</v>
      </c>
    </row>
    <row r="9" spans="1:9" ht="17.25" thickBot="1" x14ac:dyDescent="0.35">
      <c r="A9" s="661"/>
      <c r="B9" s="662"/>
      <c r="C9" s="661"/>
      <c r="D9" s="663"/>
      <c r="E9" s="664"/>
      <c r="F9" s="665"/>
      <c r="G9" s="666"/>
      <c r="H9" s="661"/>
      <c r="I9" s="667"/>
    </row>
    <row r="10" spans="1:9" ht="17.25" thickBot="1" x14ac:dyDescent="0.35">
      <c r="A10" s="668"/>
      <c r="B10" s="669"/>
      <c r="C10" s="670"/>
      <c r="D10" s="671" t="s">
        <v>25</v>
      </c>
      <c r="E10" s="672"/>
      <c r="F10" s="673"/>
      <c r="G10" s="674"/>
      <c r="H10" s="670"/>
      <c r="I10" s="675">
        <f>SUM(I5:I9)</f>
        <v>0</v>
      </c>
    </row>
    <row r="13" spans="1:9" x14ac:dyDescent="0.2">
      <c r="I13" s="677"/>
    </row>
    <row r="14" spans="1:9" x14ac:dyDescent="0.2">
      <c r="I14" s="677"/>
    </row>
    <row r="17" spans="8:8" x14ac:dyDescent="0.2">
      <c r="H17" s="678"/>
    </row>
  </sheetData>
  <pageMargins left="0.7" right="0.7" top="0.78740157499999996" bottom="0.78740157499999996" header="0.3" footer="0.3"/>
  <pageSetup paperSize="9" scale="86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52</vt:i4>
      </vt:variant>
      <vt:variant>
        <vt:lpstr>Pojmenované oblasti</vt:lpstr>
      </vt:variant>
      <vt:variant>
        <vt:i4>129</vt:i4>
      </vt:variant>
    </vt:vector>
  </HeadingPairs>
  <TitlesOfParts>
    <vt:vector size="181" baseType="lpstr">
      <vt:lpstr>Pokyny pro vyplnění</vt:lpstr>
      <vt:lpstr>Stavba</vt:lpstr>
      <vt:lpstr>VzorPolozky</vt:lpstr>
      <vt:lpstr>SO.00 00.1 Pol</vt:lpstr>
      <vt:lpstr>SO.01 01.1 Pol</vt:lpstr>
      <vt:lpstr>SO.01 01.2 Pol</vt:lpstr>
      <vt:lpstr>SO.01 01.3 Pol</vt:lpstr>
      <vt:lpstr>SO.01 01.4 Pol</vt:lpstr>
      <vt:lpstr>SO.01 01.5 Pol</vt:lpstr>
      <vt:lpstr>SO.02 02.1 Pol</vt:lpstr>
      <vt:lpstr>SO.02 02.2 Pol</vt:lpstr>
      <vt:lpstr>SO.02 02.3 Pol</vt:lpstr>
      <vt:lpstr>SO.02 02.4 Pol</vt:lpstr>
      <vt:lpstr>SO.02 02.5 Pol</vt:lpstr>
      <vt:lpstr>SO.02 02.6 Pol</vt:lpstr>
      <vt:lpstr>SO.02 02.7 Pol</vt:lpstr>
      <vt:lpstr>SO.02 02.8 Pol</vt:lpstr>
      <vt:lpstr>SO.02 02.9 Pol</vt:lpstr>
      <vt:lpstr>SO.03 03.1 Pol</vt:lpstr>
      <vt:lpstr>SO.03 03.2 Pol</vt:lpstr>
      <vt:lpstr>SO.03 03.3 Pol</vt:lpstr>
      <vt:lpstr>SO.03 03.4 Pol</vt:lpstr>
      <vt:lpstr>SO.03 03.5 Pol</vt:lpstr>
      <vt:lpstr>SO.03 03.6 Pol</vt:lpstr>
      <vt:lpstr>SO.04 04.1 Pol</vt:lpstr>
      <vt:lpstr>SO.05 05.1 Pol</vt:lpstr>
      <vt:lpstr>SO.05 05.2 Pol</vt:lpstr>
      <vt:lpstr>SO.05 05.3 Pol</vt:lpstr>
      <vt:lpstr>SO.05 05.4 Pol</vt:lpstr>
      <vt:lpstr>SO.06 06.1 Pol</vt:lpstr>
      <vt:lpstr>SO.06 06.2 Pol</vt:lpstr>
      <vt:lpstr>SO.06 06.3 Pol</vt:lpstr>
      <vt:lpstr>SO.07 07.1 Pol</vt:lpstr>
      <vt:lpstr>SO.08 08.1 Pol</vt:lpstr>
      <vt:lpstr>SO.09 09.1 Pol</vt:lpstr>
      <vt:lpstr>SO.10 10.1 Pol</vt:lpstr>
      <vt:lpstr>SO.11 11.1 Pol</vt:lpstr>
      <vt:lpstr>SO.13 13.1 Pol</vt:lpstr>
      <vt:lpstr>SO.15 15.1 Pol</vt:lpstr>
      <vt:lpstr>OBS</vt:lpstr>
      <vt:lpstr>BIL</vt:lpstr>
      <vt:lpstr>SUM</vt:lpstr>
      <vt:lpstr>KACET_OSETRENI</vt:lpstr>
      <vt:lpstr>LIK_TRAVNIKU_SKRYVKA</vt:lpstr>
      <vt:lpstr>ZALOZENI_VEG_VRSTVY</vt:lpstr>
      <vt:lpstr>ROS</vt:lpstr>
      <vt:lpstr>V_STROM_ALEJ</vt:lpstr>
      <vt:lpstr>VYSADBA_KER_TRVAL</vt:lpstr>
      <vt:lpstr>Z_TRÁV</vt:lpstr>
      <vt:lpstr>ROZ_P_DŘEV</vt:lpstr>
      <vt:lpstr>TECHNICKE</vt:lpstr>
      <vt:lpstr>VRN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KACET_OSETRENI!Názvy_tisku</vt:lpstr>
      <vt:lpstr>OBS!Názvy_tisku</vt:lpstr>
      <vt:lpstr>'SO.00 00.1 Pol'!Názvy_tisku</vt:lpstr>
      <vt:lpstr>'SO.01 01.1 Pol'!Názvy_tisku</vt:lpstr>
      <vt:lpstr>'SO.01 01.2 Pol'!Názvy_tisku</vt:lpstr>
      <vt:lpstr>'SO.01 01.3 Pol'!Názvy_tisku</vt:lpstr>
      <vt:lpstr>'SO.01 01.4 Pol'!Názvy_tisku</vt:lpstr>
      <vt:lpstr>'SO.01 01.5 Pol'!Názvy_tisku</vt:lpstr>
      <vt:lpstr>'SO.02 02.1 Pol'!Názvy_tisku</vt:lpstr>
      <vt:lpstr>'SO.02 02.2 Pol'!Názvy_tisku</vt:lpstr>
      <vt:lpstr>'SO.02 02.3 Pol'!Názvy_tisku</vt:lpstr>
      <vt:lpstr>'SO.02 02.4 Pol'!Názvy_tisku</vt:lpstr>
      <vt:lpstr>'SO.02 02.5 Pol'!Názvy_tisku</vt:lpstr>
      <vt:lpstr>'SO.02 02.6 Pol'!Názvy_tisku</vt:lpstr>
      <vt:lpstr>'SO.02 02.7 Pol'!Názvy_tisku</vt:lpstr>
      <vt:lpstr>'SO.02 02.8 Pol'!Názvy_tisku</vt:lpstr>
      <vt:lpstr>'SO.02 02.9 Pol'!Názvy_tisku</vt:lpstr>
      <vt:lpstr>'SO.03 03.1 Pol'!Názvy_tisku</vt:lpstr>
      <vt:lpstr>'SO.03 03.2 Pol'!Názvy_tisku</vt:lpstr>
      <vt:lpstr>'SO.03 03.3 Pol'!Názvy_tisku</vt:lpstr>
      <vt:lpstr>'SO.03 03.4 Pol'!Názvy_tisku</vt:lpstr>
      <vt:lpstr>'SO.03 03.5 Pol'!Názvy_tisku</vt:lpstr>
      <vt:lpstr>'SO.03 03.6 Pol'!Názvy_tisku</vt:lpstr>
      <vt:lpstr>'SO.04 04.1 Pol'!Názvy_tisku</vt:lpstr>
      <vt:lpstr>'SO.05 05.1 Pol'!Názvy_tisku</vt:lpstr>
      <vt:lpstr>'SO.05 05.2 Pol'!Názvy_tisku</vt:lpstr>
      <vt:lpstr>'SO.05 05.3 Pol'!Názvy_tisku</vt:lpstr>
      <vt:lpstr>'SO.05 05.4 Pol'!Názvy_tisku</vt:lpstr>
      <vt:lpstr>'SO.06 06.1 Pol'!Názvy_tisku</vt:lpstr>
      <vt:lpstr>'SO.06 06.2 Pol'!Názvy_tisku</vt:lpstr>
      <vt:lpstr>'SO.06 06.3 Pol'!Názvy_tisku</vt:lpstr>
      <vt:lpstr>'SO.07 07.1 Pol'!Názvy_tisku</vt:lpstr>
      <vt:lpstr>'SO.08 08.1 Pol'!Názvy_tisku</vt:lpstr>
      <vt:lpstr>'SO.09 09.1 Pol'!Názvy_tisku</vt:lpstr>
      <vt:lpstr>'SO.10 10.1 Pol'!Názvy_tisku</vt:lpstr>
      <vt:lpstr>'SO.11 11.1 Pol'!Názvy_tisku</vt:lpstr>
      <vt:lpstr>'SO.13 13.1 Pol'!Názvy_tisku</vt:lpstr>
      <vt:lpstr>'SO.15 15.1 Pol'!Názvy_tisku</vt:lpstr>
      <vt:lpstr>oadresa</vt:lpstr>
      <vt:lpstr>Stavba!Objednatel</vt:lpstr>
      <vt:lpstr>Stavba!Objekt</vt:lpstr>
      <vt:lpstr>BIL!Oblast_tisku</vt:lpstr>
      <vt:lpstr>KACET_OSETRENI!Oblast_tisku</vt:lpstr>
      <vt:lpstr>LIK_TRAVNIKU_SKRYVKA!Oblast_tisku</vt:lpstr>
      <vt:lpstr>OBS!Oblast_tisku</vt:lpstr>
      <vt:lpstr>ROZ_P_DŘEV!Oblast_tisku</vt:lpstr>
      <vt:lpstr>'SO.00 00.1 Pol'!Oblast_tisku</vt:lpstr>
      <vt:lpstr>'SO.01 01.1 Pol'!Oblast_tisku</vt:lpstr>
      <vt:lpstr>'SO.01 01.2 Pol'!Oblast_tisku</vt:lpstr>
      <vt:lpstr>'SO.01 01.3 Pol'!Oblast_tisku</vt:lpstr>
      <vt:lpstr>'SO.01 01.4 Pol'!Oblast_tisku</vt:lpstr>
      <vt:lpstr>'SO.01 01.5 Pol'!Oblast_tisku</vt:lpstr>
      <vt:lpstr>'SO.02 02.1 Pol'!Oblast_tisku</vt:lpstr>
      <vt:lpstr>'SO.02 02.2 Pol'!Oblast_tisku</vt:lpstr>
      <vt:lpstr>'SO.02 02.3 Pol'!Oblast_tisku</vt:lpstr>
      <vt:lpstr>'SO.02 02.4 Pol'!Oblast_tisku</vt:lpstr>
      <vt:lpstr>'SO.02 02.5 Pol'!Oblast_tisku</vt:lpstr>
      <vt:lpstr>'SO.02 02.6 Pol'!Oblast_tisku</vt:lpstr>
      <vt:lpstr>'SO.02 02.7 Pol'!Oblast_tisku</vt:lpstr>
      <vt:lpstr>'SO.02 02.8 Pol'!Oblast_tisku</vt:lpstr>
      <vt:lpstr>'SO.02 02.9 Pol'!Oblast_tisku</vt:lpstr>
      <vt:lpstr>'SO.03 03.1 Pol'!Oblast_tisku</vt:lpstr>
      <vt:lpstr>'SO.03 03.2 Pol'!Oblast_tisku</vt:lpstr>
      <vt:lpstr>'SO.03 03.3 Pol'!Oblast_tisku</vt:lpstr>
      <vt:lpstr>'SO.03 03.4 Pol'!Oblast_tisku</vt:lpstr>
      <vt:lpstr>'SO.03 03.5 Pol'!Oblast_tisku</vt:lpstr>
      <vt:lpstr>'SO.03 03.6 Pol'!Oblast_tisku</vt:lpstr>
      <vt:lpstr>'SO.04 04.1 Pol'!Oblast_tisku</vt:lpstr>
      <vt:lpstr>'SO.05 05.1 Pol'!Oblast_tisku</vt:lpstr>
      <vt:lpstr>'SO.05 05.2 Pol'!Oblast_tisku</vt:lpstr>
      <vt:lpstr>'SO.05 05.3 Pol'!Oblast_tisku</vt:lpstr>
      <vt:lpstr>'SO.05 05.4 Pol'!Oblast_tisku</vt:lpstr>
      <vt:lpstr>'SO.06 06.1 Pol'!Oblast_tisku</vt:lpstr>
      <vt:lpstr>'SO.06 06.2 Pol'!Oblast_tisku</vt:lpstr>
      <vt:lpstr>'SO.06 06.3 Pol'!Oblast_tisku</vt:lpstr>
      <vt:lpstr>'SO.07 07.1 Pol'!Oblast_tisku</vt:lpstr>
      <vt:lpstr>'SO.08 08.1 Pol'!Oblast_tisku</vt:lpstr>
      <vt:lpstr>'SO.09 09.1 Pol'!Oblast_tisku</vt:lpstr>
      <vt:lpstr>'SO.10 10.1 Pol'!Oblast_tisku</vt:lpstr>
      <vt:lpstr>'SO.11 11.1 Pol'!Oblast_tisku</vt:lpstr>
      <vt:lpstr>'SO.13 13.1 Pol'!Oblast_tisku</vt:lpstr>
      <vt:lpstr>'SO.15 15.1 Pol'!Oblast_tisku</vt:lpstr>
      <vt:lpstr>Stavba!Oblast_tisku</vt:lpstr>
      <vt:lpstr>SUM!Oblast_tisku</vt:lpstr>
      <vt:lpstr>V_STROM_ALEJ!Oblast_tisku</vt:lpstr>
      <vt:lpstr>VYSADBA_KER_TRVAL!Oblast_tisku</vt:lpstr>
      <vt:lpstr>ZALOZENI_VEG_VRSTVY!Oblast_tisku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.</dc:creator>
  <cp:lastModifiedBy>Nováková Klára</cp:lastModifiedBy>
  <cp:lastPrinted>2019-03-19T12:27:02Z</cp:lastPrinted>
  <dcterms:created xsi:type="dcterms:W3CDTF">2009-04-08T07:15:50Z</dcterms:created>
  <dcterms:modified xsi:type="dcterms:W3CDTF">2024-12-06T06:58:26Z</dcterms:modified>
</cp:coreProperties>
</file>