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Lenka záloha 2015\03_MELOUCH\07_Korda_Honza\2024\02_Cyklo_Jilemnice_Martinice\24_08_23\"/>
    </mc:Choice>
  </mc:AlternateContent>
  <bookViews>
    <workbookView xWindow="0" yWindow="0" windowWidth="0" windowHeight="0"/>
  </bookViews>
  <sheets>
    <sheet name="Rekapitulace stavby" sheetId="1" r:id="rId1"/>
    <sheet name="01CJ - Přímé výdaje na hl..." sheetId="2" r:id="rId2"/>
    <sheet name="02CJ - Přímé výdaje na do..." sheetId="3" r:id="rId3"/>
    <sheet name="03CJ - Nepřímé náklady - ..." sheetId="4" r:id="rId4"/>
    <sheet name="01TP - Přímé výdaje hlavn..." sheetId="5" r:id="rId5"/>
    <sheet name="02TP - Přímé výdaje dopro..." sheetId="6" r:id="rId6"/>
    <sheet name="03TP - Nepřímé náklady - ..." sheetId="7" r:id="rId7"/>
    <sheet name="04TP - Nezpůsobilé výdaje..." sheetId="8" r:id="rId8"/>
    <sheet name="01VR - Přímé výdaje na hl..." sheetId="9" r:id="rId9"/>
    <sheet name="02VR - Přímé výdaje na do..." sheetId="10" r:id="rId10"/>
    <sheet name="03VR - Neřímé náklady - VRN" sheetId="11" r:id="rId11"/>
    <sheet name="01CM - Přímé výdaje na hl..." sheetId="12" r:id="rId12"/>
    <sheet name="02CM - Přímé výdaje na do..." sheetId="13" r:id="rId13"/>
    <sheet name="03CM - Nepřímé náklady - ..." sheetId="14" r:id="rId14"/>
    <sheet name="01VR - Přímé výdaje na hl..._01" sheetId="15" r:id="rId15"/>
    <sheet name="02VR - Přímé výdaje na do..._01" sheetId="16" r:id="rId16"/>
    <sheet name="03VR - Nepřímé náklady - VRN" sheetId="17" r:id="rId17"/>
  </sheets>
  <definedNames>
    <definedName name="_xlnm.Print_Area" localSheetId="0">'Rekapitulace stavby'!$D$4:$AO$76,'Rekapitulace stavby'!$C$82:$AQ$116</definedName>
    <definedName name="_xlnm.Print_Titles" localSheetId="0">'Rekapitulace stavby'!$92:$92</definedName>
    <definedName name="_xlnm._FilterDatabase" localSheetId="1" hidden="1">'01CJ - Přímé výdaje na hl...'!$C$131:$K$410</definedName>
    <definedName name="_xlnm.Print_Area" localSheetId="1">'01CJ - Přímé výdaje na hl...'!$C$4:$J$76,'01CJ - Přímé výdaje na hl...'!$C$82:$J$111,'01CJ - Přímé výdaje na hl...'!$C$117:$J$410</definedName>
    <definedName name="_xlnm.Print_Titles" localSheetId="1">'01CJ - Přímé výdaje na hl...'!$131:$131</definedName>
    <definedName name="_xlnm._FilterDatabase" localSheetId="2" hidden="1">'02CJ - Přímé výdaje na do...'!$C$124:$K$213</definedName>
    <definedName name="_xlnm.Print_Area" localSheetId="2">'02CJ - Přímé výdaje na do...'!$C$4:$J$76,'02CJ - Přímé výdaje na do...'!$C$82:$J$104,'02CJ - Přímé výdaje na do...'!$C$110:$J$213</definedName>
    <definedName name="_xlnm.Print_Titles" localSheetId="2">'02CJ - Přímé výdaje na do...'!$124:$124</definedName>
    <definedName name="_xlnm._FilterDatabase" localSheetId="3" hidden="1">'03CJ - Nepřímé náklady - ...'!$C$122:$K$135</definedName>
    <definedName name="_xlnm.Print_Area" localSheetId="3">'03CJ - Nepřímé náklady - ...'!$C$4:$J$76,'03CJ - Nepřímé náklady - ...'!$C$82:$J$102,'03CJ - Nepřímé náklady - ...'!$C$108:$J$135</definedName>
    <definedName name="_xlnm.Print_Titles" localSheetId="3">'03CJ - Nepřímé náklady - ...'!$122:$122</definedName>
    <definedName name="_xlnm._FilterDatabase" localSheetId="4" hidden="1">'01TP - Přímé výdaje hlavn...'!$C$124:$K$152</definedName>
    <definedName name="_xlnm.Print_Area" localSheetId="4">'01TP - Přímé výdaje hlavn...'!$C$4:$J$76,'01TP - Přímé výdaje hlavn...'!$C$82:$J$104,'01TP - Přímé výdaje hlavn...'!$C$110:$J$152</definedName>
    <definedName name="_xlnm.Print_Titles" localSheetId="4">'01TP - Přímé výdaje hlavn...'!$124:$124</definedName>
    <definedName name="_xlnm._FilterDatabase" localSheetId="5" hidden="1">'02TP - Přímé výdaje dopro...'!$C$131:$K$262</definedName>
    <definedName name="_xlnm.Print_Area" localSheetId="5">'02TP - Přímé výdaje dopro...'!$C$4:$J$76,'02TP - Přímé výdaje dopro...'!$C$82:$J$111,'02TP - Přímé výdaje dopro...'!$C$117:$J$262</definedName>
    <definedName name="_xlnm.Print_Titles" localSheetId="5">'02TP - Přímé výdaje dopro...'!$131:$131</definedName>
    <definedName name="_xlnm._FilterDatabase" localSheetId="6" hidden="1">'03TP - Nepřímé náklady - ...'!$C$131:$K$267</definedName>
    <definedName name="_xlnm.Print_Area" localSheetId="6">'03TP - Nepřímé náklady - ...'!$C$4:$J$76,'03TP - Nepřímé náklady - ...'!$C$82:$J$111,'03TP - Nepřímé náklady - ...'!$C$117:$J$267</definedName>
    <definedName name="_xlnm.Print_Titles" localSheetId="6">'03TP - Nepřímé náklady - ...'!$131:$131</definedName>
    <definedName name="_xlnm._FilterDatabase" localSheetId="7" hidden="1">'04TP - Nezpůsobilé výdaje...'!$C$123:$K$141</definedName>
    <definedName name="_xlnm.Print_Area" localSheetId="7">'04TP - Nezpůsobilé výdaje...'!$C$4:$J$76,'04TP - Nezpůsobilé výdaje...'!$C$82:$J$103,'04TP - Nezpůsobilé výdaje...'!$C$109:$J$141</definedName>
    <definedName name="_xlnm.Print_Titles" localSheetId="7">'04TP - Nezpůsobilé výdaje...'!$123:$123</definedName>
    <definedName name="_xlnm._FilterDatabase" localSheetId="8" hidden="1">'01VR - Přímé výdaje na hl...'!$C$124:$K$135</definedName>
    <definedName name="_xlnm.Print_Area" localSheetId="8">'01VR - Přímé výdaje na hl...'!$C$4:$J$76,'01VR - Přímé výdaje na hl...'!$C$82:$J$104,'01VR - Přímé výdaje na hl...'!$C$110:$J$135</definedName>
    <definedName name="_xlnm.Print_Titles" localSheetId="8">'01VR - Přímé výdaje na hl...'!$124:$124</definedName>
    <definedName name="_xlnm._FilterDatabase" localSheetId="9" hidden="1">'02VR - Přímé výdaje na do...'!$C$121:$K$125</definedName>
    <definedName name="_xlnm.Print_Area" localSheetId="9">'02VR - Přímé výdaje na do...'!$C$4:$J$76,'02VR - Přímé výdaje na do...'!$C$82:$J$101,'02VR - Přímé výdaje na do...'!$C$107:$J$125</definedName>
    <definedName name="_xlnm.Print_Titles" localSheetId="9">'02VR - Přímé výdaje na do...'!$121:$121</definedName>
    <definedName name="_xlnm._FilterDatabase" localSheetId="10" hidden="1">'03VR - Neřímé náklady - VRN'!$C$125:$K$143</definedName>
    <definedName name="_xlnm.Print_Area" localSheetId="10">'03VR - Neřímé náklady - VRN'!$C$4:$J$76,'03VR - Neřímé náklady - VRN'!$C$82:$J$105,'03VR - Neřímé náklady - VRN'!$C$111:$J$143</definedName>
    <definedName name="_xlnm.Print_Titles" localSheetId="10">'03VR - Neřímé náklady - VRN'!$125:$125</definedName>
    <definedName name="_xlnm._FilterDatabase" localSheetId="11" hidden="1">'01CM - Přímé výdaje na hl...'!$C$131:$K$325</definedName>
    <definedName name="_xlnm.Print_Area" localSheetId="11">'01CM - Přímé výdaje na hl...'!$C$4:$J$76,'01CM - Přímé výdaje na hl...'!$C$82:$J$111,'01CM - Přímé výdaje na hl...'!$C$117:$J$325</definedName>
    <definedName name="_xlnm.Print_Titles" localSheetId="11">'01CM - Přímé výdaje na hl...'!$131:$131</definedName>
    <definedName name="_xlnm._FilterDatabase" localSheetId="12" hidden="1">'02CM - Přímé výdaje na do...'!$C$122:$K$131</definedName>
    <definedName name="_xlnm.Print_Area" localSheetId="12">'02CM - Přímé výdaje na do...'!$C$4:$J$76,'02CM - Přímé výdaje na do...'!$C$82:$J$102,'02CM - Přímé výdaje na do...'!$C$108:$J$131</definedName>
    <definedName name="_xlnm.Print_Titles" localSheetId="12">'02CM - Přímé výdaje na do...'!$122:$122</definedName>
    <definedName name="_xlnm._FilterDatabase" localSheetId="13" hidden="1">'03CM - Nepřímé náklady - ...'!$C$121:$K$130</definedName>
    <definedName name="_xlnm.Print_Area" localSheetId="13">'03CM - Nepřímé náklady - ...'!$C$4:$J$76,'03CM - Nepřímé náklady - ...'!$C$82:$J$101,'03CM - Nepřímé náklady - ...'!$C$107:$J$130</definedName>
    <definedName name="_xlnm.Print_Titles" localSheetId="13">'03CM - Nepřímé náklady - ...'!$121:$121</definedName>
    <definedName name="_xlnm._FilterDatabase" localSheetId="14" hidden="1">'01VR - Přímé výdaje na hl..._01'!$C$122:$K$128</definedName>
    <definedName name="_xlnm.Print_Area" localSheetId="14">'01VR - Přímé výdaje na hl..._01'!$C$4:$J$76,'01VR - Přímé výdaje na hl..._01'!$C$82:$J$102,'01VR - Přímé výdaje na hl..._01'!$C$108:$J$128</definedName>
    <definedName name="_xlnm.Print_Titles" localSheetId="14">'01VR - Přímé výdaje na hl..._01'!$122:$122</definedName>
    <definedName name="_xlnm._FilterDatabase" localSheetId="15" hidden="1">'02VR - Přímé výdaje na do..._01'!$C$121:$K$126</definedName>
    <definedName name="_xlnm.Print_Area" localSheetId="15">'02VR - Přímé výdaje na do..._01'!$C$4:$J$76,'02VR - Přímé výdaje na do..._01'!$C$82:$J$101,'02VR - Přímé výdaje na do..._01'!$C$107:$J$126</definedName>
    <definedName name="_xlnm.Print_Titles" localSheetId="15">'02VR - Přímé výdaje na do..._01'!$121:$121</definedName>
    <definedName name="_xlnm._FilterDatabase" localSheetId="16" hidden="1">'03VR - Nepřímé náklady - VRN'!$C$123:$K$136</definedName>
    <definedName name="_xlnm.Print_Area" localSheetId="16">'03VR - Nepřímé náklady - VRN'!$C$4:$J$76,'03VR - Nepřímé náklady - VRN'!$C$82:$J$103,'03VR - Nepřímé náklady - VRN'!$C$109:$J$136</definedName>
    <definedName name="_xlnm.Print_Titles" localSheetId="16">'03VR - Nepřímé náklady - VRN'!$123:$123</definedName>
  </definedNames>
  <calcPr/>
</workbook>
</file>

<file path=xl/calcChain.xml><?xml version="1.0" encoding="utf-8"?>
<calcChain xmlns="http://schemas.openxmlformats.org/spreadsheetml/2006/main">
  <c i="17" l="1" r="J39"/>
  <c r="J38"/>
  <c i="1" r="AY115"/>
  <c i="17" r="J37"/>
  <c i="1" r="AX115"/>
  <c i="17"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94"/>
  <c r="J19"/>
  <c r="J14"/>
  <c r="J118"/>
  <c r="E7"/>
  <c r="E85"/>
  <c i="16" r="J39"/>
  <c r="J38"/>
  <c i="1" r="AY114"/>
  <c i="16" r="J37"/>
  <c i="1" r="AX114"/>
  <c i="16" r="BI126"/>
  <c r="BH126"/>
  <c r="BG126"/>
  <c r="BF126"/>
  <c r="T126"/>
  <c r="R126"/>
  <c r="P126"/>
  <c r="BI125"/>
  <c r="BH125"/>
  <c r="BG125"/>
  <c r="BF125"/>
  <c r="T125"/>
  <c r="R125"/>
  <c r="P125"/>
  <c r="J118"/>
  <c r="F118"/>
  <c r="F116"/>
  <c r="E114"/>
  <c r="J93"/>
  <c r="F93"/>
  <c r="F91"/>
  <c r="E89"/>
  <c r="J26"/>
  <c r="E26"/>
  <c r="J119"/>
  <c r="J25"/>
  <c r="J20"/>
  <c r="E20"/>
  <c r="F119"/>
  <c r="J19"/>
  <c r="J14"/>
  <c r="J91"/>
  <c r="E7"/>
  <c r="E110"/>
  <c i="15" r="J39"/>
  <c r="J38"/>
  <c i="1" r="AY113"/>
  <c i="15" r="J37"/>
  <c i="1" r="AX113"/>
  <c i="15" r="BI128"/>
  <c r="BH128"/>
  <c r="BG128"/>
  <c r="BF128"/>
  <c r="T128"/>
  <c r="T127"/>
  <c r="R128"/>
  <c r="R127"/>
  <c r="P128"/>
  <c r="P127"/>
  <c r="BI126"/>
  <c r="BH126"/>
  <c r="BG126"/>
  <c r="BF126"/>
  <c r="T126"/>
  <c r="T125"/>
  <c r="T124"/>
  <c r="T123"/>
  <c r="R126"/>
  <c r="R125"/>
  <c r="R124"/>
  <c r="R123"/>
  <c r="P126"/>
  <c r="P125"/>
  <c r="P124"/>
  <c r="P123"/>
  <c i="1" r="AU113"/>
  <c i="15" r="J119"/>
  <c r="F119"/>
  <c r="F117"/>
  <c r="E115"/>
  <c r="J93"/>
  <c r="F93"/>
  <c r="F91"/>
  <c r="E89"/>
  <c r="J26"/>
  <c r="E26"/>
  <c r="J120"/>
  <c r="J25"/>
  <c r="J20"/>
  <c r="E20"/>
  <c r="F120"/>
  <c r="J19"/>
  <c r="J14"/>
  <c r="J91"/>
  <c r="E7"/>
  <c r="E85"/>
  <c i="14" r="J39"/>
  <c r="J38"/>
  <c i="1" r="AY111"/>
  <c i="14" r="J37"/>
  <c i="1" r="AX111"/>
  <c i="14" r="BI125"/>
  <c r="BH125"/>
  <c r="BG125"/>
  <c r="BF125"/>
  <c r="T125"/>
  <c r="T124"/>
  <c r="T123"/>
  <c r="T122"/>
  <c r="R125"/>
  <c r="R124"/>
  <c r="R123"/>
  <c r="R122"/>
  <c r="P125"/>
  <c r="P124"/>
  <c r="P123"/>
  <c r="P122"/>
  <c i="1" r="AU111"/>
  <c i="14" r="J118"/>
  <c r="F118"/>
  <c r="F116"/>
  <c r="E114"/>
  <c r="J93"/>
  <c r="F93"/>
  <c r="F91"/>
  <c r="E89"/>
  <c r="J26"/>
  <c r="E26"/>
  <c r="J119"/>
  <c r="J25"/>
  <c r="J20"/>
  <c r="E20"/>
  <c r="F94"/>
  <c r="J19"/>
  <c r="J14"/>
  <c r="J91"/>
  <c r="E7"/>
  <c r="E85"/>
  <c i="13" r="J39"/>
  <c r="J38"/>
  <c i="1" r="AY110"/>
  <c i="13" r="J37"/>
  <c i="1" r="AX110"/>
  <c i="13" r="BI131"/>
  <c r="BH131"/>
  <c r="BG131"/>
  <c r="BF131"/>
  <c r="T131"/>
  <c r="R131"/>
  <c r="P131"/>
  <c r="BI130"/>
  <c r="BH130"/>
  <c r="BG130"/>
  <c r="BF130"/>
  <c r="T130"/>
  <c r="R130"/>
  <c r="P130"/>
  <c r="BI126"/>
  <c r="BH126"/>
  <c r="BG126"/>
  <c r="BF126"/>
  <c r="T126"/>
  <c r="T125"/>
  <c r="R126"/>
  <c r="R125"/>
  <c r="P126"/>
  <c r="P125"/>
  <c r="J119"/>
  <c r="F119"/>
  <c r="F117"/>
  <c r="E115"/>
  <c r="J93"/>
  <c r="F93"/>
  <c r="F91"/>
  <c r="E89"/>
  <c r="J26"/>
  <c r="E26"/>
  <c r="J94"/>
  <c r="J25"/>
  <c r="J20"/>
  <c r="E20"/>
  <c r="F94"/>
  <c r="J19"/>
  <c r="J14"/>
  <c r="J117"/>
  <c r="E7"/>
  <c r="E85"/>
  <c i="12" r="J39"/>
  <c r="J38"/>
  <c i="1" r="AY109"/>
  <c i="12" r="J37"/>
  <c i="1" r="AX109"/>
  <c i="12" r="BI309"/>
  <c r="BH309"/>
  <c r="BG309"/>
  <c r="BF309"/>
  <c r="T309"/>
  <c r="T308"/>
  <c r="R309"/>
  <c r="R308"/>
  <c r="P309"/>
  <c r="P308"/>
  <c r="BI307"/>
  <c r="BH307"/>
  <c r="BG307"/>
  <c r="BF307"/>
  <c r="T307"/>
  <c r="R307"/>
  <c r="P307"/>
  <c r="BI306"/>
  <c r="BH306"/>
  <c r="BG306"/>
  <c r="BF306"/>
  <c r="T306"/>
  <c r="R306"/>
  <c r="P306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5"/>
  <c r="BH285"/>
  <c r="BG285"/>
  <c r="BF285"/>
  <c r="T285"/>
  <c r="R285"/>
  <c r="P285"/>
  <c r="BI283"/>
  <c r="BH283"/>
  <c r="BG283"/>
  <c r="BF283"/>
  <c r="T283"/>
  <c r="R283"/>
  <c r="P283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3"/>
  <c r="BH273"/>
  <c r="BG273"/>
  <c r="BF273"/>
  <c r="T273"/>
  <c r="R273"/>
  <c r="P273"/>
  <c r="BI268"/>
  <c r="BH268"/>
  <c r="BG268"/>
  <c r="BF268"/>
  <c r="T268"/>
  <c r="R268"/>
  <c r="P268"/>
  <c r="BI264"/>
  <c r="BH264"/>
  <c r="BG264"/>
  <c r="BF264"/>
  <c r="T264"/>
  <c r="R264"/>
  <c r="P264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48"/>
  <c r="BH248"/>
  <c r="BG248"/>
  <c r="BF248"/>
  <c r="T248"/>
  <c r="R248"/>
  <c r="P248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6"/>
  <c r="BH196"/>
  <c r="BG196"/>
  <c r="BF196"/>
  <c r="T196"/>
  <c r="R196"/>
  <c r="P196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59"/>
  <c r="BH159"/>
  <c r="BG159"/>
  <c r="BF159"/>
  <c r="T159"/>
  <c r="R159"/>
  <c r="P159"/>
  <c r="BI153"/>
  <c r="BH153"/>
  <c r="BG153"/>
  <c r="BF153"/>
  <c r="T153"/>
  <c r="R153"/>
  <c r="P153"/>
  <c r="BI151"/>
  <c r="BH151"/>
  <c r="BG151"/>
  <c r="BF151"/>
  <c r="T151"/>
  <c r="R151"/>
  <c r="P15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J128"/>
  <c r="F128"/>
  <c r="F126"/>
  <c r="E124"/>
  <c r="J93"/>
  <c r="F93"/>
  <c r="F91"/>
  <c r="E89"/>
  <c r="J26"/>
  <c r="E26"/>
  <c r="J94"/>
  <c r="J25"/>
  <c r="J20"/>
  <c r="E20"/>
  <c r="F129"/>
  <c r="J19"/>
  <c r="J14"/>
  <c r="J126"/>
  <c r="E7"/>
  <c r="E120"/>
  <c i="11" r="J39"/>
  <c r="J38"/>
  <c i="1" r="AY107"/>
  <c i="11" r="J37"/>
  <c i="1" r="AX107"/>
  <c i="11" r="BI143"/>
  <c r="BH143"/>
  <c r="BG143"/>
  <c r="BF143"/>
  <c r="T143"/>
  <c r="T142"/>
  <c r="R143"/>
  <c r="R142"/>
  <c r="P143"/>
  <c r="P142"/>
  <c r="BI141"/>
  <c r="BH141"/>
  <c r="BG141"/>
  <c r="BF141"/>
  <c r="T141"/>
  <c r="T140"/>
  <c r="R141"/>
  <c r="R140"/>
  <c r="P141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J122"/>
  <c r="F122"/>
  <c r="F120"/>
  <c r="E118"/>
  <c r="J93"/>
  <c r="F93"/>
  <c r="F91"/>
  <c r="E89"/>
  <c r="J26"/>
  <c r="E26"/>
  <c r="J123"/>
  <c r="J25"/>
  <c r="J20"/>
  <c r="E20"/>
  <c r="F94"/>
  <c r="J19"/>
  <c r="J14"/>
  <c r="J120"/>
  <c r="E7"/>
  <c r="E114"/>
  <c i="10" r="J39"/>
  <c r="J38"/>
  <c i="1" r="AY106"/>
  <c i="10" r="J37"/>
  <c i="1" r="AX106"/>
  <c i="10" r="BI125"/>
  <c r="BH125"/>
  <c r="BG125"/>
  <c r="BF125"/>
  <c r="T125"/>
  <c r="T124"/>
  <c r="T123"/>
  <c r="T122"/>
  <c r="R125"/>
  <c r="R124"/>
  <c r="R123"/>
  <c r="R122"/>
  <c r="P125"/>
  <c r="P124"/>
  <c r="P123"/>
  <c r="P122"/>
  <c i="1" r="AU106"/>
  <c i="10" r="J118"/>
  <c r="F118"/>
  <c r="F116"/>
  <c r="E114"/>
  <c r="J93"/>
  <c r="F93"/>
  <c r="F91"/>
  <c r="E89"/>
  <c r="J26"/>
  <c r="E26"/>
  <c r="J119"/>
  <c r="J25"/>
  <c r="J20"/>
  <c r="E20"/>
  <c r="F119"/>
  <c r="J19"/>
  <c r="J14"/>
  <c r="J91"/>
  <c r="E7"/>
  <c r="E110"/>
  <c i="9" r="J39"/>
  <c r="J38"/>
  <c i="1" r="AY105"/>
  <c i="9" r="J37"/>
  <c i="1" r="AX105"/>
  <c i="9" r="BI135"/>
  <c r="BH135"/>
  <c r="BG135"/>
  <c r="BF135"/>
  <c r="T135"/>
  <c r="T134"/>
  <c r="R135"/>
  <c r="R134"/>
  <c r="P135"/>
  <c r="P134"/>
  <c r="BI133"/>
  <c r="BH133"/>
  <c r="BG133"/>
  <c r="BF133"/>
  <c r="T133"/>
  <c r="T132"/>
  <c r="R133"/>
  <c r="R132"/>
  <c r="P133"/>
  <c r="P132"/>
  <c r="BI131"/>
  <c r="BH131"/>
  <c r="BG131"/>
  <c r="BF131"/>
  <c r="T131"/>
  <c r="T130"/>
  <c r="R131"/>
  <c r="R130"/>
  <c r="P131"/>
  <c r="P130"/>
  <c r="BI129"/>
  <c r="BH129"/>
  <c r="BG129"/>
  <c r="BF129"/>
  <c r="T129"/>
  <c r="R129"/>
  <c r="P129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122"/>
  <c r="J25"/>
  <c r="J20"/>
  <c r="E20"/>
  <c r="F122"/>
  <c r="J19"/>
  <c r="J14"/>
  <c r="J91"/>
  <c r="E7"/>
  <c r="E85"/>
  <c i="8" r="J39"/>
  <c r="J38"/>
  <c i="1" r="AY103"/>
  <c i="8" r="J37"/>
  <c i="1" r="AX103"/>
  <c i="8" r="BI141"/>
  <c r="BH141"/>
  <c r="BG141"/>
  <c r="BF141"/>
  <c r="T141"/>
  <c r="T140"/>
  <c r="R141"/>
  <c r="R140"/>
  <c r="P141"/>
  <c r="P140"/>
  <c r="BI137"/>
  <c r="BH137"/>
  <c r="BG137"/>
  <c r="BF137"/>
  <c r="T137"/>
  <c r="T136"/>
  <c r="R137"/>
  <c r="R136"/>
  <c r="P137"/>
  <c r="P136"/>
  <c r="BI134"/>
  <c r="BH134"/>
  <c r="BG134"/>
  <c r="BF134"/>
  <c r="T134"/>
  <c r="R134"/>
  <c r="P134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121"/>
  <c r="J19"/>
  <c r="J14"/>
  <c r="J118"/>
  <c r="E7"/>
  <c r="E112"/>
  <c i="7" r="J39"/>
  <c r="J38"/>
  <c i="1" r="AY102"/>
  <c i="7" r="J37"/>
  <c i="1" r="AX102"/>
  <c i="7"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6"/>
  <c r="BH216"/>
  <c r="BG216"/>
  <c r="BF216"/>
  <c r="T216"/>
  <c r="T215"/>
  <c r="R216"/>
  <c r="R215"/>
  <c r="P216"/>
  <c r="P215"/>
  <c r="BI213"/>
  <c r="BH213"/>
  <c r="BG213"/>
  <c r="BF213"/>
  <c r="T213"/>
  <c r="R213"/>
  <c r="P213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3"/>
  <c r="BH193"/>
  <c r="BG193"/>
  <c r="BF193"/>
  <c r="T193"/>
  <c r="R193"/>
  <c r="P193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4"/>
  <c r="BH164"/>
  <c r="BG164"/>
  <c r="BF164"/>
  <c r="T164"/>
  <c r="R164"/>
  <c r="P164"/>
  <c r="BI157"/>
  <c r="BH157"/>
  <c r="BG157"/>
  <c r="BF157"/>
  <c r="T157"/>
  <c r="R157"/>
  <c r="P157"/>
  <c r="BI154"/>
  <c r="BH154"/>
  <c r="BG154"/>
  <c r="BF154"/>
  <c r="T154"/>
  <c r="R154"/>
  <c r="P154"/>
  <c r="BI147"/>
  <c r="BH147"/>
  <c r="BG147"/>
  <c r="BF147"/>
  <c r="T147"/>
  <c r="R147"/>
  <c r="P147"/>
  <c r="BI144"/>
  <c r="BH144"/>
  <c r="BG144"/>
  <c r="BF144"/>
  <c r="T144"/>
  <c r="R144"/>
  <c r="P144"/>
  <c r="BI138"/>
  <c r="BH138"/>
  <c r="BG138"/>
  <c r="BF138"/>
  <c r="T138"/>
  <c r="R138"/>
  <c r="P138"/>
  <c r="BI135"/>
  <c r="BH135"/>
  <c r="BG135"/>
  <c r="BF135"/>
  <c r="T135"/>
  <c r="R135"/>
  <c r="P135"/>
  <c r="J128"/>
  <c r="F128"/>
  <c r="F126"/>
  <c r="E124"/>
  <c r="J93"/>
  <c r="F93"/>
  <c r="F91"/>
  <c r="E89"/>
  <c r="J26"/>
  <c r="E26"/>
  <c r="J129"/>
  <c r="J25"/>
  <c r="J20"/>
  <c r="E20"/>
  <c r="F129"/>
  <c r="J19"/>
  <c r="J14"/>
  <c r="J91"/>
  <c r="E7"/>
  <c r="E120"/>
  <c i="6" r="J39"/>
  <c r="J38"/>
  <c i="1" r="AY101"/>
  <c i="6" r="J37"/>
  <c i="1" r="AX101"/>
  <c i="6"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1"/>
  <c r="BH211"/>
  <c r="BG211"/>
  <c r="BF211"/>
  <c r="T211"/>
  <c r="T210"/>
  <c r="R211"/>
  <c r="R210"/>
  <c r="P211"/>
  <c r="P210"/>
  <c r="BI208"/>
  <c r="BH208"/>
  <c r="BG208"/>
  <c r="BF208"/>
  <c r="T208"/>
  <c r="R208"/>
  <c r="P208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59"/>
  <c r="BH159"/>
  <c r="BG159"/>
  <c r="BF159"/>
  <c r="T159"/>
  <c r="R159"/>
  <c r="P159"/>
  <c r="BI152"/>
  <c r="BH152"/>
  <c r="BG152"/>
  <c r="BF152"/>
  <c r="T152"/>
  <c r="R152"/>
  <c r="P152"/>
  <c r="BI149"/>
  <c r="BH149"/>
  <c r="BG149"/>
  <c r="BF149"/>
  <c r="T149"/>
  <c r="R149"/>
  <c r="P149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T134"/>
  <c r="R135"/>
  <c r="R134"/>
  <c r="P135"/>
  <c r="P134"/>
  <c r="J128"/>
  <c r="F128"/>
  <c r="F126"/>
  <c r="E124"/>
  <c r="J93"/>
  <c r="F93"/>
  <c r="F91"/>
  <c r="E89"/>
  <c r="J26"/>
  <c r="E26"/>
  <c r="J129"/>
  <c r="J25"/>
  <c r="J20"/>
  <c r="E20"/>
  <c r="F94"/>
  <c r="J19"/>
  <c r="J14"/>
  <c r="J126"/>
  <c r="E7"/>
  <c r="E120"/>
  <c i="5" r="J39"/>
  <c r="J38"/>
  <c i="1" r="AY100"/>
  <c i="5" r="J37"/>
  <c i="1" r="AX100"/>
  <c i="5" r="BI152"/>
  <c r="BH152"/>
  <c r="BG152"/>
  <c r="BF152"/>
  <c r="T152"/>
  <c r="T151"/>
  <c r="R152"/>
  <c r="R151"/>
  <c r="P152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T144"/>
  <c r="R145"/>
  <c r="R144"/>
  <c r="P145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122"/>
  <c r="J25"/>
  <c r="J20"/>
  <c r="E20"/>
  <c r="F122"/>
  <c r="J19"/>
  <c r="J14"/>
  <c r="J91"/>
  <c r="E7"/>
  <c r="E113"/>
  <c i="4" r="J39"/>
  <c r="J38"/>
  <c i="1" r="AY98"/>
  <c i="4" r="J37"/>
  <c i="1" r="AX98"/>
  <c i="4"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T125"/>
  <c r="R126"/>
  <c r="R125"/>
  <c r="P126"/>
  <c r="P125"/>
  <c r="J119"/>
  <c r="F119"/>
  <c r="F117"/>
  <c r="E115"/>
  <c r="J93"/>
  <c r="F93"/>
  <c r="F91"/>
  <c r="E89"/>
  <c r="J26"/>
  <c r="E26"/>
  <c r="J94"/>
  <c r="J25"/>
  <c r="J20"/>
  <c r="E20"/>
  <c r="F120"/>
  <c r="J19"/>
  <c r="J14"/>
  <c r="J91"/>
  <c r="E7"/>
  <c r="E111"/>
  <c i="3" r="J39"/>
  <c r="J38"/>
  <c i="1" r="AY97"/>
  <c i="3" r="J37"/>
  <c i="1" r="AX97"/>
  <c i="3" r="BI213"/>
  <c r="BH213"/>
  <c r="BG213"/>
  <c r="BF213"/>
  <c r="T213"/>
  <c r="R213"/>
  <c r="P213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4"/>
  <c r="BH194"/>
  <c r="BG194"/>
  <c r="BF194"/>
  <c r="T194"/>
  <c r="R194"/>
  <c r="P194"/>
  <c r="BI188"/>
  <c r="BH188"/>
  <c r="BG188"/>
  <c r="BF188"/>
  <c r="T188"/>
  <c r="R188"/>
  <c r="P188"/>
  <c r="BI185"/>
  <c r="BH185"/>
  <c r="BG185"/>
  <c r="BF185"/>
  <c r="T185"/>
  <c r="R185"/>
  <c r="P185"/>
  <c r="BI184"/>
  <c r="BH184"/>
  <c r="BG184"/>
  <c r="BF184"/>
  <c r="T184"/>
  <c r="R184"/>
  <c r="P184"/>
  <c r="BI179"/>
  <c r="BH179"/>
  <c r="BG179"/>
  <c r="BF179"/>
  <c r="T179"/>
  <c r="R179"/>
  <c r="P179"/>
  <c r="BI172"/>
  <c r="BH172"/>
  <c r="BG172"/>
  <c r="BF172"/>
  <c r="T172"/>
  <c r="R172"/>
  <c r="P172"/>
  <c r="BI164"/>
  <c r="BH164"/>
  <c r="BG164"/>
  <c r="BF164"/>
  <c r="T164"/>
  <c r="R164"/>
  <c r="P164"/>
  <c r="BI158"/>
  <c r="BH158"/>
  <c r="BG158"/>
  <c r="BF158"/>
  <c r="T158"/>
  <c r="R158"/>
  <c r="P158"/>
  <c r="BI157"/>
  <c r="BH157"/>
  <c r="BG157"/>
  <c r="BF157"/>
  <c r="T157"/>
  <c r="R157"/>
  <c r="P157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122"/>
  <c r="J25"/>
  <c r="J20"/>
  <c r="E20"/>
  <c r="F122"/>
  <c r="J19"/>
  <c r="J14"/>
  <c r="J91"/>
  <c r="E7"/>
  <c r="E113"/>
  <c i="2" r="J39"/>
  <c r="J38"/>
  <c i="1" r="AY96"/>
  <c i="2" r="J37"/>
  <c i="1" r="AX96"/>
  <c i="2" r="BI410"/>
  <c r="BH410"/>
  <c r="BG410"/>
  <c r="BF410"/>
  <c r="T410"/>
  <c r="R410"/>
  <c r="P410"/>
  <c r="BI409"/>
  <c r="BH409"/>
  <c r="BG409"/>
  <c r="BF409"/>
  <c r="T409"/>
  <c r="R409"/>
  <c r="P409"/>
  <c r="BI408"/>
  <c r="BH408"/>
  <c r="BG408"/>
  <c r="BF408"/>
  <c r="T408"/>
  <c r="R408"/>
  <c r="P408"/>
  <c r="BI407"/>
  <c r="BH407"/>
  <c r="BG407"/>
  <c r="BF407"/>
  <c r="T407"/>
  <c r="R407"/>
  <c r="P407"/>
  <c r="BI406"/>
  <c r="BH406"/>
  <c r="BG406"/>
  <c r="BF406"/>
  <c r="T406"/>
  <c r="R406"/>
  <c r="P406"/>
  <c r="BI405"/>
  <c r="BH405"/>
  <c r="BG405"/>
  <c r="BF405"/>
  <c r="T405"/>
  <c r="R405"/>
  <c r="P405"/>
  <c r="BI404"/>
  <c r="BH404"/>
  <c r="BG404"/>
  <c r="BF404"/>
  <c r="T404"/>
  <c r="R404"/>
  <c r="P404"/>
  <c r="BI403"/>
  <c r="BH403"/>
  <c r="BG403"/>
  <c r="BF403"/>
  <c r="T403"/>
  <c r="R403"/>
  <c r="P403"/>
  <c r="BI402"/>
  <c r="BH402"/>
  <c r="BG402"/>
  <c r="BF402"/>
  <c r="T402"/>
  <c r="R402"/>
  <c r="P402"/>
  <c r="BI401"/>
  <c r="BH401"/>
  <c r="BG401"/>
  <c r="BF401"/>
  <c r="T401"/>
  <c r="R401"/>
  <c r="P401"/>
  <c r="BI400"/>
  <c r="BH400"/>
  <c r="BG400"/>
  <c r="BF400"/>
  <c r="T400"/>
  <c r="R400"/>
  <c r="P400"/>
  <c r="BI399"/>
  <c r="BH399"/>
  <c r="BG399"/>
  <c r="BF399"/>
  <c r="T399"/>
  <c r="R399"/>
  <c r="P399"/>
  <c r="BI396"/>
  <c r="BH396"/>
  <c r="BG396"/>
  <c r="BF396"/>
  <c r="T396"/>
  <c r="R396"/>
  <c r="P396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3"/>
  <c r="BH383"/>
  <c r="BG383"/>
  <c r="BF383"/>
  <c r="T383"/>
  <c r="R383"/>
  <c r="P383"/>
  <c r="BI382"/>
  <c r="BH382"/>
  <c r="BG382"/>
  <c r="BF382"/>
  <c r="T382"/>
  <c r="R382"/>
  <c r="P382"/>
  <c r="BI379"/>
  <c r="BH379"/>
  <c r="BG379"/>
  <c r="BF379"/>
  <c r="T379"/>
  <c r="R379"/>
  <c r="P379"/>
  <c r="BI377"/>
  <c r="BH377"/>
  <c r="BG377"/>
  <c r="BF377"/>
  <c r="T377"/>
  <c r="R377"/>
  <c r="P377"/>
  <c r="BI371"/>
  <c r="BH371"/>
  <c r="BG371"/>
  <c r="BF371"/>
  <c r="T371"/>
  <c r="R371"/>
  <c r="P371"/>
  <c r="BI367"/>
  <c r="BH367"/>
  <c r="BG367"/>
  <c r="BF367"/>
  <c r="T367"/>
  <c r="R367"/>
  <c r="P367"/>
  <c r="BI363"/>
  <c r="BH363"/>
  <c r="BG363"/>
  <c r="BF363"/>
  <c r="T363"/>
  <c r="R363"/>
  <c r="P363"/>
  <c r="BI359"/>
  <c r="BH359"/>
  <c r="BG359"/>
  <c r="BF359"/>
  <c r="T359"/>
  <c r="R359"/>
  <c r="P359"/>
  <c r="BI351"/>
  <c r="BH351"/>
  <c r="BG351"/>
  <c r="BF351"/>
  <c r="T351"/>
  <c r="R351"/>
  <c r="P351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09"/>
  <c r="BH309"/>
  <c r="BG309"/>
  <c r="BF309"/>
  <c r="T309"/>
  <c r="R309"/>
  <c r="P309"/>
  <c r="BI302"/>
  <c r="BH302"/>
  <c r="BG302"/>
  <c r="BF302"/>
  <c r="T302"/>
  <c r="R302"/>
  <c r="P302"/>
  <c r="BI294"/>
  <c r="BH294"/>
  <c r="BG294"/>
  <c r="BF294"/>
  <c r="T294"/>
  <c r="R294"/>
  <c r="P294"/>
  <c r="BI292"/>
  <c r="BH292"/>
  <c r="BG292"/>
  <c r="BF292"/>
  <c r="T292"/>
  <c r="R292"/>
  <c r="P292"/>
  <c r="BI289"/>
  <c r="BH289"/>
  <c r="BG289"/>
  <c r="BF289"/>
  <c r="T289"/>
  <c r="R289"/>
  <c r="P289"/>
  <c r="BI284"/>
  <c r="BH284"/>
  <c r="BG284"/>
  <c r="BF284"/>
  <c r="T284"/>
  <c r="R284"/>
  <c r="P284"/>
  <c r="BI279"/>
  <c r="BH279"/>
  <c r="BG279"/>
  <c r="BF279"/>
  <c r="T279"/>
  <c r="R279"/>
  <c r="P279"/>
  <c r="BI278"/>
  <c r="BH278"/>
  <c r="BG278"/>
  <c r="BF278"/>
  <c r="T278"/>
  <c r="R278"/>
  <c r="P278"/>
  <c r="BI273"/>
  <c r="BH273"/>
  <c r="BG273"/>
  <c r="BF273"/>
  <c r="T273"/>
  <c r="R273"/>
  <c r="P273"/>
  <c r="BI267"/>
  <c r="BH267"/>
  <c r="BG267"/>
  <c r="BF267"/>
  <c r="T267"/>
  <c r="R267"/>
  <c r="P267"/>
  <c r="BI261"/>
  <c r="BH261"/>
  <c r="BG261"/>
  <c r="BF261"/>
  <c r="T261"/>
  <c r="R261"/>
  <c r="P261"/>
  <c r="BI255"/>
  <c r="BH255"/>
  <c r="BG255"/>
  <c r="BF255"/>
  <c r="T255"/>
  <c r="R255"/>
  <c r="P255"/>
  <c r="BI249"/>
  <c r="BH249"/>
  <c r="BG249"/>
  <c r="BF249"/>
  <c r="T249"/>
  <c r="R249"/>
  <c r="P249"/>
  <c r="BI238"/>
  <c r="BH238"/>
  <c r="BG238"/>
  <c r="BF238"/>
  <c r="T238"/>
  <c r="T225"/>
  <c r="R238"/>
  <c r="R225"/>
  <c r="P238"/>
  <c r="P225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7"/>
  <c r="BH197"/>
  <c r="BG197"/>
  <c r="BF197"/>
  <c r="T197"/>
  <c r="R197"/>
  <c r="P197"/>
  <c r="BI196"/>
  <c r="BH196"/>
  <c r="BG196"/>
  <c r="BF196"/>
  <c r="T196"/>
  <c r="R196"/>
  <c r="P196"/>
  <c r="BI189"/>
  <c r="BH189"/>
  <c r="BG189"/>
  <c r="BF189"/>
  <c r="T189"/>
  <c r="R189"/>
  <c r="P189"/>
  <c r="BI183"/>
  <c r="BH183"/>
  <c r="BG183"/>
  <c r="BF183"/>
  <c r="T183"/>
  <c r="R183"/>
  <c r="P183"/>
  <c r="BI181"/>
  <c r="BH181"/>
  <c r="BG181"/>
  <c r="BF181"/>
  <c r="T181"/>
  <c r="R181"/>
  <c r="P181"/>
  <c r="BI167"/>
  <c r="BH167"/>
  <c r="BG167"/>
  <c r="BF167"/>
  <c r="T167"/>
  <c r="R167"/>
  <c r="P167"/>
  <c r="BI166"/>
  <c r="BH166"/>
  <c r="BG166"/>
  <c r="BF166"/>
  <c r="T166"/>
  <c r="R166"/>
  <c r="P166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J128"/>
  <c r="F128"/>
  <c r="F126"/>
  <c r="E124"/>
  <c r="J93"/>
  <c r="F93"/>
  <c r="F91"/>
  <c r="E89"/>
  <c r="J26"/>
  <c r="E26"/>
  <c r="J129"/>
  <c r="J25"/>
  <c r="J20"/>
  <c r="E20"/>
  <c r="F129"/>
  <c r="J19"/>
  <c r="J14"/>
  <c r="J91"/>
  <c r="E7"/>
  <c r="E85"/>
  <c i="1" r="L90"/>
  <c r="AM90"/>
  <c r="AM89"/>
  <c r="L89"/>
  <c r="AM87"/>
  <c r="L87"/>
  <c r="L85"/>
  <c r="L84"/>
  <c i="2" r="BK377"/>
  <c r="BK359"/>
  <c r="J346"/>
  <c r="J341"/>
  <c r="J338"/>
  <c r="J335"/>
  <c r="J332"/>
  <c r="BK320"/>
  <c r="J294"/>
  <c r="J273"/>
  <c r="BK249"/>
  <c r="J217"/>
  <c r="J181"/>
  <c r="J151"/>
  <c r="J409"/>
  <c r="BK403"/>
  <c r="J137"/>
  <c r="J405"/>
  <c r="BK401"/>
  <c r="J399"/>
  <c r="J391"/>
  <c r="J386"/>
  <c r="J371"/>
  <c r="J189"/>
  <c r="BK156"/>
  <c r="BK322"/>
  <c r="J289"/>
  <c r="BK261"/>
  <c r="J223"/>
  <c r="J215"/>
  <c r="BK200"/>
  <c r="J140"/>
  <c r="BK203"/>
  <c r="J196"/>
  <c r="BK140"/>
  <c r="J403"/>
  <c r="J136"/>
  <c i="3" r="J206"/>
  <c r="BK157"/>
  <c r="BK184"/>
  <c r="J212"/>
  <c r="J164"/>
  <c r="BK209"/>
  <c r="J157"/>
  <c r="BK134"/>
  <c i="4" r="J129"/>
  <c i="5" r="BK150"/>
  <c r="BK152"/>
  <c r="BK129"/>
  <c i="6" r="BK246"/>
  <c r="J196"/>
  <c r="BK262"/>
  <c r="J222"/>
  <c r="J181"/>
  <c r="BK166"/>
  <c r="BK253"/>
  <c r="BK217"/>
  <c r="J166"/>
  <c r="BK200"/>
  <c r="BK255"/>
  <c r="BK220"/>
  <c r="BK202"/>
  <c r="BK214"/>
  <c r="BK188"/>
  <c i="7" r="BK267"/>
  <c r="BK235"/>
  <c r="J197"/>
  <c r="J157"/>
  <c r="J242"/>
  <c r="BK213"/>
  <c r="J178"/>
  <c r="J135"/>
  <c r="BK229"/>
  <c r="BK164"/>
  <c r="J219"/>
  <c r="J183"/>
  <c r="J164"/>
  <c r="J235"/>
  <c r="BK222"/>
  <c r="J174"/>
  <c i="8" r="J141"/>
  <c r="J127"/>
  <c i="9" r="J135"/>
  <c r="J128"/>
  <c i="10" r="F37"/>
  <c i="1" r="BB106"/>
  <c i="11" r="BK129"/>
  <c r="J139"/>
  <c r="J138"/>
  <c r="BK130"/>
  <c i="12" r="BK285"/>
  <c r="BK179"/>
  <c r="BK292"/>
  <c r="J277"/>
  <c r="BK252"/>
  <c r="BK196"/>
  <c r="BK136"/>
  <c r="BK244"/>
  <c r="J212"/>
  <c r="BK168"/>
  <c r="J309"/>
  <c r="BK277"/>
  <c r="J248"/>
  <c r="BK187"/>
  <c r="J167"/>
  <c r="BK309"/>
  <c r="J235"/>
  <c r="J186"/>
  <c r="J135"/>
  <c r="BK251"/>
  <c r="BK226"/>
  <c r="BK167"/>
  <c i="13" r="BK126"/>
  <c i="14" r="F38"/>
  <c i="1" r="BC111"/>
  <c i="16" r="J126"/>
  <c i="17" r="J130"/>
  <c r="J133"/>
  <c r="BK133"/>
  <c i="2" r="BK367"/>
  <c r="J351"/>
  <c r="BK343"/>
  <c r="BK340"/>
  <c r="BK337"/>
  <c r="BK334"/>
  <c r="BK329"/>
  <c r="J320"/>
  <c r="BK292"/>
  <c r="BK267"/>
  <c r="J226"/>
  <c r="J216"/>
  <c r="BK166"/>
  <c r="J149"/>
  <c r="BK409"/>
  <c r="BK407"/>
  <c r="BK139"/>
  <c r="BK406"/>
  <c r="BK402"/>
  <c r="J400"/>
  <c r="BK393"/>
  <c r="BK390"/>
  <c r="BK383"/>
  <c r="J208"/>
  <c r="BK181"/>
  <c r="BK136"/>
  <c r="BK314"/>
  <c r="BK284"/>
  <c r="BK255"/>
  <c r="J219"/>
  <c r="BK206"/>
  <c r="BK153"/>
  <c r="BK371"/>
  <c r="J200"/>
  <c r="BK160"/>
  <c r="J138"/>
  <c r="J145"/>
  <c i="3" r="BK212"/>
  <c r="J179"/>
  <c r="BK145"/>
  <c r="J201"/>
  <c r="J131"/>
  <c r="BK201"/>
  <c r="BK128"/>
  <c i="4" r="J126"/>
  <c i="5" r="J152"/>
  <c r="BK133"/>
  <c r="BK137"/>
  <c r="J133"/>
  <c r="BK147"/>
  <c i="6" r="BK237"/>
  <c r="BK208"/>
  <c r="BK149"/>
  <c r="BK233"/>
  <c r="BK204"/>
  <c r="BK173"/>
  <c r="J139"/>
  <c r="J235"/>
  <c r="BK175"/>
  <c r="BK249"/>
  <c r="J142"/>
  <c r="J244"/>
  <c r="BK215"/>
  <c r="J257"/>
  <c r="J200"/>
  <c r="BK139"/>
  <c i="7" r="BK249"/>
  <c r="J238"/>
  <c r="BK199"/>
  <c r="J154"/>
  <c r="BK254"/>
  <c r="BK209"/>
  <c r="J171"/>
  <c r="J260"/>
  <c r="J207"/>
  <c r="BK180"/>
  <c r="J251"/>
  <c r="J186"/>
  <c r="BK256"/>
  <c r="BK233"/>
  <c r="BK219"/>
  <c r="BK144"/>
  <c i="8" r="J134"/>
  <c i="9" r="J131"/>
  <c r="BK131"/>
  <c i="10" r="BK125"/>
  <c r="F38"/>
  <c i="1" r="BC106"/>
  <c i="11" r="BK136"/>
  <c r="BK135"/>
  <c r="J129"/>
  <c i="12" r="J306"/>
  <c r="J256"/>
  <c r="J209"/>
  <c r="J139"/>
  <c r="J280"/>
  <c r="J257"/>
  <c r="BK215"/>
  <c r="BK159"/>
  <c r="J253"/>
  <c r="J223"/>
  <c r="BK175"/>
  <c r="BK257"/>
  <c r="BK212"/>
  <c r="J177"/>
  <c r="BK153"/>
  <c r="J307"/>
  <c r="BK230"/>
  <c r="J168"/>
  <c r="BK264"/>
  <c r="BK248"/>
  <c r="BK223"/>
  <c r="BK177"/>
  <c i="13" r="BK131"/>
  <c i="14" r="J36"/>
  <c i="1" r="AW111"/>
  <c i="16" r="J125"/>
  <c i="17" r="J128"/>
  <c r="BK130"/>
  <c r="BK135"/>
  <c r="J136"/>
  <c i="2" r="J367"/>
  <c r="J359"/>
  <c r="BK346"/>
  <c r="BK341"/>
  <c r="BK338"/>
  <c r="BK335"/>
  <c r="J333"/>
  <c r="BK324"/>
  <c r="J302"/>
  <c r="J278"/>
  <c r="BK224"/>
  <c r="J212"/>
  <c r="J157"/>
  <c r="J139"/>
  <c r="BK408"/>
  <c r="BK144"/>
  <c r="J407"/>
  <c r="BK404"/>
  <c r="BK399"/>
  <c r="BK395"/>
  <c r="BK391"/>
  <c r="BK388"/>
  <c r="J379"/>
  <c r="BK197"/>
  <c r="BK158"/>
  <c r="J326"/>
  <c r="BK294"/>
  <c r="BK279"/>
  <c r="BK238"/>
  <c r="BK217"/>
  <c r="J203"/>
  <c r="J160"/>
  <c r="J204"/>
  <c r="BK189"/>
  <c r="J156"/>
  <c r="J410"/>
  <c r="BK138"/>
  <c i="3" r="BK213"/>
  <c r="BK194"/>
  <c r="J148"/>
  <c r="J204"/>
  <c r="J213"/>
  <c r="J188"/>
  <c r="BK151"/>
  <c r="BK206"/>
  <c r="BK185"/>
  <c r="BK131"/>
  <c i="4" r="J130"/>
  <c r="BK126"/>
  <c i="5" r="J139"/>
  <c r="J148"/>
  <c r="BK148"/>
  <c r="J150"/>
  <c i="6" r="J253"/>
  <c r="J233"/>
  <c r="BK192"/>
  <c r="J135"/>
  <c r="BK227"/>
  <c r="J194"/>
  <c r="J159"/>
  <c r="BK257"/>
  <c r="J224"/>
  <c r="J173"/>
  <c r="J246"/>
  <c r="BK261"/>
  <c r="J227"/>
  <c r="J217"/>
  <c r="BK152"/>
  <c r="BK222"/>
  <c r="J178"/>
  <c i="7" r="J266"/>
  <c r="J203"/>
  <c r="BK171"/>
  <c r="BK266"/>
  <c r="BK216"/>
  <c r="J201"/>
  <c r="J147"/>
  <c r="J249"/>
  <c r="J216"/>
  <c r="BK157"/>
  <c r="BK227"/>
  <c r="BK205"/>
  <c r="J181"/>
  <c r="J262"/>
  <c r="J240"/>
  <c r="J229"/>
  <c r="BK197"/>
  <c r="J138"/>
  <c i="8" r="BK134"/>
  <c i="9" r="BK128"/>
  <c r="BK135"/>
  <c i="10" r="F39"/>
  <c i="1" r="BD106"/>
  <c i="11" r="BK141"/>
  <c r="J135"/>
  <c r="J141"/>
  <c i="12" r="J292"/>
  <c r="BK241"/>
  <c r="BK206"/>
  <c r="J151"/>
  <c r="J282"/>
  <c r="BK254"/>
  <c r="BK189"/>
  <c r="BK283"/>
  <c r="J239"/>
  <c r="BK186"/>
  <c r="BK166"/>
  <c r="J288"/>
  <c r="J264"/>
  <c r="J237"/>
  <c r="J196"/>
  <c r="J138"/>
  <c r="J236"/>
  <c r="J189"/>
  <c r="BK137"/>
  <c r="BK256"/>
  <c r="J244"/>
  <c r="BK209"/>
  <c r="BK139"/>
  <c i="13" r="J131"/>
  <c i="14" r="F37"/>
  <c i="1" r="BB111"/>
  <c i="16" r="BK126"/>
  <c i="17" r="BK127"/>
  <c r="BK136"/>
  <c r="J132"/>
  <c i="2" r="BK379"/>
  <c r="J363"/>
  <c r="J349"/>
  <c r="BK342"/>
  <c r="BK339"/>
  <c r="J337"/>
  <c r="BK333"/>
  <c r="J329"/>
  <c r="BK317"/>
  <c r="BK289"/>
  <c r="J255"/>
  <c r="BK219"/>
  <c r="J210"/>
  <c r="BK147"/>
  <c i="1" r="AS108"/>
  <c i="2" r="J406"/>
  <c r="J404"/>
  <c r="J401"/>
  <c r="J396"/>
  <c r="J393"/>
  <c r="J388"/>
  <c r="J382"/>
  <c r="J206"/>
  <c r="J166"/>
  <c r="J324"/>
  <c r="BK302"/>
  <c r="J267"/>
  <c r="BK226"/>
  <c r="BK210"/>
  <c r="BK196"/>
  <c r="J144"/>
  <c r="BK212"/>
  <c r="J197"/>
  <c r="J158"/>
  <c r="J150"/>
  <c r="BK410"/>
  <c r="J135"/>
  <c i="3" r="J209"/>
  <c r="J184"/>
  <c r="J137"/>
  <c r="BK164"/>
  <c r="J172"/>
  <c r="BK139"/>
  <c r="BK204"/>
  <c r="J139"/>
  <c r="J151"/>
  <c i="4" r="BK130"/>
  <c i="5" r="BK132"/>
  <c r="J142"/>
  <c r="J132"/>
  <c r="J129"/>
  <c r="BK128"/>
  <c i="6" r="J251"/>
  <c r="J220"/>
  <c r="BK181"/>
  <c r="BK259"/>
  <c r="J225"/>
  <c r="J192"/>
  <c r="J149"/>
  <c r="BK244"/>
  <c r="J188"/>
  <c r="J169"/>
  <c r="BK194"/>
  <c r="J259"/>
  <c r="BK224"/>
  <c r="J204"/>
  <c r="BK228"/>
  <c r="J211"/>
  <c r="J175"/>
  <c i="7" r="BK242"/>
  <c r="J232"/>
  <c r="J176"/>
  <c r="BK135"/>
  <c r="J230"/>
  <c r="BK186"/>
  <c r="BK264"/>
  <c r="BK225"/>
  <c r="BK154"/>
  <c r="J225"/>
  <c r="BK203"/>
  <c r="BK176"/>
  <c r="J254"/>
  <c r="BK230"/>
  <c r="BK207"/>
  <c i="8" r="BK141"/>
  <c r="BK127"/>
  <c i="9" r="J129"/>
  <c r="J133"/>
  <c i="10" r="J125"/>
  <c r="F36"/>
  <c i="1" r="BA106"/>
  <c i="11" r="BK139"/>
  <c r="BK132"/>
  <c r="J130"/>
  <c i="12" r="BK307"/>
  <c r="BK237"/>
  <c r="J170"/>
  <c r="J285"/>
  <c r="BK273"/>
  <c r="BK239"/>
  <c r="J187"/>
  <c r="BK280"/>
  <c r="BK236"/>
  <c r="J179"/>
  <c r="J136"/>
  <c r="BK282"/>
  <c r="J251"/>
  <c r="J203"/>
  <c r="BK165"/>
  <c r="BK290"/>
  <c r="J208"/>
  <c r="J166"/>
  <c r="J254"/>
  <c r="BK240"/>
  <c r="BK208"/>
  <c i="13" r="J130"/>
  <c i="14" r="F39"/>
  <c i="1" r="BD111"/>
  <c i="17" r="BK131"/>
  <c i="2" r="BK382"/>
  <c r="BK349"/>
  <c r="J342"/>
  <c r="J339"/>
  <c r="J336"/>
  <c r="BK332"/>
  <c r="J322"/>
  <c r="BK309"/>
  <c r="J279"/>
  <c r="J238"/>
  <c r="BK215"/>
  <c r="BK159"/>
  <c r="BK141"/>
  <c r="J408"/>
  <c r="J141"/>
  <c r="BK405"/>
  <c r="J402"/>
  <c r="BK396"/>
  <c r="J390"/>
  <c r="J383"/>
  <c r="BK204"/>
  <c r="J159"/>
  <c r="J317"/>
  <c r="J292"/>
  <c r="BK273"/>
  <c r="J224"/>
  <c r="BK208"/>
  <c r="J167"/>
  <c i="1" r="AS95"/>
  <c i="2" r="BK157"/>
  <c r="BK135"/>
  <c r="J147"/>
  <c i="1" r="AS99"/>
  <c i="3" r="BK188"/>
  <c r="BK179"/>
  <c r="BK148"/>
  <c r="J185"/>
  <c r="J134"/>
  <c r="J145"/>
  <c i="4" r="BK129"/>
  <c i="5" r="J130"/>
  <c r="BK139"/>
  <c r="J128"/>
  <c r="J131"/>
  <c r="J145"/>
  <c i="6" r="J228"/>
  <c r="BK178"/>
  <c r="J255"/>
  <c r="BK198"/>
  <c r="BK171"/>
  <c r="J249"/>
  <c r="BK196"/>
  <c r="BK142"/>
  <c r="BK169"/>
  <c r="BK251"/>
  <c r="J208"/>
  <c r="BK159"/>
  <c r="BK225"/>
  <c r="BK135"/>
  <c i="7" r="BK240"/>
  <c r="J220"/>
  <c r="BK174"/>
  <c r="J264"/>
  <c r="BK238"/>
  <c r="J205"/>
  <c r="J267"/>
  <c r="J233"/>
  <c r="BK183"/>
  <c r="BK262"/>
  <c r="J209"/>
  <c r="J180"/>
  <c r="J144"/>
  <c r="BK251"/>
  <c r="BK220"/>
  <c r="BK193"/>
  <c i="8" r="J137"/>
  <c i="9" r="BK129"/>
  <c r="BK133"/>
  <c i="11" r="J143"/>
  <c r="BK143"/>
  <c r="J136"/>
  <c r="J134"/>
  <c i="12" r="J283"/>
  <c r="J215"/>
  <c r="J165"/>
  <c r="J274"/>
  <c r="BK247"/>
  <c r="BK172"/>
  <c r="BK274"/>
  <c r="J230"/>
  <c r="BK151"/>
  <c r="BK306"/>
  <c r="J273"/>
  <c r="J238"/>
  <c r="BK185"/>
  <c r="J159"/>
  <c r="BK288"/>
  <c r="J226"/>
  <c r="J175"/>
  <c r="J268"/>
  <c r="J252"/>
  <c r="BK235"/>
  <c r="J201"/>
  <c i="13" r="BK130"/>
  <c i="14" r="J125"/>
  <c i="15" r="J128"/>
  <c r="BK126"/>
  <c i="16" r="F39"/>
  <c i="1" r="BD114"/>
  <c i="17" r="J131"/>
  <c r="BK128"/>
  <c i="2" r="BK363"/>
  <c r="BK351"/>
  <c r="J343"/>
  <c r="J340"/>
  <c r="BK336"/>
  <c r="J334"/>
  <c r="BK326"/>
  <c r="J314"/>
  <c r="J284"/>
  <c r="J261"/>
  <c r="BK223"/>
  <c r="BK167"/>
  <c r="BK150"/>
  <c r="BK137"/>
  <c r="BK149"/>
  <c i="1" r="AS112"/>
  <c i="2" r="BK400"/>
  <c r="J395"/>
  <c r="BK386"/>
  <c r="J377"/>
  <c r="BK183"/>
  <c r="J153"/>
  <c r="J309"/>
  <c r="BK278"/>
  <c r="J249"/>
  <c r="BK216"/>
  <c r="J202"/>
  <c r="BK145"/>
  <c r="BK202"/>
  <c r="J183"/>
  <c r="BK151"/>
  <c i="1" r="AS104"/>
  <c i="3" r="J207"/>
  <c r="BK172"/>
  <c r="BK207"/>
  <c r="J128"/>
  <c r="J194"/>
  <c r="BK137"/>
  <c r="BK158"/>
  <c r="J158"/>
  <c i="4" r="BK131"/>
  <c r="J131"/>
  <c i="5" r="BK142"/>
  <c r="J147"/>
  <c r="J137"/>
  <c r="BK131"/>
  <c r="BK145"/>
  <c r="BK130"/>
  <c i="6" r="J202"/>
  <c r="BK176"/>
  <c r="J237"/>
  <c r="J215"/>
  <c r="J176"/>
  <c r="J261"/>
  <c r="BK230"/>
  <c r="J171"/>
  <c r="BK211"/>
  <c r="J262"/>
  <c r="J230"/>
  <c r="J214"/>
  <c r="BK235"/>
  <c r="J198"/>
  <c r="J152"/>
  <c i="7" r="BK258"/>
  <c r="J222"/>
  <c r="J193"/>
  <c r="BK147"/>
  <c r="BK260"/>
  <c r="J199"/>
  <c r="BK138"/>
  <c r="J227"/>
  <c r="BK181"/>
  <c r="J256"/>
  <c r="BK201"/>
  <c r="BK178"/>
  <c r="J258"/>
  <c r="BK232"/>
  <c r="J213"/>
  <c i="8" r="BK137"/>
  <c r="J36"/>
  <c i="11" r="BK134"/>
  <c r="J132"/>
  <c r="J133"/>
  <c r="BK133"/>
  <c r="BK138"/>
  <c i="12" r="J290"/>
  <c r="J247"/>
  <c r="J233"/>
  <c r="J172"/>
  <c r="BK286"/>
  <c r="BK268"/>
  <c r="J240"/>
  <c r="J137"/>
  <c r="BK238"/>
  <c r="BK203"/>
  <c r="BK138"/>
  <c r="J286"/>
  <c r="J258"/>
  <c r="J206"/>
  <c r="BK170"/>
  <c r="BK135"/>
  <c r="J241"/>
  <c r="BK201"/>
  <c r="J153"/>
  <c r="BK258"/>
  <c r="BK253"/>
  <c r="BK233"/>
  <c r="J185"/>
  <c i="13" r="J126"/>
  <c i="14" r="BK125"/>
  <c i="15" r="J126"/>
  <c r="BK128"/>
  <c i="16" r="BK125"/>
  <c i="17" r="J135"/>
  <c r="J127"/>
  <c r="BK132"/>
  <c i="2" l="1" r="R134"/>
  <c r="BK222"/>
  <c r="J222"/>
  <c r="J102"/>
  <c r="T248"/>
  <c r="P313"/>
  <c r="T313"/>
  <c r="P389"/>
  <c r="BK398"/>
  <c r="J398"/>
  <c r="J110"/>
  <c i="3" r="P127"/>
  <c r="R127"/>
  <c r="T183"/>
  <c i="4" r="P128"/>
  <c r="P124"/>
  <c r="P123"/>
  <c i="1" r="AU98"/>
  <c i="5" r="BK146"/>
  <c r="J146"/>
  <c r="J102"/>
  <c i="6" r="T138"/>
  <c r="P180"/>
  <c r="T180"/>
  <c r="T213"/>
  <c r="BK248"/>
  <c r="J248"/>
  <c r="J110"/>
  <c i="7" r="BK143"/>
  <c r="J143"/>
  <c r="J101"/>
  <c r="BK175"/>
  <c r="J175"/>
  <c r="J102"/>
  <c r="T175"/>
  <c r="T196"/>
  <c r="P248"/>
  <c r="T248"/>
  <c i="11" r="BK131"/>
  <c r="J131"/>
  <c r="J101"/>
  <c r="R137"/>
  <c i="12" r="T134"/>
  <c r="P214"/>
  <c r="T229"/>
  <c r="T250"/>
  <c r="BK287"/>
  <c r="J287"/>
  <c r="J109"/>
  <c i="13" r="R129"/>
  <c r="R124"/>
  <c r="R123"/>
  <c i="16" r="R124"/>
  <c r="R123"/>
  <c r="R122"/>
  <c i="2" r="BK207"/>
  <c r="J207"/>
  <c r="J101"/>
  <c r="BK248"/>
  <c r="J248"/>
  <c r="J104"/>
  <c r="BK331"/>
  <c r="J331"/>
  <c r="J106"/>
  <c r="R389"/>
  <c r="P398"/>
  <c r="P397"/>
  <c i="3" r="BK127"/>
  <c r="J127"/>
  <c r="J100"/>
  <c r="T127"/>
  <c r="R183"/>
  <c i="4" r="BK128"/>
  <c r="J128"/>
  <c r="J101"/>
  <c i="6" r="P170"/>
  <c r="T191"/>
  <c r="BK232"/>
  <c r="J232"/>
  <c r="J107"/>
  <c r="BK243"/>
  <c r="J243"/>
  <c r="J108"/>
  <c r="R243"/>
  <c i="7" r="P134"/>
  <c r="BK248"/>
  <c r="J248"/>
  <c r="J108"/>
  <c r="R248"/>
  <c i="8" r="BK126"/>
  <c r="J126"/>
  <c r="J100"/>
  <c i="11" r="BK128"/>
  <c r="R131"/>
  <c i="12" r="R134"/>
  <c r="BK214"/>
  <c r="J214"/>
  <c r="J102"/>
  <c r="R229"/>
  <c r="R250"/>
  <c r="BK276"/>
  <c r="J276"/>
  <c r="J108"/>
  <c r="R287"/>
  <c i="13" r="T129"/>
  <c r="T124"/>
  <c r="T123"/>
  <c i="16" r="P124"/>
  <c r="P123"/>
  <c r="P122"/>
  <c i="1" r="AU114"/>
  <c i="17" r="P126"/>
  <c i="2" r="T134"/>
  <c r="P222"/>
  <c r="R248"/>
  <c r="BK313"/>
  <c r="J313"/>
  <c r="J105"/>
  <c r="R313"/>
  <c r="BK389"/>
  <c r="J389"/>
  <c r="J107"/>
  <c r="R398"/>
  <c r="R397"/>
  <c i="3" r="R133"/>
  <c r="BK211"/>
  <c r="J211"/>
  <c r="J103"/>
  <c i="4" r="T128"/>
  <c r="T124"/>
  <c r="T123"/>
  <c i="5" r="R127"/>
  <c r="T146"/>
  <c i="6" r="R138"/>
  <c r="BK180"/>
  <c r="J180"/>
  <c r="J103"/>
  <c r="R180"/>
  <c r="BK213"/>
  <c r="J213"/>
  <c r="J106"/>
  <c r="P232"/>
  <c r="P243"/>
  <c r="T243"/>
  <c i="7" r="R134"/>
  <c r="P143"/>
  <c r="R175"/>
  <c r="BK196"/>
  <c r="J196"/>
  <c r="J104"/>
  <c r="T218"/>
  <c r="BK237"/>
  <c r="J237"/>
  <c r="J107"/>
  <c r="T237"/>
  <c r="R253"/>
  <c r="R252"/>
  <c i="8" r="T126"/>
  <c r="T125"/>
  <c r="T124"/>
  <c i="9" r="T127"/>
  <c r="T126"/>
  <c r="T125"/>
  <c i="11" r="T128"/>
  <c r="P137"/>
  <c i="12" r="P171"/>
  <c r="R214"/>
  <c r="P246"/>
  <c r="T246"/>
  <c r="R272"/>
  <c r="R276"/>
  <c r="R275"/>
  <c i="17" r="R126"/>
  <c i="2" r="T207"/>
  <c r="P248"/>
  <c r="T331"/>
  <c r="P394"/>
  <c r="T394"/>
  <c i="3" r="P133"/>
  <c r="P183"/>
  <c r="T211"/>
  <c i="5" r="P127"/>
  <c r="P126"/>
  <c r="P125"/>
  <c i="1" r="AU100"/>
  <c i="5" r="P146"/>
  <c i="6" r="BK138"/>
  <c r="J138"/>
  <c r="J101"/>
  <c r="R170"/>
  <c r="R191"/>
  <c r="R213"/>
  <c r="P248"/>
  <c r="P247"/>
  <c i="7" r="R237"/>
  <c r="T253"/>
  <c r="T252"/>
  <c i="8" r="P126"/>
  <c r="P125"/>
  <c r="P124"/>
  <c i="1" r="AU103"/>
  <c i="9" r="P127"/>
  <c r="P126"/>
  <c r="P125"/>
  <c i="1" r="AU105"/>
  <c i="11" r="P128"/>
  <c r="T131"/>
  <c i="12" r="BK134"/>
  <c r="J134"/>
  <c r="J100"/>
  <c r="R171"/>
  <c r="BK229"/>
  <c r="J229"/>
  <c r="J103"/>
  <c r="P250"/>
  <c r="T272"/>
  <c r="T276"/>
  <c i="13" r="BK129"/>
  <c r="J129"/>
  <c r="J101"/>
  <c i="17" r="R129"/>
  <c i="2" r="P134"/>
  <c r="R207"/>
  <c r="T222"/>
  <c r="P331"/>
  <c r="T389"/>
  <c r="T398"/>
  <c r="T397"/>
  <c i="3" r="BK133"/>
  <c r="J133"/>
  <c r="J101"/>
  <c r="BK183"/>
  <c r="J183"/>
  <c r="J102"/>
  <c r="R211"/>
  <c i="5" r="BK127"/>
  <c r="J127"/>
  <c r="J100"/>
  <c r="R146"/>
  <c i="6" r="BK170"/>
  <c r="J170"/>
  <c r="J102"/>
  <c r="BK191"/>
  <c r="J191"/>
  <c r="J104"/>
  <c r="P213"/>
  <c r="R232"/>
  <c r="T248"/>
  <c r="T247"/>
  <c i="7" r="BK134"/>
  <c r="J134"/>
  <c r="J100"/>
  <c r="R143"/>
  <c r="P175"/>
  <c r="BK185"/>
  <c r="J185"/>
  <c r="J103"/>
  <c r="R185"/>
  <c r="T185"/>
  <c r="P196"/>
  <c r="BK218"/>
  <c r="J218"/>
  <c r="J106"/>
  <c r="P218"/>
  <c r="R218"/>
  <c r="P253"/>
  <c r="P252"/>
  <c i="8" r="R126"/>
  <c r="R125"/>
  <c r="R124"/>
  <c i="9" r="R127"/>
  <c r="R126"/>
  <c r="R125"/>
  <c i="11" r="P131"/>
  <c r="T137"/>
  <c i="12" r="P134"/>
  <c r="T171"/>
  <c r="P229"/>
  <c r="BK246"/>
  <c r="J246"/>
  <c r="J104"/>
  <c r="R246"/>
  <c r="BK272"/>
  <c r="J272"/>
  <c r="J106"/>
  <c r="P276"/>
  <c r="T287"/>
  <c i="13" r="P129"/>
  <c r="P124"/>
  <c r="P123"/>
  <c i="1" r="AU110"/>
  <c i="16" r="BK124"/>
  <c r="J124"/>
  <c r="J100"/>
  <c i="17" r="BK129"/>
  <c r="J129"/>
  <c r="J101"/>
  <c r="T129"/>
  <c r="R134"/>
  <c i="2" r="BK134"/>
  <c r="P207"/>
  <c r="R222"/>
  <c r="R331"/>
  <c r="BK394"/>
  <c r="J394"/>
  <c r="J108"/>
  <c r="R394"/>
  <c i="3" r="T133"/>
  <c r="P211"/>
  <c i="4" r="R128"/>
  <c r="R124"/>
  <c r="R123"/>
  <c i="5" r="T127"/>
  <c r="T126"/>
  <c r="T125"/>
  <c i="6" r="P138"/>
  <c r="P133"/>
  <c r="P132"/>
  <c i="1" r="AU101"/>
  <c i="6" r="T170"/>
  <c r="P191"/>
  <c r="T232"/>
  <c r="R248"/>
  <c r="R247"/>
  <c i="7" r="T134"/>
  <c r="T143"/>
  <c r="P185"/>
  <c r="R196"/>
  <c r="P237"/>
  <c r="BK253"/>
  <c r="J253"/>
  <c r="J110"/>
  <c i="9" r="BK127"/>
  <c r="J127"/>
  <c r="J100"/>
  <c i="11" r="R128"/>
  <c r="R127"/>
  <c r="R126"/>
  <c r="BK137"/>
  <c r="J137"/>
  <c r="J102"/>
  <c i="12" r="BK171"/>
  <c r="J171"/>
  <c r="J101"/>
  <c r="T214"/>
  <c r="BK250"/>
  <c r="J250"/>
  <c r="J105"/>
  <c r="P272"/>
  <c r="P287"/>
  <c i="16" r="T124"/>
  <c r="T123"/>
  <c r="T122"/>
  <c i="17" r="BK126"/>
  <c r="T126"/>
  <c r="P129"/>
  <c r="BK134"/>
  <c r="J134"/>
  <c r="J102"/>
  <c r="P134"/>
  <c r="T134"/>
  <c i="6" r="BK210"/>
  <c r="J210"/>
  <c r="J105"/>
  <c i="13" r="BK125"/>
  <c r="J125"/>
  <c r="J100"/>
  <c i="15" r="BK127"/>
  <c r="J127"/>
  <c r="J101"/>
  <c i="5" r="BK144"/>
  <c r="J144"/>
  <c r="J101"/>
  <c r="BK151"/>
  <c r="J151"/>
  <c r="J103"/>
  <c i="8" r="BK136"/>
  <c r="J136"/>
  <c r="J101"/>
  <c r="BK140"/>
  <c r="J140"/>
  <c r="J102"/>
  <c i="9" r="BK130"/>
  <c r="J130"/>
  <c r="J101"/>
  <c i="11" r="BK140"/>
  <c r="J140"/>
  <c r="J103"/>
  <c i="12" r="BK308"/>
  <c r="J308"/>
  <c r="J110"/>
  <c i="14" r="BK124"/>
  <c r="J124"/>
  <c r="J100"/>
  <c i="6" r="BK134"/>
  <c r="J134"/>
  <c r="J100"/>
  <c i="7" r="BK215"/>
  <c r="J215"/>
  <c r="J105"/>
  <c i="9" r="BK132"/>
  <c r="J132"/>
  <c r="J102"/>
  <c i="15" r="BK125"/>
  <c r="J125"/>
  <c r="J100"/>
  <c i="2" r="BK225"/>
  <c r="J225"/>
  <c r="J103"/>
  <c i="4" r="BK125"/>
  <c r="J125"/>
  <c r="J100"/>
  <c i="9" r="BK134"/>
  <c r="J134"/>
  <c r="J103"/>
  <c i="10" r="BK124"/>
  <c r="J124"/>
  <c r="J100"/>
  <c i="11" r="BK142"/>
  <c r="J142"/>
  <c r="J104"/>
  <c i="17" r="BE128"/>
  <c r="E112"/>
  <c r="F121"/>
  <c r="BE127"/>
  <c r="BE136"/>
  <c i="16" r="BK123"/>
  <c r="J123"/>
  <c r="J99"/>
  <c i="17" r="J91"/>
  <c r="BE130"/>
  <c r="BE133"/>
  <c r="BE135"/>
  <c r="J94"/>
  <c r="BE132"/>
  <c r="BE131"/>
  <c i="16" r="BE125"/>
  <c r="BE126"/>
  <c r="E85"/>
  <c r="F94"/>
  <c r="J116"/>
  <c r="J94"/>
  <c i="14" r="BK123"/>
  <c r="J123"/>
  <c r="J99"/>
  <c i="15" r="F94"/>
  <c r="E111"/>
  <c r="J94"/>
  <c r="J117"/>
  <c r="BE126"/>
  <c r="BE128"/>
  <c i="14" r="J116"/>
  <c r="F119"/>
  <c r="E110"/>
  <c r="J94"/>
  <c r="BE125"/>
  <c i="12" r="BK133"/>
  <c r="J133"/>
  <c r="J99"/>
  <c i="13" r="J91"/>
  <c r="F120"/>
  <c r="BE130"/>
  <c i="12" r="BK275"/>
  <c r="J275"/>
  <c r="J107"/>
  <c i="13" r="E111"/>
  <c r="J120"/>
  <c r="BE126"/>
  <c r="BE131"/>
  <c i="11" r="J128"/>
  <c r="J100"/>
  <c i="12" r="F94"/>
  <c r="J129"/>
  <c r="BE165"/>
  <c r="BE170"/>
  <c r="BE175"/>
  <c r="BE206"/>
  <c r="BE215"/>
  <c r="BE239"/>
  <c r="BE247"/>
  <c r="BE252"/>
  <c r="BE258"/>
  <c r="J91"/>
  <c r="BE159"/>
  <c r="BE187"/>
  <c r="BE196"/>
  <c r="BE223"/>
  <c r="BE233"/>
  <c r="BE244"/>
  <c r="BE290"/>
  <c r="BE306"/>
  <c r="BE307"/>
  <c r="BE309"/>
  <c r="BE136"/>
  <c r="BE151"/>
  <c r="BE166"/>
  <c r="BE168"/>
  <c r="BE179"/>
  <c r="BE208"/>
  <c r="BE209"/>
  <c r="BE254"/>
  <c r="BE264"/>
  <c r="BE274"/>
  <c r="BE285"/>
  <c r="BE286"/>
  <c r="BE292"/>
  <c r="E85"/>
  <c r="BE135"/>
  <c r="BE137"/>
  <c r="BE139"/>
  <c r="BE167"/>
  <c r="BE172"/>
  <c r="BE185"/>
  <c r="BE189"/>
  <c r="BE201"/>
  <c r="BE226"/>
  <c r="BE235"/>
  <c r="BE237"/>
  <c r="BE240"/>
  <c r="BE241"/>
  <c r="BE268"/>
  <c r="BE282"/>
  <c r="BE138"/>
  <c r="BE153"/>
  <c r="BE186"/>
  <c r="BE230"/>
  <c r="BE238"/>
  <c r="BE256"/>
  <c r="BE177"/>
  <c r="BE203"/>
  <c r="BE212"/>
  <c r="BE236"/>
  <c r="BE248"/>
  <c r="BE251"/>
  <c r="BE253"/>
  <c r="BE257"/>
  <c r="BE273"/>
  <c r="BE277"/>
  <c r="BE280"/>
  <c r="BE283"/>
  <c r="BE288"/>
  <c i="11" r="J91"/>
  <c r="J94"/>
  <c r="F123"/>
  <c r="BE139"/>
  <c r="E85"/>
  <c r="BE129"/>
  <c r="BE141"/>
  <c r="BE133"/>
  <c r="BE134"/>
  <c r="BE143"/>
  <c r="BE130"/>
  <c r="BE132"/>
  <c r="BE138"/>
  <c r="BE135"/>
  <c r="BE136"/>
  <c i="10" r="E85"/>
  <c i="9" r="BK126"/>
  <c r="J126"/>
  <c r="J99"/>
  <c i="10" r="F94"/>
  <c r="J94"/>
  <c r="J116"/>
  <c r="BE125"/>
  <c i="9" r="J94"/>
  <c r="E113"/>
  <c r="BE129"/>
  <c r="BE128"/>
  <c r="BE131"/>
  <c r="F94"/>
  <c r="J119"/>
  <c r="BE133"/>
  <c r="BE135"/>
  <c i="8" r="F94"/>
  <c r="J94"/>
  <c r="BE134"/>
  <c r="BE137"/>
  <c i="7" r="BK252"/>
  <c r="J252"/>
  <c r="J109"/>
  <c i="8" r="E85"/>
  <c r="J91"/>
  <c r="BE127"/>
  <c r="BE141"/>
  <c i="1" r="AW103"/>
  <c i="7" r="J94"/>
  <c r="J126"/>
  <c r="BE178"/>
  <c r="BE180"/>
  <c r="BE183"/>
  <c r="BE186"/>
  <c r="BE199"/>
  <c r="BE209"/>
  <c r="BE233"/>
  <c r="BE238"/>
  <c i="6" r="BK247"/>
  <c r="J247"/>
  <c r="J109"/>
  <c i="7" r="F94"/>
  <c r="BE138"/>
  <c r="BE147"/>
  <c r="BE157"/>
  <c r="BE193"/>
  <c r="BE207"/>
  <c r="BE222"/>
  <c r="BE254"/>
  <c r="BE258"/>
  <c r="E85"/>
  <c r="BE135"/>
  <c r="BE171"/>
  <c r="BE174"/>
  <c r="BE201"/>
  <c r="BE203"/>
  <c r="BE213"/>
  <c r="BE219"/>
  <c r="BE232"/>
  <c r="BE235"/>
  <c r="BE242"/>
  <c r="BE251"/>
  <c r="BE266"/>
  <c r="BE144"/>
  <c r="BE164"/>
  <c r="BE176"/>
  <c r="BE181"/>
  <c r="BE197"/>
  <c r="BE225"/>
  <c r="BE229"/>
  <c r="BE240"/>
  <c r="BE249"/>
  <c r="BE262"/>
  <c r="BE267"/>
  <c r="BE154"/>
  <c r="BE205"/>
  <c r="BE216"/>
  <c r="BE220"/>
  <c r="BE227"/>
  <c r="BE230"/>
  <c r="BE256"/>
  <c r="BE260"/>
  <c r="BE264"/>
  <c i="6" r="J91"/>
  <c r="F129"/>
  <c r="BE149"/>
  <c r="BE176"/>
  <c r="BE217"/>
  <c r="BE220"/>
  <c r="BE224"/>
  <c r="BE233"/>
  <c r="BE262"/>
  <c i="5" r="BK126"/>
  <c r="J126"/>
  <c r="J99"/>
  <c i="6" r="BE142"/>
  <c r="BE200"/>
  <c r="BE211"/>
  <c r="BE235"/>
  <c r="BE237"/>
  <c r="E85"/>
  <c r="BE166"/>
  <c r="BE181"/>
  <c r="BE204"/>
  <c r="BE208"/>
  <c r="BE249"/>
  <c r="BE255"/>
  <c r="BE257"/>
  <c r="BE261"/>
  <c r="BE159"/>
  <c r="BE173"/>
  <c r="BE192"/>
  <c r="BE194"/>
  <c r="BE198"/>
  <c r="BE202"/>
  <c r="BE215"/>
  <c r="BE222"/>
  <c r="BE259"/>
  <c r="J94"/>
  <c r="BE135"/>
  <c r="BE152"/>
  <c r="BE169"/>
  <c r="BE175"/>
  <c r="BE178"/>
  <c r="BE188"/>
  <c r="BE196"/>
  <c r="BE214"/>
  <c r="BE228"/>
  <c r="BE246"/>
  <c r="BE251"/>
  <c r="BE253"/>
  <c r="BE139"/>
  <c r="BE171"/>
  <c r="BE225"/>
  <c r="BE227"/>
  <c r="BE230"/>
  <c r="BE244"/>
  <c i="4" r="BK124"/>
  <c r="J124"/>
  <c r="J99"/>
  <c i="5" r="E85"/>
  <c r="J119"/>
  <c r="BE129"/>
  <c r="BE142"/>
  <c r="BE148"/>
  <c r="F94"/>
  <c r="BE130"/>
  <c r="BE132"/>
  <c r="BE133"/>
  <c r="BE139"/>
  <c r="BE150"/>
  <c r="BE152"/>
  <c r="J94"/>
  <c r="BE128"/>
  <c r="BE131"/>
  <c r="BE137"/>
  <c r="BE145"/>
  <c r="BE147"/>
  <c i="4" r="F94"/>
  <c r="J117"/>
  <c r="J120"/>
  <c r="E85"/>
  <c r="BE130"/>
  <c r="BE131"/>
  <c i="3" r="BK126"/>
  <c r="BK125"/>
  <c r="J125"/>
  <c i="4" r="BE126"/>
  <c r="BE129"/>
  <c i="2" r="BK397"/>
  <c r="J397"/>
  <c r="J109"/>
  <c i="3" r="E85"/>
  <c r="F94"/>
  <c r="BE131"/>
  <c r="BE139"/>
  <c r="BE148"/>
  <c r="BE201"/>
  <c i="2" r="J134"/>
  <c r="J100"/>
  <c i="3" r="BE137"/>
  <c r="BE145"/>
  <c r="BE172"/>
  <c r="BE194"/>
  <c r="BE188"/>
  <c r="BE206"/>
  <c r="BE212"/>
  <c r="BE213"/>
  <c r="J119"/>
  <c r="BE128"/>
  <c r="BE158"/>
  <c r="BE164"/>
  <c r="BE184"/>
  <c r="BE204"/>
  <c r="BE207"/>
  <c r="J94"/>
  <c r="BE151"/>
  <c r="BE157"/>
  <c r="BE185"/>
  <c r="BE134"/>
  <c r="BE179"/>
  <c r="BE209"/>
  <c i="2" r="E120"/>
  <c r="J126"/>
  <c r="BE144"/>
  <c r="J94"/>
  <c r="BE136"/>
  <c r="BE137"/>
  <c r="BE139"/>
  <c r="BE149"/>
  <c r="BE158"/>
  <c r="BE160"/>
  <c r="BE166"/>
  <c r="BE167"/>
  <c r="BE206"/>
  <c r="BE208"/>
  <c r="BE210"/>
  <c r="BE367"/>
  <c r="BE377"/>
  <c r="BE379"/>
  <c r="F94"/>
  <c r="BE141"/>
  <c r="BE150"/>
  <c r="BE156"/>
  <c r="BE181"/>
  <c r="BE183"/>
  <c r="BE215"/>
  <c r="BE217"/>
  <c r="BE219"/>
  <c r="BE224"/>
  <c r="BE226"/>
  <c r="BE249"/>
  <c r="BE255"/>
  <c r="BE267"/>
  <c r="BE273"/>
  <c r="BE278"/>
  <c r="BE279"/>
  <c r="BE292"/>
  <c r="BE317"/>
  <c r="BE320"/>
  <c r="BE324"/>
  <c r="BE135"/>
  <c r="BE151"/>
  <c r="BE200"/>
  <c r="BE202"/>
  <c r="BE212"/>
  <c r="BE382"/>
  <c r="BE383"/>
  <c r="BE386"/>
  <c r="BE388"/>
  <c r="BE390"/>
  <c r="BE391"/>
  <c r="BE393"/>
  <c r="BE395"/>
  <c r="BE396"/>
  <c r="BE399"/>
  <c r="BE400"/>
  <c r="BE401"/>
  <c r="BE402"/>
  <c r="BE404"/>
  <c r="BE405"/>
  <c r="BE406"/>
  <c r="BE407"/>
  <c r="BE408"/>
  <c r="BE410"/>
  <c r="BE140"/>
  <c r="BE147"/>
  <c r="BE403"/>
  <c r="BE409"/>
  <c r="BE138"/>
  <c r="BE145"/>
  <c r="BE153"/>
  <c r="BE157"/>
  <c r="BE159"/>
  <c r="BE189"/>
  <c r="BE196"/>
  <c r="BE197"/>
  <c r="BE203"/>
  <c r="BE204"/>
  <c r="BE216"/>
  <c r="BE223"/>
  <c r="BE238"/>
  <c r="BE261"/>
  <c r="BE284"/>
  <c r="BE289"/>
  <c r="BE294"/>
  <c r="BE302"/>
  <c r="BE309"/>
  <c r="BE314"/>
  <c r="BE322"/>
  <c r="BE326"/>
  <c r="BE329"/>
  <c r="BE332"/>
  <c r="BE333"/>
  <c r="BE334"/>
  <c r="BE335"/>
  <c r="BE336"/>
  <c r="BE337"/>
  <c r="BE338"/>
  <c r="BE339"/>
  <c r="BE340"/>
  <c r="BE341"/>
  <c r="BE342"/>
  <c r="BE343"/>
  <c r="BE346"/>
  <c r="BE349"/>
  <c r="BE351"/>
  <c r="BE359"/>
  <c r="BE363"/>
  <c r="BE371"/>
  <c r="J36"/>
  <c i="1" r="AW96"/>
  <c i="4" r="F39"/>
  <c i="1" r="BD98"/>
  <c i="5" r="F37"/>
  <c i="1" r="BB100"/>
  <c i="6" r="F39"/>
  <c i="1" r="BD101"/>
  <c i="8" r="F36"/>
  <c i="1" r="BA103"/>
  <c i="8" r="F37"/>
  <c i="1" r="BB103"/>
  <c i="9" r="J36"/>
  <c i="1" r="AW105"/>
  <c i="9" r="F36"/>
  <c i="1" r="BA105"/>
  <c i="9" r="F38"/>
  <c i="1" r="BC105"/>
  <c i="11" r="F39"/>
  <c i="1" r="BD107"/>
  <c i="12" r="F37"/>
  <c i="1" r="BB109"/>
  <c i="16" r="F38"/>
  <c i="1" r="BC114"/>
  <c i="17" r="F39"/>
  <c i="1" r="BD115"/>
  <c i="2" r="F38"/>
  <c i="1" r="BC96"/>
  <c i="3" r="J32"/>
  <c i="4" r="F36"/>
  <c i="1" r="BA98"/>
  <c i="5" r="F39"/>
  <c i="1" r="BD100"/>
  <c i="6" r="F37"/>
  <c i="1" r="BB101"/>
  <c i="7" r="J36"/>
  <c i="1" r="AW102"/>
  <c i="10" r="F35"/>
  <c i="1" r="AZ106"/>
  <c i="12" r="F36"/>
  <c i="1" r="BA109"/>
  <c i="15" r="F38"/>
  <c i="1" r="BC113"/>
  <c i="16" r="J36"/>
  <c i="1" r="AW114"/>
  <c i="17" r="J36"/>
  <c i="1" r="AW115"/>
  <c i="2" r="F39"/>
  <c i="1" r="BD96"/>
  <c i="4" r="F37"/>
  <c i="1" r="BB98"/>
  <c i="4" r="J36"/>
  <c i="1" r="AW98"/>
  <c i="6" r="J36"/>
  <c i="1" r="AW101"/>
  <c i="7" r="F39"/>
  <c i="1" r="BD102"/>
  <c i="11" r="F37"/>
  <c i="1" r="BB107"/>
  <c i="13" r="F36"/>
  <c i="1" r="BA110"/>
  <c i="13" r="F39"/>
  <c i="1" r="BD110"/>
  <c i="13" r="F38"/>
  <c i="1" r="BC110"/>
  <c i="13" r="F37"/>
  <c i="1" r="BB110"/>
  <c i="13" r="J36"/>
  <c i="1" r="AW110"/>
  <c i="14" r="F36"/>
  <c i="1" r="BA111"/>
  <c i="14" r="J35"/>
  <c i="1" r="AV111"/>
  <c r="AT111"/>
  <c i="15" r="F39"/>
  <c i="1" r="BD113"/>
  <c i="15" r="F37"/>
  <c i="1" r="BB113"/>
  <c i="15" r="F36"/>
  <c i="1" r="BA113"/>
  <c i="17" r="F36"/>
  <c i="1" r="BA115"/>
  <c i="2" r="F36"/>
  <c i="1" r="BA96"/>
  <c i="4" r="F38"/>
  <c i="1" r="BC98"/>
  <c i="5" r="F36"/>
  <c i="1" r="BA100"/>
  <c i="6" r="F36"/>
  <c i="1" r="BA101"/>
  <c i="7" r="F36"/>
  <c i="1" r="BA102"/>
  <c i="11" r="J36"/>
  <c i="1" r="AW107"/>
  <c i="12" r="F39"/>
  <c i="1" r="BD109"/>
  <c i="16" r="F37"/>
  <c i="1" r="BB114"/>
  <c i="17" r="F37"/>
  <c i="1" r="BB115"/>
  <c i="2" r="F37"/>
  <c i="1" r="BB96"/>
  <c i="3" r="J36"/>
  <c i="1" r="AW97"/>
  <c i="5" r="F38"/>
  <c i="1" r="BC100"/>
  <c i="7" r="F37"/>
  <c i="1" r="BB102"/>
  <c i="7" r="F38"/>
  <c i="1" r="BC102"/>
  <c i="11" r="F38"/>
  <c i="1" r="BC107"/>
  <c r="BC104"/>
  <c r="AY104"/>
  <c i="12" r="F38"/>
  <c i="1" r="BC109"/>
  <c i="17" r="F38"/>
  <c i="1" r="BC115"/>
  <c r="AS94"/>
  <c i="3" r="F38"/>
  <c i="1" r="BC97"/>
  <c i="3" r="F37"/>
  <c i="1" r="BB97"/>
  <c i="3" r="F39"/>
  <c i="1" r="BD97"/>
  <c i="3" r="F36"/>
  <c i="1" r="BA97"/>
  <c i="5" r="J36"/>
  <c i="1" r="AW100"/>
  <c i="6" r="F38"/>
  <c i="1" r="BC101"/>
  <c i="8" r="F39"/>
  <c i="1" r="BD103"/>
  <c i="8" r="F38"/>
  <c i="1" r="BC103"/>
  <c i="9" r="F39"/>
  <c i="1" r="BD105"/>
  <c i="9" r="F37"/>
  <c i="1" r="BB105"/>
  <c i="10" r="J36"/>
  <c i="1" r="AW106"/>
  <c i="11" r="F36"/>
  <c i="1" r="BA107"/>
  <c r="BA104"/>
  <c r="AW104"/>
  <c i="12" r="J36"/>
  <c i="1" r="AW109"/>
  <c i="15" r="J36"/>
  <c i="1" r="AW113"/>
  <c i="16" r="F36"/>
  <c i="1" r="BA114"/>
  <c i="5" l="1" r="R126"/>
  <c r="R125"/>
  <c i="17" r="T125"/>
  <c r="T124"/>
  <c i="7" r="T133"/>
  <c r="T132"/>
  <c i="12" r="P133"/>
  <c r="T275"/>
  <c i="11" r="T127"/>
  <c r="T126"/>
  <c i="7" r="R133"/>
  <c r="R132"/>
  <c r="P133"/>
  <c r="P132"/>
  <c i="1" r="AU102"/>
  <c i="17" r="BK125"/>
  <c r="BK124"/>
  <c r="J124"/>
  <c r="J98"/>
  <c i="2" r="BK133"/>
  <c r="J133"/>
  <c r="J99"/>
  <c i="11" r="P127"/>
  <c r="P126"/>
  <c i="1" r="AU107"/>
  <c i="2" r="T133"/>
  <c r="T132"/>
  <c i="3" r="P126"/>
  <c r="P125"/>
  <c i="1" r="AU97"/>
  <c i="2" r="R133"/>
  <c r="R132"/>
  <c i="17" r="R125"/>
  <c r="R124"/>
  <c i="6" r="R133"/>
  <c r="R132"/>
  <c i="17" r="P125"/>
  <c r="P124"/>
  <c i="1" r="AU115"/>
  <c i="12" r="R133"/>
  <c r="R132"/>
  <c r="T133"/>
  <c r="T132"/>
  <c i="6" r="T133"/>
  <c r="T132"/>
  <c i="3" r="R126"/>
  <c r="R125"/>
  <c i="12" r="P275"/>
  <c i="2" r="P133"/>
  <c r="P132"/>
  <c i="1" r="AU96"/>
  <c i="11" r="BK127"/>
  <c r="J127"/>
  <c r="J99"/>
  <c i="3" r="T126"/>
  <c r="T125"/>
  <c i="15" r="BK124"/>
  <c r="J124"/>
  <c r="J99"/>
  <c i="7" r="BK133"/>
  <c r="J133"/>
  <c r="J99"/>
  <c i="8" r="BK125"/>
  <c r="J125"/>
  <c r="J99"/>
  <c i="6" r="BK133"/>
  <c r="J133"/>
  <c r="J99"/>
  <c i="13" r="BK124"/>
  <c r="J124"/>
  <c r="J99"/>
  <c i="10" r="BK123"/>
  <c r="J123"/>
  <c r="J99"/>
  <c i="17" r="J126"/>
  <c r="J100"/>
  <c i="16" r="BK122"/>
  <c r="J122"/>
  <c r="J98"/>
  <c i="15" r="BK123"/>
  <c r="J123"/>
  <c r="J98"/>
  <c i="14" r="BK122"/>
  <c r="J122"/>
  <c i="12" r="BK132"/>
  <c r="J132"/>
  <c i="9" r="BK125"/>
  <c r="J125"/>
  <c r="J98"/>
  <c i="7" r="BK132"/>
  <c r="J132"/>
  <c i="6" r="BK132"/>
  <c r="J132"/>
  <c r="J98"/>
  <c i="5" r="BK125"/>
  <c r="J125"/>
  <c r="J98"/>
  <c i="4" r="BK123"/>
  <c r="J123"/>
  <c i="1" r="AG97"/>
  <c i="3" r="J98"/>
  <c r="J126"/>
  <c r="J99"/>
  <c i="2" r="BK132"/>
  <c r="J132"/>
  <c r="J98"/>
  <c i="1" r="BD104"/>
  <c r="BD112"/>
  <c r="BB104"/>
  <c r="AX104"/>
  <c r="AU99"/>
  <c i="2" r="F35"/>
  <c i="1" r="AZ96"/>
  <c i="7" r="J32"/>
  <c i="1" r="AG102"/>
  <c r="BC99"/>
  <c r="AY99"/>
  <c i="9" r="J35"/>
  <c i="1" r="AV105"/>
  <c r="AT105"/>
  <c i="12" r="J35"/>
  <c i="1" r="AV109"/>
  <c r="AT109"/>
  <c i="2" r="J35"/>
  <c i="1" r="AV96"/>
  <c r="AT96"/>
  <c i="8" r="J35"/>
  <c i="1" r="AV103"/>
  <c r="AT103"/>
  <c i="12" r="F35"/>
  <c i="1" r="AZ109"/>
  <c i="3" r="J35"/>
  <c i="1" r="AV97"/>
  <c r="AT97"/>
  <c r="AN97"/>
  <c i="6" r="J35"/>
  <c i="1" r="AV101"/>
  <c r="AT101"/>
  <c i="8" r="F35"/>
  <c i="1" r="AZ103"/>
  <c i="10" r="J35"/>
  <c i="1" r="AV106"/>
  <c r="AT106"/>
  <c i="12" r="J32"/>
  <c i="1" r="AG109"/>
  <c i="13" r="F35"/>
  <c i="1" r="AZ110"/>
  <c r="BC108"/>
  <c r="AY108"/>
  <c i="15" r="J35"/>
  <c i="1" r="AV113"/>
  <c r="AT113"/>
  <c r="BA112"/>
  <c r="AW112"/>
  <c r="BC112"/>
  <c r="AY112"/>
  <c r="AU104"/>
  <c r="BA95"/>
  <c r="BD95"/>
  <c r="BB95"/>
  <c r="AX95"/>
  <c i="5" r="F35"/>
  <c i="1" r="AZ100"/>
  <c i="7" r="F35"/>
  <c i="1" r="AZ102"/>
  <c r="BD99"/>
  <c i="11" r="J35"/>
  <c i="1" r="AV107"/>
  <c r="AT107"/>
  <c r="BA108"/>
  <c r="AW108"/>
  <c i="15" r="F35"/>
  <c i="1" r="AZ113"/>
  <c i="17" r="J35"/>
  <c i="1" r="AV115"/>
  <c r="AT115"/>
  <c r="AU112"/>
  <c i="4" r="F35"/>
  <c i="1" r="AZ98"/>
  <c r="BC95"/>
  <c i="4" r="J35"/>
  <c i="1" r="AV98"/>
  <c r="AT98"/>
  <c i="4" r="J32"/>
  <c i="1" r="AG98"/>
  <c i="5" r="J35"/>
  <c i="1" r="AV100"/>
  <c r="AT100"/>
  <c i="6" r="F35"/>
  <c i="1" r="AZ101"/>
  <c r="BA99"/>
  <c r="AW99"/>
  <c i="9" r="F35"/>
  <c i="1" r="AZ105"/>
  <c i="13" r="J35"/>
  <c i="1" r="AV110"/>
  <c r="AT110"/>
  <c r="BB108"/>
  <c r="AX108"/>
  <c i="14" r="J32"/>
  <c i="1" r="AG111"/>
  <c r="AN111"/>
  <c i="16" r="J35"/>
  <c i="1" r="AV114"/>
  <c r="AT114"/>
  <c r="BB112"/>
  <c r="AX112"/>
  <c i="3" r="F35"/>
  <c i="1" r="AZ97"/>
  <c i="7" r="J35"/>
  <c i="1" r="AV102"/>
  <c r="AT102"/>
  <c r="BB99"/>
  <c r="AX99"/>
  <c i="11" r="F35"/>
  <c i="1" r="AZ107"/>
  <c r="AZ104"/>
  <c r="AV104"/>
  <c r="AT104"/>
  <c i="14" r="F35"/>
  <c i="1" r="AZ111"/>
  <c r="BD108"/>
  <c i="16" r="F35"/>
  <c i="1" r="AZ114"/>
  <c i="17" r="F35"/>
  <c i="1" r="AZ115"/>
  <c i="12" l="1" r="P132"/>
  <c i="1" r="AU109"/>
  <c i="8" r="BK124"/>
  <c r="J124"/>
  <c r="J98"/>
  <c i="13" r="BK123"/>
  <c r="J123"/>
  <c r="J98"/>
  <c i="10" r="BK122"/>
  <c r="J122"/>
  <c i="17" r="J125"/>
  <c r="J99"/>
  <c i="11" r="BK126"/>
  <c r="J126"/>
  <c i="14" r="J41"/>
  <c r="J98"/>
  <c i="1" r="AN109"/>
  <c i="12" r="J98"/>
  <c r="J41"/>
  <c i="1" r="AN102"/>
  <c i="7" r="J98"/>
  <c r="J41"/>
  <c i="1" r="AN98"/>
  <c i="4" r="J98"/>
  <c r="J41"/>
  <c i="3" r="J41"/>
  <c i="1" r="AU108"/>
  <c i="2" r="J32"/>
  <c i="1" r="AG96"/>
  <c r="AG95"/>
  <c r="AZ95"/>
  <c r="AZ99"/>
  <c r="AV99"/>
  <c r="AT99"/>
  <c i="16" r="J32"/>
  <c i="1" r="AG114"/>
  <c r="AN114"/>
  <c r="BD94"/>
  <c r="W33"/>
  <c r="AU95"/>
  <c r="AU94"/>
  <c i="17" r="J32"/>
  <c i="1" r="AG115"/>
  <c i="11" r="J32"/>
  <c i="1" r="AG107"/>
  <c r="AW95"/>
  <c r="AZ108"/>
  <c r="AV108"/>
  <c r="AT108"/>
  <c r="AZ112"/>
  <c r="AV112"/>
  <c r="AT112"/>
  <c i="5" r="J32"/>
  <c i="1" r="AG100"/>
  <c r="BA94"/>
  <c r="W30"/>
  <c i="10" r="J32"/>
  <c i="1" r="AG106"/>
  <c i="6" r="J32"/>
  <c i="1" r="AG101"/>
  <c r="AN101"/>
  <c r="BB94"/>
  <c r="AX94"/>
  <c r="AY95"/>
  <c i="9" r="J32"/>
  <c i="1" r="AG105"/>
  <c i="15" r="J32"/>
  <c i="1" r="AG113"/>
  <c r="BC94"/>
  <c r="W32"/>
  <c i="17" l="1" r="J41"/>
  <c i="11" r="J41"/>
  <c i="10" r="J41"/>
  <c r="J98"/>
  <c i="11" r="J98"/>
  <c i="16" r="J41"/>
  <c i="15" r="J41"/>
  <c i="1" r="AN113"/>
  <c i="9" r="J41"/>
  <c i="1" r="AN105"/>
  <c i="6" r="J41"/>
  <c i="5" r="J41"/>
  <c i="1" r="AN100"/>
  <c i="2" r="J41"/>
  <c i="1" r="AN96"/>
  <c r="AN106"/>
  <c r="AN107"/>
  <c r="AN115"/>
  <c r="AG104"/>
  <c r="AW94"/>
  <c r="AK30"/>
  <c i="8" r="J32"/>
  <c i="1" r="AG103"/>
  <c r="AN103"/>
  <c r="AY94"/>
  <c i="13" r="J32"/>
  <c i="1" r="AG110"/>
  <c r="AG108"/>
  <c r="AN108"/>
  <c r="AV95"/>
  <c r="AT95"/>
  <c r="AN95"/>
  <c r="AG112"/>
  <c r="AZ94"/>
  <c r="AV94"/>
  <c r="AK29"/>
  <c r="W31"/>
  <c l="1" r="AN104"/>
  <c i="8" r="J41"/>
  <c i="13" r="J41"/>
  <c i="1" r="AN112"/>
  <c r="AN110"/>
  <c r="AG99"/>
  <c r="AT94"/>
  <c r="W29"/>
  <c l="1" r="AN99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<sst xmlns="http://schemas.openxmlformats.org/spreadsheetml/2006/main">
  <si>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</si>
  <si>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</si>
  <si>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</si>
  <si>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</si>
  <si>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</si>
  <si>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{fa351748-a89f-4537-9c2b-d75b869e467b}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</si>
  <si>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</si>
  <si>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</si>
  <si>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</si>
  <si>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</si>
  <si>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</si>
  <si>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</si>
  <si>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</si>
  <si>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</si>
  <si>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0924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</si>
  <si>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</si>
  <si>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</si>
  <si>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CYKLOSTEZKA JILEMNICE – MARTINICE V KRKONOŠÍCH - 1. úsek 0 - 0,947km</t>
  </si>
  <si>
    <t>KSO:</t>
  </si>
  <si>
    <t>CC-CZ:</t>
  </si>
  <si>
    <t>Místo:</t>
  </si>
  <si>
    <t xml:space="preserve"> </t>
  </si>
  <si>
    <t>Datum:</t>
  </si>
  <si>
    <t>12. 8. 2023</t>
  </si>
  <si>
    <t>Zadavatel:</t>
  </si>
  <si>
    <t>IČ:</t>
  </si>
  <si>
    <t>MĚSTO JILEMICE, Masarykovo nám.82,514 01 JILEMNICE</t>
  </si>
  <si>
    <t>DIČ:</t>
  </si>
  <si>
    <t>Uchazeč:</t>
  </si>
  <si>
    <t>Vyplň údaj</t>
  </si>
  <si>
    <t>Projektant:</t>
  </si>
  <si>
    <t>IČO: 86725521</t>
  </si>
  <si>
    <t>Ing. Jan KORDA, č.p. 103, ČISTÁ U HOREK, 512 35</t>
  </si>
  <si>
    <t>ČKAIT: 0501076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</si>
  <si>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</si>
  <si>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</si>
  <si>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</si>
  <si>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</si>
  <si>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</si>
  <si>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</si>
  <si>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</si>
  <si>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</si>
  <si>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</si>
  <si>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</si>
  <si>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</si>
  <si>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</si>
  <si>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</si>
  <si>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</si>
  <si>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</si>
  <si>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</si>
  <si>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</si>
  <si>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</si>
  <si>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</si>
  <si>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</si>
  <si>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</si>
  <si>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</si>
  <si>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</si>
  <si>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</si>
  <si>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</si>
  <si>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</si>
  <si>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</si>
  <si>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</si>
  <si>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</si>
  <si>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</si>
  <si>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</si>
  <si>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</si>
  <si>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</si>
  <si>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</si>
  <si>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</si>
  <si>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</si>
  <si>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</si>
  <si>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</si>
  <si>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</si>
  <si>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</si>
  <si>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</si>
  <si>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</si>
  <si>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</si>
  <si>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</si>
  <si>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</si>
  <si>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</si>
  <si>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</si>
  <si>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</si>
  <si>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úsek v k.ú. Jilemnice</t>
  </si>
  <si>
    <t>STA</t>
  </si>
  <si>
    <t>1</t>
  </si>
  <si>
    <t>{bb9eef90-e12e-4d52-93e9-e24ab64fa1e0}</t>
  </si>
  <si>
    <t>2</t>
  </si>
  <si>
    <t>/</t>
  </si>
  <si>
    <t>01CJ</t>
  </si>
  <si>
    <t>Přímé výdaje na hlavní část - Jilemnice</t>
  </si>
  <si>
    <t>Soupis</t>
  </si>
  <si>
    <t>{2e6f701d-81b8-4370-866e-35612303ad78}</t>
  </si>
  <si>
    <t>02CJ</t>
  </si>
  <si>
    <t>Přímé výdaje na doprovodnou část - Jilemnice</t>
  </si>
  <si>
    <t>{26476004-59f8-41a5-b490-6d6419071c94}</t>
  </si>
  <si>
    <t>03CJ</t>
  </si>
  <si>
    <t>Nepřímé náklady - Jilemnice</t>
  </si>
  <si>
    <t>{a42c7ed5-2347-4b4f-8987-c6c6a8bcd936}</t>
  </si>
  <si>
    <t>02</t>
  </si>
  <si>
    <t>úsek v k.ú. Jilemnice - Tlamový propustek</t>
  </si>
  <si>
    <t>{d1efc942-e89a-4385-a999-2d89afde767e}</t>
  </si>
  <si>
    <t>01TP</t>
  </si>
  <si>
    <t>Přímé výdaje hlavní část - Tlamový propustek</t>
  </si>
  <si>
    <t>{32a23781-1ebc-4257-a808-ee7e1f32f56d}</t>
  </si>
  <si>
    <t>02TP</t>
  </si>
  <si>
    <t>Přímé výdaje doprovodná část - Tlamový propustek</t>
  </si>
  <si>
    <t>{d88c1c9e-ec5c-4ae9-82e0-a8c65514495f}</t>
  </si>
  <si>
    <t>03TP</t>
  </si>
  <si>
    <t>Nepřímé náklady - Tlamový propustek</t>
  </si>
  <si>
    <t>{c3209985-8dd9-4235-be9a-23781b087ceb}</t>
  </si>
  <si>
    <t>04TP</t>
  </si>
  <si>
    <t>Nezpůsobilé výdaje - Tlamový propustek</t>
  </si>
  <si>
    <t>{982c9d87-76a3-459a-af43-36ce54169e5a}</t>
  </si>
  <si>
    <t>03</t>
  </si>
  <si>
    <t>úsek v k.ú. Jilemnice - VRN</t>
  </si>
  <si>
    <t>{900c46c1-fd7e-4466-a6bb-aac700937f24}</t>
  </si>
  <si>
    <t>01VR</t>
  </si>
  <si>
    <t>Přímé výdaje na hlavní část - VRN</t>
  </si>
  <si>
    <t>{6c773533-ec60-4bfb-b50f-fb3fecf20ee8}</t>
  </si>
  <si>
    <t>02VR</t>
  </si>
  <si>
    <t>Přímé výdaje na doprovodnou část - VRN</t>
  </si>
  <si>
    <t>{a91781ff-fbe7-40fe-a9cf-a12323a54abb}</t>
  </si>
  <si>
    <t>03VR</t>
  </si>
  <si>
    <t>Neřímé náklady - VRN</t>
  </si>
  <si>
    <t>{7350808c-af4a-4405-a4ab-5e31ab3e1923}</t>
  </si>
  <si>
    <t>04</t>
  </si>
  <si>
    <t>úsek v k.ú. Martinice</t>
  </si>
  <si>
    <t>{2b3f1e4a-6185-42ac-a4c2-fb18f9affc3d}</t>
  </si>
  <si>
    <t>01CM</t>
  </si>
  <si>
    <t>Přímé výdaje na hlavní část - Martinice</t>
  </si>
  <si>
    <t>{8dda1973-c197-42a4-bab8-dfc276762325}</t>
  </si>
  <si>
    <t>02CM</t>
  </si>
  <si>
    <t>Přímé výdaje na doprovodnu část - Martinice</t>
  </si>
  <si>
    <t>{e44e0d04-6e25-4d43-b787-02a2302b32f6}</t>
  </si>
  <si>
    <t>03CM</t>
  </si>
  <si>
    <t>Nepřímé náklady - Martinice</t>
  </si>
  <si>
    <t>{56961033-87d2-47cb-8b01-d65c7cb809ec}</t>
  </si>
  <si>
    <t>05</t>
  </si>
  <si>
    <t>úsek v k.ú. Martinice - VRN</t>
  </si>
  <si>
    <t>{44f62e2d-8bf5-42b2-b1fe-a6cb96075661}</t>
  </si>
  <si>
    <t>{0860d780-c717-4c47-9ac8-5aaaeb43fbfc}</t>
  </si>
  <si>
    <t>Přímé výdaje na doprovodnouí část - VRN</t>
  </si>
  <si>
    <t>{96a621a9-2d1b-47e0-8285-de5ec4805c05}</t>
  </si>
  <si>
    <t>Nepřímé náklady - VRN</t>
  </si>
  <si>
    <t>{a16d70ed-2c51-4c2e-a7fe-e86c35f2bde2}</t>
  </si>
  <si>
    <t>KRYCÍ LIST SOUPISU PRACÍ</t>
  </si>
  <si>
    <t>Objekt:</t>
  </si>
  <si>
    <t>01 - úsek v k.ú. Jilemnice</t>
  </si>
  <si>
    <t>Soupis:</t>
  </si>
  <si>
    <t>01CJ - Přímé výdaje na hlavní část - Jilemnice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</si>
  <si>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</si>
  <si>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</si>
  <si>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</si>
  <si>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</si>
  <si>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</si>
  <si>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</si>
  <si>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</si>
  <si>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</si>
  <si>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</si>
  <si>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</si>
  <si>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</si>
  <si>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</si>
  <si>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</si>
  <si>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</si>
  <si>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</si>
  <si>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</si>
  <si>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</si>
  <si>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</si>
  <si>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</si>
  <si>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</si>
  <si>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</si>
  <si>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</si>
  <si>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</si>
  <si>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</si>
  <si>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</si>
  <si>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</si>
  <si>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</si>
  <si>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</si>
  <si>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</si>
  <si>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</si>
  <si>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</si>
  <si>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</si>
  <si>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</si>
  <si>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</si>
  <si>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</si>
  <si>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</si>
  <si>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</si>
  <si>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</si>
  <si>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4</t>
  </si>
  <si>
    <t>-1809670941</t>
  </si>
  <si>
    <t>112101103</t>
  </si>
  <si>
    <t>Odstranění stromů listnatých průměru kmene do 700 mm</t>
  </si>
  <si>
    <t>kus</t>
  </si>
  <si>
    <t>222759654</t>
  </si>
  <si>
    <t>3</t>
  </si>
  <si>
    <t>112251103</t>
  </si>
  <si>
    <t>Odstranění pařezů průměru přes 500 do 700 mm</t>
  </si>
  <si>
    <t>1638885870</t>
  </si>
  <si>
    <t>113106271</t>
  </si>
  <si>
    <t>Rozebrání dlažeb vozovek ze zámkové dlažby s ložem z kameniva strojně pl přes 50 do 200 m2</t>
  </si>
  <si>
    <t>-890463447</t>
  </si>
  <si>
    <t>5</t>
  </si>
  <si>
    <t>113107131</t>
  </si>
  <si>
    <t>Odstranění podkladu z betonu prostého tl přes 100 do 150 mm ručně</t>
  </si>
  <si>
    <t>277929143</t>
  </si>
  <si>
    <t>6</t>
  </si>
  <si>
    <t>113107321</t>
  </si>
  <si>
    <t>Odstranění podkladu z kameniva drceného tl do 100 mm strojně pl do 50 m2</t>
  </si>
  <si>
    <t>-1334202741</t>
  </si>
  <si>
    <t>7</t>
  </si>
  <si>
    <t>113107337</t>
  </si>
  <si>
    <t>Odstranění podkladu z betonu vyztuženého sítěmi tl přes 150 do 300 mm strojně pl do 50 m2</t>
  </si>
  <si>
    <t>-1714068789</t>
  </si>
  <si>
    <t>VV</t>
  </si>
  <si>
    <t>panely</t>
  </si>
  <si>
    <t>20</t>
  </si>
  <si>
    <t>8</t>
  </si>
  <si>
    <t>113154113</t>
  </si>
  <si>
    <t>Frézování živičného krytu tl 50 mm pruh š 0,5 m pl do 500 m2 bez překážek v trase</t>
  </si>
  <si>
    <t>-906114633</t>
  </si>
  <si>
    <t>9</t>
  </si>
  <si>
    <t>119001401</t>
  </si>
  <si>
    <t>Dočasné zajištění potrubí ocelového nebo litinového DN do 200 mm</t>
  </si>
  <si>
    <t>m</t>
  </si>
  <si>
    <t>188631128</t>
  </si>
  <si>
    <t>2*6</t>
  </si>
  <si>
    <t>10</t>
  </si>
  <si>
    <t>119001405</t>
  </si>
  <si>
    <t>Dočasné zajištění potrubí z PE DN do 200 mm</t>
  </si>
  <si>
    <t>-676419621</t>
  </si>
  <si>
    <t>15+60</t>
  </si>
  <si>
    <t>11</t>
  </si>
  <si>
    <t>119001406</t>
  </si>
  <si>
    <t>Dočasné zajištění potrubí z PE DN přes 200 do 500 mm</t>
  </si>
  <si>
    <t>1316344737</t>
  </si>
  <si>
    <t>119001411</t>
  </si>
  <si>
    <t>Dočasné zajištění potrubí betonového, ŽB nebo kameninového DN do 200 mm</t>
  </si>
  <si>
    <t>1825566611</t>
  </si>
  <si>
    <t>13</t>
  </si>
  <si>
    <t>119001421</t>
  </si>
  <si>
    <t>Dočasné zajištění kabelů a kabelových tratí ze 3 volně ložených kabelů</t>
  </si>
  <si>
    <t>-807174749</t>
  </si>
  <si>
    <t>4*6</t>
  </si>
  <si>
    <t>14</t>
  </si>
  <si>
    <t>119002411</t>
  </si>
  <si>
    <t>Pojezdový ocelový plech pro zabezpečení výkopu zřízení</t>
  </si>
  <si>
    <t>-644785271</t>
  </si>
  <si>
    <t>sjezdy</t>
  </si>
  <si>
    <t>40</t>
  </si>
  <si>
    <t>15</t>
  </si>
  <si>
    <t>119002412</t>
  </si>
  <si>
    <t>Pojezdový ocelový plech pro zabezpečení výkopu odstranění</t>
  </si>
  <si>
    <t>-219804585</t>
  </si>
  <si>
    <t>16</t>
  </si>
  <si>
    <t>119003131</t>
  </si>
  <si>
    <t>Výstražná páska pro zabezpečení výkopu zřízení</t>
  </si>
  <si>
    <t>-869230514</t>
  </si>
  <si>
    <t>17</t>
  </si>
  <si>
    <t>119003132</t>
  </si>
  <si>
    <t>Výstražná páska pro zabezpečení výkopu odstranění</t>
  </si>
  <si>
    <t>-764319471</t>
  </si>
  <si>
    <t>18</t>
  </si>
  <si>
    <t>121151123</t>
  </si>
  <si>
    <t>Sejmutí ornice plochy přes 500 m2 tl vrstvy do 200 mm strojně</t>
  </si>
  <si>
    <t>-108345788</t>
  </si>
  <si>
    <t>19</t>
  </si>
  <si>
    <t>122211101</t>
  </si>
  <si>
    <t>Odkopávky a prokopávky v hornině třídy těžitelnosti I, skupiny 3 ručně</t>
  </si>
  <si>
    <t>m3</t>
  </si>
  <si>
    <t>989520852</t>
  </si>
  <si>
    <t>plyn</t>
  </si>
  <si>
    <t>1,5*6*2</t>
  </si>
  <si>
    <t>ostatní</t>
  </si>
  <si>
    <t>173*1*0,5</t>
  </si>
  <si>
    <t>Součet</t>
  </si>
  <si>
    <t>122251105</t>
  </si>
  <si>
    <t>Odkopávky a prokopávky nezapažené v hornině třídy těžitelnosti I skupiny 3 objem do 1000 m3 strojně</t>
  </si>
  <si>
    <t>1559182375</t>
  </si>
  <si>
    <t>132251104</t>
  </si>
  <si>
    <t>Hloubení rýh nezapažených š do 800 mm v hornině třídy těžitelnosti I skupiny 3 objem přes 100 m3 strojně</t>
  </si>
  <si>
    <t>-1680700908</t>
  </si>
  <si>
    <t>drena cyklo</t>
  </si>
  <si>
    <t>165*0,4*0,6</t>
  </si>
  <si>
    <t>drena cylko</t>
  </si>
  <si>
    <t>20*0,4*0,6</t>
  </si>
  <si>
    <t>propustek 400</t>
  </si>
  <si>
    <t>25*0,8*0,8</t>
  </si>
  <si>
    <t>propustek 600</t>
  </si>
  <si>
    <t>95*0,9*0,9</t>
  </si>
  <si>
    <t>propustek 800</t>
  </si>
  <si>
    <t>9*1,2*1,2</t>
  </si>
  <si>
    <t>základy</t>
  </si>
  <si>
    <t>0,6*0,8*1,2*20</t>
  </si>
  <si>
    <t>22</t>
  </si>
  <si>
    <t>162251102</t>
  </si>
  <si>
    <t>Vodorovné přemístění přes 20 do 50 m výkopku/sypaniny z horniny třídy těžitelnosti I skupiny 1 až 3</t>
  </si>
  <si>
    <t>1288929356</t>
  </si>
  <si>
    <t>104,5+853+161,83</t>
  </si>
  <si>
    <t>23</t>
  </si>
  <si>
    <t>162651112</t>
  </si>
  <si>
    <t>Vodorovné přemístění přes 4 000 do 5000 m výkopku/sypaniny z horniny třídy těžitelnosti I skupiny 1 až 3</t>
  </si>
  <si>
    <t>-1123107630</t>
  </si>
  <si>
    <t>výkopek</t>
  </si>
  <si>
    <t>1119,33-179</t>
  </si>
  <si>
    <t>odvoz přebytečné ornice</t>
  </si>
  <si>
    <t>2100*0,15</t>
  </si>
  <si>
    <t>24</t>
  </si>
  <si>
    <t>167151111</t>
  </si>
  <si>
    <t>Nakládání výkopku z hornin třídy těžitelnosti I skupiny 1 až 3 přes 100 m3</t>
  </si>
  <si>
    <t>1416511445</t>
  </si>
  <si>
    <t>1119,33</t>
  </si>
  <si>
    <t>179</t>
  </si>
  <si>
    <t>25</t>
  </si>
  <si>
    <t>171151103</t>
  </si>
  <si>
    <t>Uložení sypaniny z hornin soudržných do násypů zhutněných strojně</t>
  </si>
  <si>
    <t>-1239764465</t>
  </si>
  <si>
    <t>26</t>
  </si>
  <si>
    <t>174251101</t>
  </si>
  <si>
    <t>Zásyp jam, šachet rýh nebo kolem objektů sypaninou bez zhutnění</t>
  </si>
  <si>
    <t>-575014205</t>
  </si>
  <si>
    <t>za úhlovou zeď</t>
  </si>
  <si>
    <t>27</t>
  </si>
  <si>
    <t>M</t>
  </si>
  <si>
    <t>58344197</t>
  </si>
  <si>
    <t>štěrkodrť frakce 0/63</t>
  </si>
  <si>
    <t>t</t>
  </si>
  <si>
    <t>-653028790</t>
  </si>
  <si>
    <t>18*2 'Přepočtené koeficientem množství</t>
  </si>
  <si>
    <t>28</t>
  </si>
  <si>
    <t>181311103</t>
  </si>
  <si>
    <t>Rozprostření ornice tl vrstvy do 200 mm v rovině nebo ve svahu do 1:5 ručně</t>
  </si>
  <si>
    <t>2066244403</t>
  </si>
  <si>
    <t>29</t>
  </si>
  <si>
    <t>181411131</t>
  </si>
  <si>
    <t>Založení parkového trávníku výsevem pl do 1000 m2 v rovině a ve svahu do 1:5</t>
  </si>
  <si>
    <t>2032543509</t>
  </si>
  <si>
    <t>30</t>
  </si>
  <si>
    <t>00572410</t>
  </si>
  <si>
    <t>osivo směs travní parková</t>
  </si>
  <si>
    <t>kg</t>
  </si>
  <si>
    <t>-619465829</t>
  </si>
  <si>
    <t>964*0,02 'Přepočtené koeficientem množství</t>
  </si>
  <si>
    <t>31</t>
  </si>
  <si>
    <t>181912112</t>
  </si>
  <si>
    <t>Úprava pláně v hornině třídy těžitelnosti I skupiny 3 se zhutněním ručně - 45MPa</t>
  </si>
  <si>
    <t>-2059256792</t>
  </si>
  <si>
    <t>Zakládání</t>
  </si>
  <si>
    <t>32</t>
  </si>
  <si>
    <t>211971110</t>
  </si>
  <si>
    <t>Zřízení opláštění žeber nebo trativodů geotextilií v rýze nebo zářezu sklonu do 1:2</t>
  </si>
  <si>
    <t>1884708460</t>
  </si>
  <si>
    <t>185*1,5</t>
  </si>
  <si>
    <t>33</t>
  </si>
  <si>
    <t>69311060</t>
  </si>
  <si>
    <t>geotextilie netkaná separační, ochranná, filtrační, drenážní PP 200g/m2</t>
  </si>
  <si>
    <t>1676022354</t>
  </si>
  <si>
    <t>277,5*1,1845 'Přepočtené koeficientem množství</t>
  </si>
  <si>
    <t>34</t>
  </si>
  <si>
    <t>212752402</t>
  </si>
  <si>
    <t>Trativod z drenážních trubek korugovaných PE-HD SN 8 perforace 360° včetně lože otevřený výkop DN 150 pro liniové stavby</t>
  </si>
  <si>
    <t>623114173</t>
  </si>
  <si>
    <t>cyklo</t>
  </si>
  <si>
    <t>165</t>
  </si>
  <si>
    <t>35</t>
  </si>
  <si>
    <t>212752403</t>
  </si>
  <si>
    <t>Trativod z drenážních trubek korugovaných PE-HD SN 8 perforace 360° včetně lože otevřený výkop DN 200 pro liniové stavby</t>
  </si>
  <si>
    <t>-353778176</t>
  </si>
  <si>
    <t>36</t>
  </si>
  <si>
    <t>213141111</t>
  </si>
  <si>
    <t>Zřízení vrstvy z geotextilie v rovině nebo ve sklonu do 1:5 š do 3 m</t>
  </si>
  <si>
    <t>-2012236810</t>
  </si>
  <si>
    <t>37</t>
  </si>
  <si>
    <t>-1074631480</t>
  </si>
  <si>
    <t>2249*1,1845 'Přepočtené koeficientem množství</t>
  </si>
  <si>
    <t>38</t>
  </si>
  <si>
    <t>27431381XF4</t>
  </si>
  <si>
    <t>Základové pásy z betonu tř. C 25/30 XF4 vč. lože ze štěrkopísku</t>
  </si>
  <si>
    <t>65509185</t>
  </si>
  <si>
    <t>základy k propustkům</t>
  </si>
  <si>
    <t>Svislé a kompletní konstrukce</t>
  </si>
  <si>
    <t>39</t>
  </si>
  <si>
    <t>327122113</t>
  </si>
  <si>
    <t>Opěrná zeď samonosná ze ŽB dílců tvaru L v 1000 mm</t>
  </si>
  <si>
    <t>1261959076</t>
  </si>
  <si>
    <t>327122213</t>
  </si>
  <si>
    <t>Opěrná zeď samonosná rohový dílec ze ŽB tvaru L v 1000 mm</t>
  </si>
  <si>
    <t>-1271435530</t>
  </si>
  <si>
    <t>Vodorovné konstrukce</t>
  </si>
  <si>
    <t>41</t>
  </si>
  <si>
    <t>451572111</t>
  </si>
  <si>
    <t>Lože pod potrubí otevřený výkop z kameniva drobného těženého</t>
  </si>
  <si>
    <t>-661245572</t>
  </si>
  <si>
    <t>165*0,4*0,2</t>
  </si>
  <si>
    <t>20*0,4*0,2</t>
  </si>
  <si>
    <t>25*0,8*0,2</t>
  </si>
  <si>
    <t>95*0,9*0,2</t>
  </si>
  <si>
    <t>9*1,2*0,3</t>
  </si>
  <si>
    <t>42</t>
  </si>
  <si>
    <t>452312141</t>
  </si>
  <si>
    <t>Sedlové lože z betonu prostého bez zvýšených nároků na prostředí tř. C 16/20 otevřený výkop</t>
  </si>
  <si>
    <t>-1618810777</t>
  </si>
  <si>
    <t>Komunikace pozemní</t>
  </si>
  <si>
    <t>43</t>
  </si>
  <si>
    <t>56421101R</t>
  </si>
  <si>
    <t xml:space="preserve">Podklad nebo podsyp ze štěrkopísku f 0-32  plochy do 100 m2 tl 50 mm</t>
  </si>
  <si>
    <t>-1860944686</t>
  </si>
  <si>
    <t>signální, varovné</t>
  </si>
  <si>
    <t>odpočívadlo</t>
  </si>
  <si>
    <t>44</t>
  </si>
  <si>
    <t>56425111R</t>
  </si>
  <si>
    <t>Podklad nebo podsyp ze štěrkodrti f 0-32 plochy přes 100 m2 tl 150 mm</t>
  </si>
  <si>
    <t>-1440362931</t>
  </si>
  <si>
    <t>celé</t>
  </si>
  <si>
    <t>2015</t>
  </si>
  <si>
    <t>odpočet sjezdů</t>
  </si>
  <si>
    <t>-178</t>
  </si>
  <si>
    <t>45</t>
  </si>
  <si>
    <t>564771101</t>
  </si>
  <si>
    <t>Podklad z kameniva hrubého drceného vel. 32-63 mm plochy do 100 m2 tl 250 mm</t>
  </si>
  <si>
    <t>-594622806</t>
  </si>
  <si>
    <t>46</t>
  </si>
  <si>
    <t>564861111</t>
  </si>
  <si>
    <t>Podklad ze štěrkodrtě ŠD plochy přes 100 m2 tl 200 mm</t>
  </si>
  <si>
    <t>-2110136102</t>
  </si>
  <si>
    <t>2249</t>
  </si>
  <si>
    <t>47</t>
  </si>
  <si>
    <t>565165101</t>
  </si>
  <si>
    <t>Asfaltový beton vrstva podkladní ACP 16 (obalované kamenivo OKS) tl 80 mm š do 1,5 m</t>
  </si>
  <si>
    <t>-1021895713</t>
  </si>
  <si>
    <t>1898</t>
  </si>
  <si>
    <t>zámkovka na plyn</t>
  </si>
  <si>
    <t>-24</t>
  </si>
  <si>
    <t>48</t>
  </si>
  <si>
    <t>569903311</t>
  </si>
  <si>
    <t>Zřízení zemních krajnic se zhutněním</t>
  </si>
  <si>
    <t>1739557299</t>
  </si>
  <si>
    <t>49</t>
  </si>
  <si>
    <t>573211107</t>
  </si>
  <si>
    <t>Postřik živičný spojovací z asfaltu v množství 0,30 kg/m2</t>
  </si>
  <si>
    <t>-1622463301</t>
  </si>
  <si>
    <t>1781</t>
  </si>
  <si>
    <t>50</t>
  </si>
  <si>
    <t>577144111</t>
  </si>
  <si>
    <t>Asfaltový beton vrstva obrusná ACO 11 (ABS) tř. I tl 50 mm š do 3 m z nemodifikovaného asfaltu</t>
  </si>
  <si>
    <t>1734502907</t>
  </si>
  <si>
    <t>51</t>
  </si>
  <si>
    <t>59451111R</t>
  </si>
  <si>
    <t>Kladení dlažby z lomového kamene tl do 250 mm s provedením lože z betonu tl. 100mm, štěrkopísek tl. 100mm</t>
  </si>
  <si>
    <t>955462231</t>
  </si>
  <si>
    <t>vyspárované cem. maltou MC 25, XF4, štěrkopískové lože tl. 100</t>
  </si>
  <si>
    <t>59</t>
  </si>
  <si>
    <t>52</t>
  </si>
  <si>
    <t>5838108</t>
  </si>
  <si>
    <t>kámen lomový upravený štípaný (80, 40, 20 cm)</t>
  </si>
  <si>
    <t>1234295850</t>
  </si>
  <si>
    <t>59*0,5 'Přepočtené koeficientem množství</t>
  </si>
  <si>
    <t>53</t>
  </si>
  <si>
    <t>596212210</t>
  </si>
  <si>
    <t>Kladení zámkové dlažby pozemních komunikací ručně tl 80 mm skupiny A pl do 50 m2</t>
  </si>
  <si>
    <t>1532961379</t>
  </si>
  <si>
    <t>54</t>
  </si>
  <si>
    <t>59245213</t>
  </si>
  <si>
    <t>dlažba zámková tvaru I 196x161x80mm přírodní</t>
  </si>
  <si>
    <t>-1153084014</t>
  </si>
  <si>
    <t>54*1,03 'Přepočtené koeficientem množství</t>
  </si>
  <si>
    <t>55</t>
  </si>
  <si>
    <t>59245224</t>
  </si>
  <si>
    <t>dlažba zámková tvaru I základní pro nevidomé 196x161x80mm barevná</t>
  </si>
  <si>
    <t>1555118603</t>
  </si>
  <si>
    <t>14*1,03 'Přepočtené koeficientem množství</t>
  </si>
  <si>
    <t>Trubní vedení</t>
  </si>
  <si>
    <t>56</t>
  </si>
  <si>
    <t>871355221</t>
  </si>
  <si>
    <t>Kanalizační potrubí z tvrdého PVC jednovrstvé tuhost třídy SN8 DN 200</t>
  </si>
  <si>
    <t>412451602</t>
  </si>
  <si>
    <t>dešťovka</t>
  </si>
  <si>
    <t>57</t>
  </si>
  <si>
    <t>871390420</t>
  </si>
  <si>
    <t>Montáž kanalizačního potrubí korugovaného SN 12 z polypropylenu DN 400</t>
  </si>
  <si>
    <t>-1452104429</t>
  </si>
  <si>
    <t>propustky</t>
  </si>
  <si>
    <t>8+7+10</t>
  </si>
  <si>
    <t>58</t>
  </si>
  <si>
    <t>28617270</t>
  </si>
  <si>
    <t>trubka kanalizační PP korugovaná DN 400x6000mm SN12</t>
  </si>
  <si>
    <t>-1574267276</t>
  </si>
  <si>
    <t>25*1,015 'Přepočtené koeficientem množství</t>
  </si>
  <si>
    <t>871440420</t>
  </si>
  <si>
    <t>Montáž kanalizačního potrubí korugovaného SN 12 z polypropylenu DN 600</t>
  </si>
  <si>
    <t>1411588891</t>
  </si>
  <si>
    <t>95</t>
  </si>
  <si>
    <t>60</t>
  </si>
  <si>
    <t>28617272</t>
  </si>
  <si>
    <t>trubka kanalizační PP korugovaná DN 600x6000mm SN12</t>
  </si>
  <si>
    <t>920899168</t>
  </si>
  <si>
    <t>95*1,015 'Přepočtené koeficientem množství</t>
  </si>
  <si>
    <t>61</t>
  </si>
  <si>
    <t>871470420</t>
  </si>
  <si>
    <t>Montáž kanalizačního potrubí korugovaného SN 12 z polypropylenu DN 800</t>
  </si>
  <si>
    <t>-263572529</t>
  </si>
  <si>
    <t>propustek</t>
  </si>
  <si>
    <t>62</t>
  </si>
  <si>
    <t>28617273</t>
  </si>
  <si>
    <t>trubka kanalizační PP korugovaná DN 800x6000mm SN12</t>
  </si>
  <si>
    <t>1806253154</t>
  </si>
  <si>
    <t>9*1,015 'Přepočtené koeficientem množství</t>
  </si>
  <si>
    <t>Ostatní konstrukce a práce, bourání</t>
  </si>
  <si>
    <t>63</t>
  </si>
  <si>
    <t>911000001</t>
  </si>
  <si>
    <t>Přemístění svislých dopravních značek</t>
  </si>
  <si>
    <t>808950275</t>
  </si>
  <si>
    <t>64</t>
  </si>
  <si>
    <t>911000002</t>
  </si>
  <si>
    <t>D + M Sklopné zátarasy (vč. patky, kotvení) dle přílohy</t>
  </si>
  <si>
    <t>-2053580692</t>
  </si>
  <si>
    <t>65</t>
  </si>
  <si>
    <t>911000003</t>
  </si>
  <si>
    <t>D + M Svislých dopravních značek (základ, sloup, uchycení, značka)</t>
  </si>
  <si>
    <t>1954710787</t>
  </si>
  <si>
    <t>66</t>
  </si>
  <si>
    <t>911000004</t>
  </si>
  <si>
    <t>Tůňka pro obojživelníky (hloubka min. 600mm, plocha 9m2 se stojatou vodou) dle přílohy</t>
  </si>
  <si>
    <t>229159674</t>
  </si>
  <si>
    <t>67</t>
  </si>
  <si>
    <t>911000005</t>
  </si>
  <si>
    <t>Uliční vpusti (dno, skruže, koš, litina. mříž, napojení na potrubí)</t>
  </si>
  <si>
    <t>soubor</t>
  </si>
  <si>
    <t>1528073830</t>
  </si>
  <si>
    <t>68</t>
  </si>
  <si>
    <t>911000006</t>
  </si>
  <si>
    <t>D + M kolostavů, laviček, stolu, nástěnka dle přílohy</t>
  </si>
  <si>
    <t>1131441130</t>
  </si>
  <si>
    <t>69</t>
  </si>
  <si>
    <t>911000008</t>
  </si>
  <si>
    <t>Výsadba stromů třešeň ptačí vč. dvouleté péče, zálivky, kůlu 3ks a ochrany proti okusu, nátěr kmenů proti tepelnému poškození kůry (Prunus avium, výsadbová velikost 12/14 cm obvod kmínku)</t>
  </si>
  <si>
    <t>1223306624</t>
  </si>
  <si>
    <t>70</t>
  </si>
  <si>
    <t>911000009</t>
  </si>
  <si>
    <t>Výsadba stromů dub letní vč. dvouleté péče, zálivky, kůlu 3ks a ochrany proti okusu, nátěr kmenů proti tepelnému poškození kůry (Quercus robur, výsadbová velikost 12/14 cm obvod kmínku)</t>
  </si>
  <si>
    <t>2090753994</t>
  </si>
  <si>
    <t>71</t>
  </si>
  <si>
    <t>911000010</t>
  </si>
  <si>
    <t>Revizní šachta DN 1000 hl. 2m, plný betonový poklop nepojezdový</t>
  </si>
  <si>
    <t>482833824</t>
  </si>
  <si>
    <t>72</t>
  </si>
  <si>
    <t>911121111</t>
  </si>
  <si>
    <t>Montáž zábradlí ocelového přichyceného vruty do betonového podkladu</t>
  </si>
  <si>
    <t>513776136</t>
  </si>
  <si>
    <t>73</t>
  </si>
  <si>
    <t>5534203</t>
  </si>
  <si>
    <t>zábradlí Pz, sloupky 40x40mm, výplň 3 vodorovných prutů, madlo kruhové pr. 42,4mm, v. 1,3</t>
  </si>
  <si>
    <t>1523266636</t>
  </si>
  <si>
    <t>74</t>
  </si>
  <si>
    <t>915211121</t>
  </si>
  <si>
    <t>Vodorovné dopravní značení dělící čáry přerušované š 125 mm bílý plast</t>
  </si>
  <si>
    <t>-989697526</t>
  </si>
  <si>
    <t>V4 krajnice cyklo u obrubníku</t>
  </si>
  <si>
    <t>75</t>
  </si>
  <si>
    <t>916111113</t>
  </si>
  <si>
    <t>Osazení obruby z velkých kostek s boční opěrou do lože z betonu prostého</t>
  </si>
  <si>
    <t>-769776564</t>
  </si>
  <si>
    <t>souběh samotný a s BUS zastávkou</t>
  </si>
  <si>
    <t>29*2</t>
  </si>
  <si>
    <t>76</t>
  </si>
  <si>
    <t>58381008</t>
  </si>
  <si>
    <t>kostka štípaná dlažební žula velká 15/17</t>
  </si>
  <si>
    <t>-157034388</t>
  </si>
  <si>
    <t>58*0,17 'Přepočtené koeficientem množství</t>
  </si>
  <si>
    <t>77</t>
  </si>
  <si>
    <t>916131213</t>
  </si>
  <si>
    <t>Osazení silničního obrubníku betonového stojatého s boční opěrou do lože z betonu prostého</t>
  </si>
  <si>
    <t>1677386528</t>
  </si>
  <si>
    <t>HRANA SOUBEHU SE SILNICÍ + SJEZDY A PŘEJEZDOVÝ OBRUBNÍK</t>
  </si>
  <si>
    <t>snížený</t>
  </si>
  <si>
    <t>náběhový</t>
  </si>
  <si>
    <t>78</t>
  </si>
  <si>
    <t>59217031</t>
  </si>
  <si>
    <t>obrubník betonový silniční 1000x150x250mm</t>
  </si>
  <si>
    <t>1033696009</t>
  </si>
  <si>
    <t>69*1,02 'Přepočtené koeficientem množství</t>
  </si>
  <si>
    <t>79</t>
  </si>
  <si>
    <t>59217029</t>
  </si>
  <si>
    <t>obrubník betonový silniční nájezdový 1000x150x150mm</t>
  </si>
  <si>
    <t>-1008283740</t>
  </si>
  <si>
    <t>80</t>
  </si>
  <si>
    <t>59217030</t>
  </si>
  <si>
    <t>obrubník betonový silniční přechodový 1000x150x150-250mm</t>
  </si>
  <si>
    <t>2072819143</t>
  </si>
  <si>
    <t>10*1,02 'Přepočtené koeficientem množství</t>
  </si>
  <si>
    <t>81</t>
  </si>
  <si>
    <t>916231213</t>
  </si>
  <si>
    <t>Osazení chodníkového obrubníku betonového stojatého s boční opěrou do lože z betonu prostého</t>
  </si>
  <si>
    <t>-762556140</t>
  </si>
  <si>
    <t>KOLEM CYKLO A VODÍCÍ LINIE DO KM 0,180 poslední lampa u tunelu</t>
  </si>
  <si>
    <t>175</t>
  </si>
  <si>
    <t>82</t>
  </si>
  <si>
    <t>59217017</t>
  </si>
  <si>
    <t>obrubník betonový chodníkový 1000x100x250mm</t>
  </si>
  <si>
    <t>1320723111</t>
  </si>
  <si>
    <t>200*1,02 'Přepočtené koeficientem množství</t>
  </si>
  <si>
    <t>83</t>
  </si>
  <si>
    <t>919122121</t>
  </si>
  <si>
    <t>Těsnění spár zálivkou za tepla pro komůrky š 15 mm hl 25 mm s těsnicím profilem</t>
  </si>
  <si>
    <t>81719567</t>
  </si>
  <si>
    <t>souběh a ZÚ</t>
  </si>
  <si>
    <t>84</t>
  </si>
  <si>
    <t>919413121</t>
  </si>
  <si>
    <t>Vtoková jímka z betonu prostého se zvýšenými nároky na prostředí pro propustek z trub do DN 800</t>
  </si>
  <si>
    <t>396739346</t>
  </si>
  <si>
    <t>85</t>
  </si>
  <si>
    <t>919735112</t>
  </si>
  <si>
    <t>Řezání stávajícího živičného krytu hl přes 50 do 100 mm</t>
  </si>
  <si>
    <t>889737224</t>
  </si>
  <si>
    <t>86</t>
  </si>
  <si>
    <t>966008112</t>
  </si>
  <si>
    <t>Bourání trubního propustku DN přes 300 do 500</t>
  </si>
  <si>
    <t>658273082</t>
  </si>
  <si>
    <t>87</t>
  </si>
  <si>
    <t>966008311</t>
  </si>
  <si>
    <t>Bourání čela trubního propustku z betonu železového</t>
  </si>
  <si>
    <t>-810674822</t>
  </si>
  <si>
    <t>997</t>
  </si>
  <si>
    <t>Přesun sutě</t>
  </si>
  <si>
    <t>88</t>
  </si>
  <si>
    <t>997221551</t>
  </si>
  <si>
    <t>Vodorovná doprava suti ze sypkých materiálů do 1 km</t>
  </si>
  <si>
    <t>2042859857</t>
  </si>
  <si>
    <t>89</t>
  </si>
  <si>
    <t>997221559</t>
  </si>
  <si>
    <t>Příplatek ZKD 1 km u vodorovné dopravy suti ze sypkých materiálů</t>
  </si>
  <si>
    <t>-697947749</t>
  </si>
  <si>
    <t>144,125*18 'Přepočtené koeficientem množství</t>
  </si>
  <si>
    <t>90</t>
  </si>
  <si>
    <t>997221611</t>
  </si>
  <si>
    <t>Nakládání suti na dopravní prostředky pro vodorovnou dopravu</t>
  </si>
  <si>
    <t>-1561190783</t>
  </si>
  <si>
    <t>998</t>
  </si>
  <si>
    <t>Přesun hmot</t>
  </si>
  <si>
    <t>91</t>
  </si>
  <si>
    <t>998225111</t>
  </si>
  <si>
    <t>Přesun hmot pro pozemní komunikace s krytem z kamene, monolitickým betonovým nebo živičným</t>
  </si>
  <si>
    <t>1845466938</t>
  </si>
  <si>
    <t>92</t>
  </si>
  <si>
    <t>998225191</t>
  </si>
  <si>
    <t>Příplatek k přesunu hmot pro pozemní komunikace s krytem z kamene, živičným, betonovým do 1000 m</t>
  </si>
  <si>
    <t>611408751</t>
  </si>
  <si>
    <t>PSV</t>
  </si>
  <si>
    <t>Práce a dodávky PSV</t>
  </si>
  <si>
    <t>741</t>
  </si>
  <si>
    <t>Elektroinstalace - silnoproud</t>
  </si>
  <si>
    <t>93</t>
  </si>
  <si>
    <t>741000001</t>
  </si>
  <si>
    <t>Stožár K6 - 133/89/60 pozink ocel 6m bez výložníku S1.1, S1.2, svítidlo T25 DN10/730 (2991 lm, 23W)</t>
  </si>
  <si>
    <t>1957649826</t>
  </si>
  <si>
    <t>94</t>
  </si>
  <si>
    <t>7410000011</t>
  </si>
  <si>
    <t>Stožár U8 - 159/133/114 8m pozink ocel výložník J1 2m S2.1, S2.2, svítidlo T25 /730 (9412 lm, 70W)</t>
  </si>
  <si>
    <t>-1600423558</t>
  </si>
  <si>
    <t>7410000012</t>
  </si>
  <si>
    <t>Stožár U8 - 159/133/114 8m pozink ocel výložník J1 2m S3, svítidlo T25 DM31 BL1/730 (7736 lm, 77,5W)</t>
  </si>
  <si>
    <t>-588372914</t>
  </si>
  <si>
    <t>96</t>
  </si>
  <si>
    <t>7410000013</t>
  </si>
  <si>
    <t>Stožár U8 - 159/133/114 8m pozink ocel výložník J1 1,5m S4.1, S4.2 svítidlo T25 DN11 /730 (4707 lm, 34W)</t>
  </si>
  <si>
    <t>1996363577</t>
  </si>
  <si>
    <t>97</t>
  </si>
  <si>
    <t>741000002</t>
  </si>
  <si>
    <t>Svítidla S5.1 + S5.2 na stropě tubusu 1400 lm, 15W, 3000K, IK10</t>
  </si>
  <si>
    <t>-1718999890</t>
  </si>
  <si>
    <t>98</t>
  </si>
  <si>
    <t>741000003</t>
  </si>
  <si>
    <t>Základ pro sloup, roura, beton, výkop jamy</t>
  </si>
  <si>
    <t>-355189626</t>
  </si>
  <si>
    <t>99</t>
  </si>
  <si>
    <t>741000004</t>
  </si>
  <si>
    <t>Kabel - CYKY - J 4x10 mm2 V KORUG CHRÁNIČCE 50/41 (vč. chráničky)</t>
  </si>
  <si>
    <t>mb</t>
  </si>
  <si>
    <t>-269389530</t>
  </si>
  <si>
    <t>100</t>
  </si>
  <si>
    <t>741000005</t>
  </si>
  <si>
    <t>Kabel - CYKY - J 3,5x10 mm2 V KORUG CHRÁNIČCE 50/41 SVĚTLA DO TUBUSU (vč. chráničky)</t>
  </si>
  <si>
    <t>1707987810</t>
  </si>
  <si>
    <t>101</t>
  </si>
  <si>
    <t>741000006</t>
  </si>
  <si>
    <t>Výkop volný terén</t>
  </si>
  <si>
    <t>-1024503932</t>
  </si>
  <si>
    <t>102</t>
  </si>
  <si>
    <t>741000007</t>
  </si>
  <si>
    <t>Uzemnění stožárů páska FeZn 30 x 4mm</t>
  </si>
  <si>
    <t>-1300275689</t>
  </si>
  <si>
    <t>103</t>
  </si>
  <si>
    <t>741000008</t>
  </si>
  <si>
    <t>Rozvaděč</t>
  </si>
  <si>
    <t>-1410366143</t>
  </si>
  <si>
    <t>104</t>
  </si>
  <si>
    <t>741000009</t>
  </si>
  <si>
    <t>Revize elektro, dokumentace skutečného provedení</t>
  </si>
  <si>
    <t>-1341299212</t>
  </si>
  <si>
    <t>02CJ - Přímé výdaje na doprovodnou část - Jilemnice</t>
  </si>
  <si>
    <t>291211111</t>
  </si>
  <si>
    <t>Zřízení plochy ze silničních panelů do lože tl 50 mm z kameniva</t>
  </si>
  <si>
    <t>1230922211</t>
  </si>
  <si>
    <t>ochrana VTL plynu</t>
  </si>
  <si>
    <t>59381136</t>
  </si>
  <si>
    <t>panel silniční 2,00x1,00x0,15m</t>
  </si>
  <si>
    <t>1954570064</t>
  </si>
  <si>
    <t>20*0,25 'Přepočtené koeficientem množství</t>
  </si>
  <si>
    <t>561041121</t>
  </si>
  <si>
    <t>Zřízení podkladu ze zeminy upravené vápnem, cementem, směsnými pojivy tl přes 250 do 300 mm pl přes 1000 do 5000 m2</t>
  </si>
  <si>
    <t>-834613201</t>
  </si>
  <si>
    <t>chem úprava aktivní zóny</t>
  </si>
  <si>
    <t>2142</t>
  </si>
  <si>
    <t>58591002</t>
  </si>
  <si>
    <t>pojivo hydraulické pro stabilizaci zeminy vápna</t>
  </si>
  <si>
    <t>1176513525</t>
  </si>
  <si>
    <t>2142*0,05 'Přepočtené koeficientem množství</t>
  </si>
  <si>
    <t>-1436502754</t>
  </si>
  <si>
    <t>bus nástupiště</t>
  </si>
  <si>
    <t>pás š.500 mm u BUS obrubníku</t>
  </si>
  <si>
    <t>-479005607</t>
  </si>
  <si>
    <t>178</t>
  </si>
  <si>
    <t>56427111R</t>
  </si>
  <si>
    <t xml:space="preserve">Podklad nebo podsyp ze štěrkopísku f 0-32  plochy přes 100 m2 tl 250 mm</t>
  </si>
  <si>
    <t>1414017401</t>
  </si>
  <si>
    <t>zesílené sjezdy</t>
  </si>
  <si>
    <t>1077199468</t>
  </si>
  <si>
    <t>996233743</t>
  </si>
  <si>
    <t>567131113</t>
  </si>
  <si>
    <t>Podklad ze směsi stmelené cementem SC C 3/4 (SC I) tl 180 mm</t>
  </si>
  <si>
    <t>-1061210395</t>
  </si>
  <si>
    <t>asfaltové sjezdy k domům a sjezdy na trase</t>
  </si>
  <si>
    <t>158</t>
  </si>
  <si>
    <t>přejezdy v lese</t>
  </si>
  <si>
    <t>-1962041373</t>
  </si>
  <si>
    <t>-1479844771</t>
  </si>
  <si>
    <t>130*1,03 'Přepočtené koeficientem množství</t>
  </si>
  <si>
    <t>59245202</t>
  </si>
  <si>
    <t>dlažba zámková tvaru I 196x161x60mm barevná</t>
  </si>
  <si>
    <t>847134606</t>
  </si>
  <si>
    <t>7*1,03 'Přepočtené koeficientem množství</t>
  </si>
  <si>
    <t>911000007</t>
  </si>
  <si>
    <t>Posun čichačky (zemní práce, úprava potrubí, obsyp, záyp, hutnění)</t>
  </si>
  <si>
    <t>745329072</t>
  </si>
  <si>
    <t>1979967784</t>
  </si>
  <si>
    <t>bus zastávka</t>
  </si>
  <si>
    <t>3*14</t>
  </si>
  <si>
    <t>2125265841</t>
  </si>
  <si>
    <t>opravované 3 ks sjezdů</t>
  </si>
  <si>
    <t>2 sjezdy do lesa</t>
  </si>
  <si>
    <t>-34020698</t>
  </si>
  <si>
    <t>35*1,02 'Přepočtené koeficientem množství</t>
  </si>
  <si>
    <t>-2038638434</t>
  </si>
  <si>
    <t>9+14+12</t>
  </si>
  <si>
    <t>1937785463</t>
  </si>
  <si>
    <t>916431112</t>
  </si>
  <si>
    <t>Osazení bezbariérového betonového obrubníku do betonového lože tl 150 mm s boční opěrou</t>
  </si>
  <si>
    <t>-1819711702</t>
  </si>
  <si>
    <t>59217040</t>
  </si>
  <si>
    <t>obrubník betonový bezbariérový náběhový</t>
  </si>
  <si>
    <t>1024097602</t>
  </si>
  <si>
    <t>2*1,02 'Přepočtené koeficientem množství</t>
  </si>
  <si>
    <t>CSB.0019978.URS</t>
  </si>
  <si>
    <t>Obrubník HK přímý (290/1006/400)</t>
  </si>
  <si>
    <t>-757143607</t>
  </si>
  <si>
    <t>14*1,02 'Přepočtené koeficientem množství</t>
  </si>
  <si>
    <t>-1721501334</t>
  </si>
  <si>
    <t>1715744411</t>
  </si>
  <si>
    <t>03CJ - Nepřímé náklady - Jilemnice</t>
  </si>
  <si>
    <t>171201231</t>
  </si>
  <si>
    <t>Poplatek za uložení zeminy a kamení na recyklační skládce (skládkovné) kód odpadu 17 05 04</t>
  </si>
  <si>
    <t>1996406257</t>
  </si>
  <si>
    <t>(1119,33-179-292)*1,6</t>
  </si>
  <si>
    <t>997221615</t>
  </si>
  <si>
    <t>Poplatek za uložení na skládce (skládkovné) stavebního odpadu betonového kód odpadu 17 01 01</t>
  </si>
  <si>
    <t>1468022110</t>
  </si>
  <si>
    <t>997221645</t>
  </si>
  <si>
    <t>Poplatek za uložení na skládce (skládkovné) odpadu asfaltového bez dehtu kód odpadu 17 03 02</t>
  </si>
  <si>
    <t>-645707277</t>
  </si>
  <si>
    <t>997221655</t>
  </si>
  <si>
    <t>Poplatek za uložení na skládce (skládkovné) zeminy a kamení kód odpadu 17 05 04</t>
  </si>
  <si>
    <t>373714517</t>
  </si>
  <si>
    <t>144,125</t>
  </si>
  <si>
    <t>-135,86</t>
  </si>
  <si>
    <t>-3,335</t>
  </si>
  <si>
    <t>02 - úsek v k.ú. Jilemnice - Tlamový propustek</t>
  </si>
  <si>
    <t>01TP - Přímé výdaje hlavní část - Tlamový propustek</t>
  </si>
  <si>
    <t>113107163</t>
  </si>
  <si>
    <t>Odstranění podkladu z kameniva drceného tl přes 200 do 300 mm strojně pl přes 50 do 200 m2</t>
  </si>
  <si>
    <t>1490314006</t>
  </si>
  <si>
    <t>113107172</t>
  </si>
  <si>
    <t>Odstranění podkladu z betonu prostého tl přes 150 do 300 mm strojně pl přes 50 do 200 m2</t>
  </si>
  <si>
    <t>1967995718</t>
  </si>
  <si>
    <t>1262692134</t>
  </si>
  <si>
    <t>113154114</t>
  </si>
  <si>
    <t>Frézování živičného krytu tl 100 mm pruh š 0,5 m pl do 500 m2 bez překážek v trase</t>
  </si>
  <si>
    <t>-957598260</t>
  </si>
  <si>
    <t>-999265428</t>
  </si>
  <si>
    <t>-1504149925</t>
  </si>
  <si>
    <t>1120</t>
  </si>
  <si>
    <t>399</t>
  </si>
  <si>
    <t>174151101</t>
  </si>
  <si>
    <t>Zásyp jam, šachet rýh nebo kolem objektů sypaninou se zhutněním</t>
  </si>
  <si>
    <t>310630821</t>
  </si>
  <si>
    <t>69+330</t>
  </si>
  <si>
    <t>-436800452</t>
  </si>
  <si>
    <t>OCHRANNÝ NÁSYP Z PROPUSTNÉHO MATERIÁLU</t>
  </si>
  <si>
    <t>(1,9+0,6+1,9)*22,5</t>
  </si>
  <si>
    <t>58343930</t>
  </si>
  <si>
    <t>kamenivo drcené hrubé frakce 16/32</t>
  </si>
  <si>
    <t>383606517</t>
  </si>
  <si>
    <t>99*2 'Přepočtené koeficientem množství</t>
  </si>
  <si>
    <t>273313511</t>
  </si>
  <si>
    <t>Základové desky z betonu tř. C 12/15</t>
  </si>
  <si>
    <t>1803532033</t>
  </si>
  <si>
    <t>-107112687</t>
  </si>
  <si>
    <t>-1912444254</t>
  </si>
  <si>
    <t>280,945*18 'Přepočtené koeficientem množství</t>
  </si>
  <si>
    <t>1422357752</t>
  </si>
  <si>
    <t>1644342871</t>
  </si>
  <si>
    <t>02TP - Přímé výdaje doprovodná část - Tlamový propustek</t>
  </si>
  <si>
    <t xml:space="preserve">    6 - Úpravy povrchů, podlahy a osazování výplní</t>
  </si>
  <si>
    <t xml:space="preserve">    711 - Izolace proti vodě, vlhkosti a plynům</t>
  </si>
  <si>
    <t>131251106</t>
  </si>
  <si>
    <t>Hloubení jam nezapažených v hornině třídy těžitelnosti I skupiny 3 objem do 5000 m3 strojně</t>
  </si>
  <si>
    <t>1043294514</t>
  </si>
  <si>
    <t>tunel + výkopy základů</t>
  </si>
  <si>
    <t>70*16/2</t>
  </si>
  <si>
    <t>-216472184</t>
  </si>
  <si>
    <t>tunel</t>
  </si>
  <si>
    <t>25*3/2</t>
  </si>
  <si>
    <t>273321118</t>
  </si>
  <si>
    <t>Základové desky mostních konstrukcí ze ŽB C 30/37</t>
  </si>
  <si>
    <t>-2090772632</t>
  </si>
  <si>
    <t>Vyrovnávací ŽB deska tl. do 0,3 m - u vrcholu tlamy</t>
  </si>
  <si>
    <t>0,75*8</t>
  </si>
  <si>
    <t>Ochranná ŽB deska tl. 60 mm - pod kce silnice</t>
  </si>
  <si>
    <t>1,2*8</t>
  </si>
  <si>
    <t>15,6/2</t>
  </si>
  <si>
    <t>273322611</t>
  </si>
  <si>
    <t>Základové desky ze ŽB se zvýšenými nároky na prostředí tř. C 30/37</t>
  </si>
  <si>
    <t>-608555446</t>
  </si>
  <si>
    <t>2x deska mezi PREFA tlamový profil</t>
  </si>
  <si>
    <t>(3,2*22,6*0,3)*2/2</t>
  </si>
  <si>
    <t>273361412</t>
  </si>
  <si>
    <t>Výztuž základových desek ze svařovaných sítí přes 3,5 do 6 kg/m2</t>
  </si>
  <si>
    <t>-953586380</t>
  </si>
  <si>
    <t>0,75*8*0,15</t>
  </si>
  <si>
    <t>1,2*8*0,15</t>
  </si>
  <si>
    <t>2,34/2</t>
  </si>
  <si>
    <t>274313711</t>
  </si>
  <si>
    <t>Základové pásy z betonu tř. C 20/25</t>
  </si>
  <si>
    <t>640483336</t>
  </si>
  <si>
    <t>pod drenáže</t>
  </si>
  <si>
    <t>(0,25*0,8*22,5)*2</t>
  </si>
  <si>
    <t>Betonový práh š. 0,5 m před a za tlamou ukončení dlažby z lom kamene</t>
  </si>
  <si>
    <t>(3,5*0,5*0,9)*2</t>
  </si>
  <si>
    <t>12,15/2</t>
  </si>
  <si>
    <t>274351121</t>
  </si>
  <si>
    <t>Zřízení bednění základových pasů rovného</t>
  </si>
  <si>
    <t>-302203767</t>
  </si>
  <si>
    <t>(0,8*22,5)*2/2</t>
  </si>
  <si>
    <t>274351122</t>
  </si>
  <si>
    <t>Odstranění bednění základových pasů rovného</t>
  </si>
  <si>
    <t>1122369957</t>
  </si>
  <si>
    <t>348321118</t>
  </si>
  <si>
    <t>Zábradelní římsy a nosníky a svodidlové římsy ze ŽB C 30/37</t>
  </si>
  <si>
    <t>77489711</t>
  </si>
  <si>
    <t>0,33*26/2</t>
  </si>
  <si>
    <t>348351111</t>
  </si>
  <si>
    <t>Bednění římsového zábradlí a svodidla - zřízení</t>
  </si>
  <si>
    <t>1276693642</t>
  </si>
  <si>
    <t>1,2*26/2</t>
  </si>
  <si>
    <t>348351311</t>
  </si>
  <si>
    <t>Bednění římsového zábradlí a svodidla - odstranění</t>
  </si>
  <si>
    <t>1707085516</t>
  </si>
  <si>
    <t>348361416</t>
  </si>
  <si>
    <t>Výztuž zábradlí římsového a svodidla římsy z betonářské oceli 10 505</t>
  </si>
  <si>
    <t>1936730589</t>
  </si>
  <si>
    <t>8,58*0,15/2</t>
  </si>
  <si>
    <t>388995212</t>
  </si>
  <si>
    <t>Chránička kabelů z trub HDPE v římse DN 110</t>
  </si>
  <si>
    <t>477112450</t>
  </si>
  <si>
    <t>13*4/2</t>
  </si>
  <si>
    <t>45831111X</t>
  </si>
  <si>
    <t>Výplňové klíny za opěrou z betonu stabilizačního SC II hutněného po vrstvách vč. bednění</t>
  </si>
  <si>
    <t>742628392</t>
  </si>
  <si>
    <t>Přechodový klín z mezerovitého betonu</t>
  </si>
  <si>
    <t>2*(1,5*23)</t>
  </si>
  <si>
    <t>břeh v tunelu pod dlažbu z lomového kamene</t>
  </si>
  <si>
    <t>0,6*23</t>
  </si>
  <si>
    <t>82,8/2</t>
  </si>
  <si>
    <t>463215111</t>
  </si>
  <si>
    <t>Rovnanina z lomového kamene netříděného</t>
  </si>
  <si>
    <t>-707518366</t>
  </si>
  <si>
    <t>tunel uvnitř, opatření pro přechod obojživelníků fr. 63-125/250</t>
  </si>
  <si>
    <t>35*0,2/2</t>
  </si>
  <si>
    <t>564871111</t>
  </si>
  <si>
    <t>Podklad ze štěrkodrtě ŠD plochy přes 100 m2 tl 250 mm</t>
  </si>
  <si>
    <t>1488355451</t>
  </si>
  <si>
    <t>184/2</t>
  </si>
  <si>
    <t>632070192</t>
  </si>
  <si>
    <t>175/2</t>
  </si>
  <si>
    <t>573211106</t>
  </si>
  <si>
    <t>Postřik živičný spojovací z asfaltu v množství 0,20 kg/m2</t>
  </si>
  <si>
    <t>-711807205</t>
  </si>
  <si>
    <t>166/2</t>
  </si>
  <si>
    <t>1515909074</t>
  </si>
  <si>
    <t>168/2</t>
  </si>
  <si>
    <t>641921858</t>
  </si>
  <si>
    <t>577166121</t>
  </si>
  <si>
    <t>Asfaltový beton vrstva ložní ACL 22 (ABVH) tl 70 mm š přes 3 m z nemodifikovaného asfaltu</t>
  </si>
  <si>
    <t>432302096</t>
  </si>
  <si>
    <t>Kladení dlažby z lomového kamene tl do 250 mm s provedením lože z betonu tl. 100mm, štěrkopísku tl. 100mm</t>
  </si>
  <si>
    <t>-888164451</t>
  </si>
  <si>
    <t>čela</t>
  </si>
  <si>
    <t>104/2</t>
  </si>
  <si>
    <t>kámen lomový upravený štípaný (63/125)</t>
  </si>
  <si>
    <t>-1814977729</t>
  </si>
  <si>
    <t>52*0,5 'Přepočtené koeficientem množství</t>
  </si>
  <si>
    <t>Úpravy povrchů, podlahy a osazování výplní</t>
  </si>
  <si>
    <t>628612101</t>
  </si>
  <si>
    <t>Nátěr žlabu mostních říms epoxipolyamidový základní a vrchní</t>
  </si>
  <si>
    <t>-478877840</t>
  </si>
  <si>
    <t>39*2/2</t>
  </si>
  <si>
    <t>D + M tubusů tunelu (naložení, doprava, osazení) - tlamový propustek dle řezu mimoúrovňového křížení D.1.2.3.1</t>
  </si>
  <si>
    <t>1353252579</t>
  </si>
  <si>
    <t>911334111</t>
  </si>
  <si>
    <t>Svodidlo ocelové zábradelní zádržnosti H2 kotvené do římsy bez výplně</t>
  </si>
  <si>
    <t>-2018873424</t>
  </si>
  <si>
    <t>13,2/2</t>
  </si>
  <si>
    <t>-390233422</t>
  </si>
  <si>
    <t>bourání stávajících vrstev pro tunel</t>
  </si>
  <si>
    <t>7,5*6/2</t>
  </si>
  <si>
    <t>941121111</t>
  </si>
  <si>
    <t>Montáž lešení řadového trubkového těžkého s podlahami zatížení do 300 kg/m2 š od 1,5 do 1,8 m v do 10 m</t>
  </si>
  <si>
    <t>-1764767852</t>
  </si>
  <si>
    <t>13*5*2/2</t>
  </si>
  <si>
    <t>941121211</t>
  </si>
  <si>
    <t>Příplatek k lešení řadovému trubkovému těžkému s podlahami š 1,5 m v 10 m za první a ZKD den použití</t>
  </si>
  <si>
    <t>1740905012</t>
  </si>
  <si>
    <t>65*60 'Přepočtené koeficientem množství</t>
  </si>
  <si>
    <t>941121811</t>
  </si>
  <si>
    <t>Demontáž lešení řadového trubkového těžkého s podlahami zatížení do 300 kg/m2 š od 1,2 do 1,5 m v do 10 m</t>
  </si>
  <si>
    <t>-1258824067</t>
  </si>
  <si>
    <t>966008113</t>
  </si>
  <si>
    <t>Bourání trubního propustku DN přes 500 do 800</t>
  </si>
  <si>
    <t>-1350818306</t>
  </si>
  <si>
    <t>16/2</t>
  </si>
  <si>
    <t>993111111</t>
  </si>
  <si>
    <t>Dovoz a odvoz lešení řadového do 10 km včetně naložení a složení</t>
  </si>
  <si>
    <t>-931330475</t>
  </si>
  <si>
    <t>993111119</t>
  </si>
  <si>
    <t>Příplatek k ceně dovozu a odvozu lešení řadového ZKD 10 km přes 10 km</t>
  </si>
  <si>
    <t>954724197</t>
  </si>
  <si>
    <t>65*20 'Přepočtené koeficientem množství</t>
  </si>
  <si>
    <t>OST001</t>
  </si>
  <si>
    <t>Slepení zaizolování dílů tlamy systémem SIPLAST</t>
  </si>
  <si>
    <t>-1259310209</t>
  </si>
  <si>
    <t>14/2</t>
  </si>
  <si>
    <t>76961491</t>
  </si>
  <si>
    <t>109,375/2</t>
  </si>
  <si>
    <t>-1352044507</t>
  </si>
  <si>
    <t>57,730/2</t>
  </si>
  <si>
    <t>1508505071</t>
  </si>
  <si>
    <t>280,945</t>
  </si>
  <si>
    <t>-109,375</t>
  </si>
  <si>
    <t>-57,73</t>
  </si>
  <si>
    <t>113,84/2</t>
  </si>
  <si>
    <t>998214111</t>
  </si>
  <si>
    <t>Přesun hmot pro mosty montované z dílců ŽB nebo předpjatých v do 20 m</t>
  </si>
  <si>
    <t>1835280990</t>
  </si>
  <si>
    <t>243</t>
  </si>
  <si>
    <t>1818976812</t>
  </si>
  <si>
    <t>711</t>
  </si>
  <si>
    <t>Izolace proti vodě, vlhkosti a plynům</t>
  </si>
  <si>
    <t>711612101</t>
  </si>
  <si>
    <t>Provedení hydroizolace podchodů za studena penetračním lakem</t>
  </si>
  <si>
    <t>-201320260</t>
  </si>
  <si>
    <t>380/2</t>
  </si>
  <si>
    <t>11163150</t>
  </si>
  <si>
    <t>lak penetrační asfaltový</t>
  </si>
  <si>
    <t>-989937669</t>
  </si>
  <si>
    <t>190*0,00036 'Přepočtené koeficientem množství</t>
  </si>
  <si>
    <t>711642567</t>
  </si>
  <si>
    <t>Provedení hydroizolace podchodů přitavením pásu NAIP</t>
  </si>
  <si>
    <t>-535573963</t>
  </si>
  <si>
    <t>62855001</t>
  </si>
  <si>
    <t>pás asfaltový natavitelný modifikovaný SBS tl 4,0mm s vložkou z polyesterové rohože a spalitelnou PE fólií nebo jemnozrnným minerálním posypem na horním povrchu</t>
  </si>
  <si>
    <t>-458548398</t>
  </si>
  <si>
    <t>190*1,221 'Přepočtené koeficientem množství</t>
  </si>
  <si>
    <t>711691272</t>
  </si>
  <si>
    <t>Provedení hydroizolace podchodů ochranné vrstvy z textilie</t>
  </si>
  <si>
    <t>-1367112993</t>
  </si>
  <si>
    <t>69311179</t>
  </si>
  <si>
    <t>geotextilie PP s ÚV stabilizací 700g/m2</t>
  </si>
  <si>
    <t>-2035780837</t>
  </si>
  <si>
    <t>190*1,1655 'Přepočtené koeficientem množství</t>
  </si>
  <si>
    <t>998711101</t>
  </si>
  <si>
    <t>Přesun hmot tonážní pro izolace proti vodě, vlhkosti a plynům v objektech v do 6 m</t>
  </si>
  <si>
    <t>824871289</t>
  </si>
  <si>
    <t>998711181</t>
  </si>
  <si>
    <t>Příplatek k přesunu hmot tonážní 711 prováděný bez použití mechanizace</t>
  </si>
  <si>
    <t>1209211991</t>
  </si>
  <si>
    <t>03TP - Nepřímé náklady - Tlamový propustek</t>
  </si>
  <si>
    <t>532811126</t>
  </si>
  <si>
    <t>1637221664</t>
  </si>
  <si>
    <t>-399</t>
  </si>
  <si>
    <t>Mezisoučet</t>
  </si>
  <si>
    <t>721*1,6</t>
  </si>
  <si>
    <t>1895858788</t>
  </si>
  <si>
    <t>1023488434</t>
  </si>
  <si>
    <t>-2080891116</t>
  </si>
  <si>
    <t>-1256001987</t>
  </si>
  <si>
    <t>-291568449</t>
  </si>
  <si>
    <t>-549731479</t>
  </si>
  <si>
    <t>990715809</t>
  </si>
  <si>
    <t>-1255598450</t>
  </si>
  <si>
    <t>-174110647</t>
  </si>
  <si>
    <t>-1813661719</t>
  </si>
  <si>
    <t>878558178</t>
  </si>
  <si>
    <t>2102511977</t>
  </si>
  <si>
    <t>-1418185830</t>
  </si>
  <si>
    <t>144494069</t>
  </si>
  <si>
    <t>-2037839759</t>
  </si>
  <si>
    <t>14378060</t>
  </si>
  <si>
    <t>-240494395</t>
  </si>
  <si>
    <t>1658321884</t>
  </si>
  <si>
    <t>1235792401</t>
  </si>
  <si>
    <t>467157445</t>
  </si>
  <si>
    <t>-614296060</t>
  </si>
  <si>
    <t>-909151740</t>
  </si>
  <si>
    <t>-1604619257</t>
  </si>
  <si>
    <t>-1012031311</t>
  </si>
  <si>
    <t>-885127194</t>
  </si>
  <si>
    <t>1338950799</t>
  </si>
  <si>
    <t>-712752532</t>
  </si>
  <si>
    <t>1322098989</t>
  </si>
  <si>
    <t>-1712568644</t>
  </si>
  <si>
    <t>1925748211</t>
  </si>
  <si>
    <t>-554774172</t>
  </si>
  <si>
    <t>465526041</t>
  </si>
  <si>
    <t>-1901697314</t>
  </si>
  <si>
    <t>917450668</t>
  </si>
  <si>
    <t>1295983710</t>
  </si>
  <si>
    <t>57,73/2</t>
  </si>
  <si>
    <t>150991358</t>
  </si>
  <si>
    <t>-691397880</t>
  </si>
  <si>
    <t>-1803776702</t>
  </si>
  <si>
    <t>-539590607</t>
  </si>
  <si>
    <t>-1490903459</t>
  </si>
  <si>
    <t>2067982687</t>
  </si>
  <si>
    <t>950275032</t>
  </si>
  <si>
    <t>-277734244</t>
  </si>
  <si>
    <t>-412565592</t>
  </si>
  <si>
    <t>2050803117</t>
  </si>
  <si>
    <t>34173934</t>
  </si>
  <si>
    <t>04TP - Nezpůsobilé výdaje - Tlamový propustek</t>
  </si>
  <si>
    <t>-1505383211</t>
  </si>
  <si>
    <t>tunel (venku, uvnitř)</t>
  </si>
  <si>
    <t>4,5*27</t>
  </si>
  <si>
    <t>dlažba z lomového kamene skladba stejná</t>
  </si>
  <si>
    <t>2,6*13</t>
  </si>
  <si>
    <t>-594535011</t>
  </si>
  <si>
    <t>155,3*0,5 'Přepočtené koeficientem množství</t>
  </si>
  <si>
    <t>OST002</t>
  </si>
  <si>
    <t>Berma š. 0,6m (zemní práce, hutnění)</t>
  </si>
  <si>
    <t>-1492474881</t>
  </si>
  <si>
    <t>okraj tunelu cesta pro zvířata bez dlažby hlína</t>
  </si>
  <si>
    <t>-1831114004</t>
  </si>
  <si>
    <t>03 - úsek v k.ú. Jilemnice - VRN</t>
  </si>
  <si>
    <t>01VR - Přímé výdaje na hlavní část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</si>
  <si>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</si>
  <si>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</si>
  <si>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</si>
  <si>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</si>
  <si>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</si>
  <si>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</si>
  <si>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</si>
  <si>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</si>
  <si>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</si>
  <si>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011002000</t>
  </si>
  <si>
    <t>Průzkumné práce - vytyčení sítí, kopané sondy</t>
  </si>
  <si>
    <t>1024</t>
  </si>
  <si>
    <t>-1094692843</t>
  </si>
  <si>
    <t>012002000</t>
  </si>
  <si>
    <t>Geodetické práce, vytyčená stavby, práce při stavbě</t>
  </si>
  <si>
    <t>1748034361</t>
  </si>
  <si>
    <t>VRN3</t>
  </si>
  <si>
    <t>Zařízení staveniště</t>
  </si>
  <si>
    <t>035103002</t>
  </si>
  <si>
    <t>Pronájem ploch, komunikace II třídy překop pro tunel</t>
  </si>
  <si>
    <t>611460265</t>
  </si>
  <si>
    <t>VRN6</t>
  </si>
  <si>
    <t>Územní vlivy</t>
  </si>
  <si>
    <t>060001000</t>
  </si>
  <si>
    <t>Územní vlivy, provizorní cesta</t>
  </si>
  <si>
    <t>-1682860328</t>
  </si>
  <si>
    <t>VRN7</t>
  </si>
  <si>
    <t>Provozní vlivy</t>
  </si>
  <si>
    <t>090001000</t>
  </si>
  <si>
    <t>Ostatní náklady - DIO</t>
  </si>
  <si>
    <t>2001276936</t>
  </si>
  <si>
    <t>02VR - Přímé výdaje na doprovodnou část - VRN</t>
  </si>
  <si>
    <t>070001000</t>
  </si>
  <si>
    <t>Provozní vlivy (přístup IZS a pod.)</t>
  </si>
  <si>
    <t>-787400762</t>
  </si>
  <si>
    <t>03VR - Neřímé náklady - VRN</t>
  </si>
  <si>
    <t xml:space="preserve">    VRN4 - Inženýrská činnost</t>
  </si>
  <si>
    <t>012303000</t>
  </si>
  <si>
    <t>Geodetické práce po výstavbě - zaměření skutečného provedení stavby</t>
  </si>
  <si>
    <t>-550689098</t>
  </si>
  <si>
    <t>013254000</t>
  </si>
  <si>
    <t>Dokumentace skutečného provedení stavby</t>
  </si>
  <si>
    <t>1593045291</t>
  </si>
  <si>
    <t>030001000</t>
  </si>
  <si>
    <t>-1889240602</t>
  </si>
  <si>
    <t>034103000</t>
  </si>
  <si>
    <t>Oplocení staveniště</t>
  </si>
  <si>
    <t>-809736974</t>
  </si>
  <si>
    <t>034303000</t>
  </si>
  <si>
    <t>Dopravní značení dočasné, objízdná trasa</t>
  </si>
  <si>
    <t>1644020057</t>
  </si>
  <si>
    <t>034403000</t>
  </si>
  <si>
    <t>Osvětlení staveniště</t>
  </si>
  <si>
    <t>1999934841</t>
  </si>
  <si>
    <t>51230797</t>
  </si>
  <si>
    <t>VRN4</t>
  </si>
  <si>
    <t>Inženýrská činnost</t>
  </si>
  <si>
    <t>043154000</t>
  </si>
  <si>
    <t>Zkoušky hutnicí</t>
  </si>
  <si>
    <t>935611639</t>
  </si>
  <si>
    <t>045203000</t>
  </si>
  <si>
    <t>Kompletační činnost</t>
  </si>
  <si>
    <t>2006940808</t>
  </si>
  <si>
    <t>-542201888</t>
  </si>
  <si>
    <t>1265750860</t>
  </si>
  <si>
    <t>04 - úsek v k.ú. Martinice</t>
  </si>
  <si>
    <t>01CM - Přímé výdaje na hlavní část - Martinice</t>
  </si>
  <si>
    <t xml:space="preserve">    762 - Konstrukce tesařské</t>
  </si>
  <si>
    <t xml:space="preserve">    783 - Dokončovací práce - nátěry</t>
  </si>
  <si>
    <t>544075767</t>
  </si>
  <si>
    <t>816882531</t>
  </si>
  <si>
    <t>-952684133</t>
  </si>
  <si>
    <t>1428426818</t>
  </si>
  <si>
    <t>-148245923</t>
  </si>
  <si>
    <t>10*0,9*1</t>
  </si>
  <si>
    <t>trativod 200</t>
  </si>
  <si>
    <t>30*0,6*0,6</t>
  </si>
  <si>
    <t>trativod 150</t>
  </si>
  <si>
    <t>167*0,5*0,6</t>
  </si>
  <si>
    <t>lávka</t>
  </si>
  <si>
    <t>1,4*1*6,5*2</t>
  </si>
  <si>
    <t>0,6*0,8*1,2*2</t>
  </si>
  <si>
    <t>-715736233</t>
  </si>
  <si>
    <t>546+89,252</t>
  </si>
  <si>
    <t>1545101811</t>
  </si>
  <si>
    <t>-102</t>
  </si>
  <si>
    <t>přebytečná ornice</t>
  </si>
  <si>
    <t>993*0,15</t>
  </si>
  <si>
    <t>-985176871</t>
  </si>
  <si>
    <t>-2087232858</t>
  </si>
  <si>
    <t>-1790537115</t>
  </si>
  <si>
    <t>-366752933</t>
  </si>
  <si>
    <t>1862184489</t>
  </si>
  <si>
    <t>462*0,02 'Přepočtené koeficientem množství</t>
  </si>
  <si>
    <t>1028719248</t>
  </si>
  <si>
    <t>211531111</t>
  </si>
  <si>
    <t>Výplň odvodňovacích žeber nebo trativodů kamenivem hrubým drceným frakce 16 až 63 mm</t>
  </si>
  <si>
    <t>1779594126</t>
  </si>
  <si>
    <t>za opěrku lávky</t>
  </si>
  <si>
    <t>5*2*0,7*2</t>
  </si>
  <si>
    <t>1657996382</t>
  </si>
  <si>
    <t>1,5*(167+30)</t>
  </si>
  <si>
    <t>2009585042</t>
  </si>
  <si>
    <t>295,5*1,1845 'Přepočtené koeficientem množství</t>
  </si>
  <si>
    <t>1183817187</t>
  </si>
  <si>
    <t>167</t>
  </si>
  <si>
    <t>-1875781309</t>
  </si>
  <si>
    <t>-810335998</t>
  </si>
  <si>
    <t>1784253819</t>
  </si>
  <si>
    <t>1439*1,1845 'Přepočtené koeficientem množství</t>
  </si>
  <si>
    <t>2743111274</t>
  </si>
  <si>
    <t>Základové pasy, prahy, věnce a ostruhy z betonu prostého C 25/30, XF4</t>
  </si>
  <si>
    <t>1042449765</t>
  </si>
  <si>
    <t>lávka - XF2</t>
  </si>
  <si>
    <t>1,4*5*1*2</t>
  </si>
  <si>
    <t>0,5*1*2*2</t>
  </si>
  <si>
    <t>práh</t>
  </si>
  <si>
    <t>0,6*1*5,5*2</t>
  </si>
  <si>
    <t>2743111284</t>
  </si>
  <si>
    <t>Základové pasy, prahy, věnce a ostruhy z betonu prostého C 30/37, XF4</t>
  </si>
  <si>
    <t>922402669</t>
  </si>
  <si>
    <t>1,8*0,9*6,5*2</t>
  </si>
  <si>
    <t>0,3*0,5*6,5*2</t>
  </si>
  <si>
    <t>274311191</t>
  </si>
  <si>
    <t>Příplatek k základovým pasům, prahům a věncům za betonáž malého rozsahu do 25 m3</t>
  </si>
  <si>
    <t>804488977</t>
  </si>
  <si>
    <t>22,6+23,01</t>
  </si>
  <si>
    <t>274313611</t>
  </si>
  <si>
    <t>Základové pásy z betonu tř. C 16/20</t>
  </si>
  <si>
    <t>-1061263034</t>
  </si>
  <si>
    <t>274354111</t>
  </si>
  <si>
    <t>Bednění základových pasů - zřízení</t>
  </si>
  <si>
    <t>-1404346065</t>
  </si>
  <si>
    <t>1,8*6,5*2*2</t>
  </si>
  <si>
    <t>274354211</t>
  </si>
  <si>
    <t>Bednění základových pasů - odstranění</t>
  </si>
  <si>
    <t>-649265945</t>
  </si>
  <si>
    <t>2100237815</t>
  </si>
  <si>
    <t>3*1,5*2</t>
  </si>
  <si>
    <t>59381003</t>
  </si>
  <si>
    <t>panel silniční 3,00x1,50x0,15m</t>
  </si>
  <si>
    <t>-1880032012</t>
  </si>
  <si>
    <t>8*0,25 'Přepočtené koeficientem množství</t>
  </si>
  <si>
    <t>-118664469</t>
  </si>
  <si>
    <t>10*0,9*0,2</t>
  </si>
  <si>
    <t>30*0,6*0,2</t>
  </si>
  <si>
    <t>187*0,5*0,2</t>
  </si>
  <si>
    <t>78035013</t>
  </si>
  <si>
    <t>179435737</t>
  </si>
  <si>
    <t>pod lávkou, opatření pro přechod obojživelníků fr. 63-125/250</t>
  </si>
  <si>
    <t>15*0,2</t>
  </si>
  <si>
    <t>-316529214</t>
  </si>
  <si>
    <t>1631</t>
  </si>
  <si>
    <t>693371873</t>
  </si>
  <si>
    <t>1631*0,05 'Přepočtené koeficientem množství</t>
  </si>
  <si>
    <t>-90717090</t>
  </si>
  <si>
    <t>-1374037121</t>
  </si>
  <si>
    <t>-360264540</t>
  </si>
  <si>
    <t>-286404660</t>
  </si>
  <si>
    <t>-1231888070</t>
  </si>
  <si>
    <t>-1139420443</t>
  </si>
  <si>
    <t>Kladení dlažby z lomového kamene tl do 250 mm s provedením lože z betonu</t>
  </si>
  <si>
    <t>1135650634</t>
  </si>
  <si>
    <t>-675202685</t>
  </si>
  <si>
    <t>8*0,5 'Přepočtené koeficientem množství</t>
  </si>
  <si>
    <t>-1091634387</t>
  </si>
  <si>
    <t>-1976481235</t>
  </si>
  <si>
    <t>10*1,015 'Přepočtené koeficientem množství</t>
  </si>
  <si>
    <t xml:space="preserve">Odklonění vodoteče pro betonáž základů lávky a dna </t>
  </si>
  <si>
    <t>69464445</t>
  </si>
  <si>
    <t>-703944417</t>
  </si>
  <si>
    <t>-1567572050</t>
  </si>
  <si>
    <t>D + M polykarbonátové výplně tl. 8mm na kovových úchytech do sloupků u lávky</t>
  </si>
  <si>
    <t>-947632115</t>
  </si>
  <si>
    <t>1,3*9*2</t>
  </si>
  <si>
    <t>-1586263072</t>
  </si>
  <si>
    <t>911000011</t>
  </si>
  <si>
    <t>-599497018</t>
  </si>
  <si>
    <t>-122651617</t>
  </si>
  <si>
    <t>-1961828081</t>
  </si>
  <si>
    <t>12*1,02 'Přepočtené koeficientem množství</t>
  </si>
  <si>
    <t>-1755386873</t>
  </si>
  <si>
    <t>4*1,02 'Přepočtené koeficientem množství</t>
  </si>
  <si>
    <t>-500103314</t>
  </si>
  <si>
    <t>1499428578</t>
  </si>
  <si>
    <t>711112001</t>
  </si>
  <si>
    <t>Provedení izolace proti zemní vlhkosti svislé za studena nátěrem penetračním</t>
  </si>
  <si>
    <t>319373397</t>
  </si>
  <si>
    <t>3*7*2</t>
  </si>
  <si>
    <t>2040159929</t>
  </si>
  <si>
    <t>42*0,00034 'Přepočtené koeficientem množství</t>
  </si>
  <si>
    <t>711142559</t>
  </si>
  <si>
    <t>Provedení izolace proti zemní vlhkosti pásy přitavením svislé NAIP</t>
  </si>
  <si>
    <t>-2049973878</t>
  </si>
  <si>
    <t>-813072017</t>
  </si>
  <si>
    <t>42*1,221 'Přepočtené koeficientem množství</t>
  </si>
  <si>
    <t>-1871177683</t>
  </si>
  <si>
    <t>-2040735211</t>
  </si>
  <si>
    <t>762</t>
  </si>
  <si>
    <t>Konstrukce tesařské</t>
  </si>
  <si>
    <t>348181113</t>
  </si>
  <si>
    <t>Montáž dřevěného oplocení z dílců v přes 1 do 1,5 m</t>
  </si>
  <si>
    <t>1353263480</t>
  </si>
  <si>
    <t>5+5+9</t>
  </si>
  <si>
    <t>60591320</t>
  </si>
  <si>
    <t>kulatina odkorněná D 7-15cm do dl 5m</t>
  </si>
  <si>
    <t>242371956</t>
  </si>
  <si>
    <t>19+17</t>
  </si>
  <si>
    <t>423181111</t>
  </si>
  <si>
    <t>Dřevěná trámová mostní konstrukce z měkkých hranolů dle D5 - dřevěná lávka - řezy</t>
  </si>
  <si>
    <t>-1923569590</t>
  </si>
  <si>
    <t>1. podélník 180/200</t>
  </si>
  <si>
    <t>8*4*0,18*0,2</t>
  </si>
  <si>
    <t>2. věšadlo 180/200</t>
  </si>
  <si>
    <t>5*4*0,18*0,2</t>
  </si>
  <si>
    <t>3. věšák 180/200</t>
  </si>
  <si>
    <t>4*2*0,18*0,2</t>
  </si>
  <si>
    <t>4. podvlak 200/200</t>
  </si>
  <si>
    <t>5*2*0,2*0,2</t>
  </si>
  <si>
    <t>5. podpora 180/180</t>
  </si>
  <si>
    <t>4*4*0,18*0,18</t>
  </si>
  <si>
    <t>6. mostina 140/100</t>
  </si>
  <si>
    <t>30*0,1</t>
  </si>
  <si>
    <t>762081150</t>
  </si>
  <si>
    <t>Hoblování hraněného řeziva ve staveništní dílně</t>
  </si>
  <si>
    <t>1442571625</t>
  </si>
  <si>
    <t>998218111</t>
  </si>
  <si>
    <t>Přesun hmot pro mosty dřevěné v do 10 m</t>
  </si>
  <si>
    <t>379193043</t>
  </si>
  <si>
    <t>783</t>
  </si>
  <si>
    <t>Dokončovací práce - nátěry</t>
  </si>
  <si>
    <t>783218111</t>
  </si>
  <si>
    <t>Lazurovací dvojnásobný syntetický nátěr tesařských konstrukcí</t>
  </si>
  <si>
    <t>-1981051251</t>
  </si>
  <si>
    <t>8*4*(0,18+0,2+0,18+0,2)</t>
  </si>
  <si>
    <t>5*4*(0,18+0,2+0,18+0,2)</t>
  </si>
  <si>
    <t>4*2*(0,18+0,2+0,18+0,2)</t>
  </si>
  <si>
    <t>5*2*(0,2+0,2+0,2+0,2)</t>
  </si>
  <si>
    <t>4*4*(0,18+0,18+0,18+0,18)</t>
  </si>
  <si>
    <t>30*(0,1+0,1+0,14+0,14)</t>
  </si>
  <si>
    <t>zábradlí</t>
  </si>
  <si>
    <t>36*0,4</t>
  </si>
  <si>
    <t>02CM - Přímé výdaje na doprovodnu část - Martinice</t>
  </si>
  <si>
    <t>-230573086</t>
  </si>
  <si>
    <t>15+12</t>
  </si>
  <si>
    <t>1822189808</t>
  </si>
  <si>
    <t>1719165551</t>
  </si>
  <si>
    <t>03CM - Nepřímé náklady - Martinice</t>
  </si>
  <si>
    <t>690250598</t>
  </si>
  <si>
    <t>-181</t>
  </si>
  <si>
    <t>352,252*1,6</t>
  </si>
  <si>
    <t>05 - úsek v k.ú. Martinice - VRN</t>
  </si>
  <si>
    <t>Geodetické práce</t>
  </si>
  <si>
    <t>1999404016</t>
  </si>
  <si>
    <t>-2034533071</t>
  </si>
  <si>
    <t>02VR - Přímé výdaje na doprovodnouí část - VRN</t>
  </si>
  <si>
    <t>-1682106817</t>
  </si>
  <si>
    <t>1446814444</t>
  </si>
  <si>
    <t>03VR - Nepřímé náklady - VRN</t>
  </si>
  <si>
    <t>-1239991566</t>
  </si>
  <si>
    <t>-2003942318</t>
  </si>
  <si>
    <t>1018405409</t>
  </si>
  <si>
    <t>1440557390</t>
  </si>
  <si>
    <t>Dopravní značení dočasné</t>
  </si>
  <si>
    <t>1427377654</t>
  </si>
  <si>
    <t>-795451934</t>
  </si>
  <si>
    <t>-1154967361</t>
  </si>
  <si>
    <t>64669306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</si>
</sst>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38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39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40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41</v>
      </c>
      <c r="E29" s="48"/>
      <c r="F29" s="33" t="s">
        <v>42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43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44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45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46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48</v>
      </c>
      <c r="U35" s="55"/>
      <c r="V35" s="55"/>
      <c r="W35" s="55"/>
      <c r="X35" s="57" t="s">
        <v>49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50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51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53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52</v>
      </c>
      <c r="AI60" s="43"/>
      <c r="AJ60" s="43"/>
      <c r="AK60" s="43"/>
      <c r="AL60" s="43"/>
      <c r="AM60" s="65" t="s">
        <v>53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54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55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52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53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52</v>
      </c>
      <c r="AI75" s="43"/>
      <c r="AJ75" s="43"/>
      <c r="AK75" s="43"/>
      <c r="AL75" s="43"/>
      <c r="AM75" s="65" t="s">
        <v>53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0924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CYKLOSTEZKA JILEMNICE – MARTINICE V KRKONOŠÍCH - 1. úsek 0 - 0,947km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12. 8. 2023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JILEMICE, Masarykovo nám.82,514 01 JILEMNICE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Jan KORDA, č.p. 103, ČISTÁ U HOREK, 512 35</v>
      </c>
      <c r="AN89" s="72"/>
      <c r="AO89" s="72"/>
      <c r="AP89" s="72"/>
      <c r="AQ89" s="41"/>
      <c r="AR89" s="45"/>
      <c r="AS89" s="82" t="s">
        <v>57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35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58</v>
      </c>
      <c r="D92" s="95"/>
      <c r="E92" s="95"/>
      <c r="F92" s="95"/>
      <c r="G92" s="95"/>
      <c r="H92" s="96"/>
      <c r="I92" s="97" t="s">
        <v>59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60</v>
      </c>
      <c r="AH92" s="95"/>
      <c r="AI92" s="95"/>
      <c r="AJ92" s="95"/>
      <c r="AK92" s="95"/>
      <c r="AL92" s="95"/>
      <c r="AM92" s="95"/>
      <c r="AN92" s="97" t="s">
        <v>61</v>
      </c>
      <c r="AO92" s="95"/>
      <c r="AP92" s="99"/>
      <c r="AQ92" s="100" t="s">
        <v>62</v>
      </c>
      <c r="AR92" s="45"/>
      <c r="AS92" s="101" t="s">
        <v>63</v>
      </c>
      <c r="AT92" s="102" t="s">
        <v>64</v>
      </c>
      <c r="AU92" s="102" t="s">
        <v>65</v>
      </c>
      <c r="AV92" s="102" t="s">
        <v>66</v>
      </c>
      <c r="AW92" s="102" t="s">
        <v>67</v>
      </c>
      <c r="AX92" s="102" t="s">
        <v>68</v>
      </c>
      <c r="AY92" s="102" t="s">
        <v>69</v>
      </c>
      <c r="AZ92" s="102" t="s">
        <v>70</v>
      </c>
      <c r="BA92" s="102" t="s">
        <v>71</v>
      </c>
      <c r="BB92" s="102" t="s">
        <v>72</v>
      </c>
      <c r="BC92" s="102" t="s">
        <v>73</v>
      </c>
      <c r="BD92" s="103" t="s">
        <v>74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75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ROUND(AG95+AG99+AG104+AG108+AG112,2)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ROUND(AS95+AS99+AS104+AS108+AS112,2)</f>
        <v>0</v>
      </c>
      <c r="AT94" s="115">
        <f>ROUND(SUM(AV94:AW94),2)</f>
        <v>0</v>
      </c>
      <c r="AU94" s="116">
        <f>ROUND(AU95+AU99+AU104+AU108+AU112,5)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ROUND(AZ95+AZ99+AZ104+AZ108+AZ112,2)</f>
        <v>0</v>
      </c>
      <c r="BA94" s="115">
        <f>ROUND(BA95+BA99+BA104+BA108+BA112,2)</f>
        <v>0</v>
      </c>
      <c r="BB94" s="115">
        <f>ROUND(BB95+BB99+BB104+BB108+BB112,2)</f>
        <v>0</v>
      </c>
      <c r="BC94" s="115">
        <f>ROUND(BC95+BC99+BC104+BC108+BC112,2)</f>
        <v>0</v>
      </c>
      <c r="BD94" s="117">
        <f>ROUND(BD95+BD99+BD104+BD108+BD112,2)</f>
        <v>0</v>
      </c>
      <c r="BE94" s="6"/>
      <c r="BS94" s="118" t="s">
        <v>76</v>
      </c>
      <c r="BT94" s="118" t="s">
        <v>77</v>
      </c>
      <c r="BU94" s="119" t="s">
        <v>78</v>
      </c>
      <c r="BV94" s="118" t="s">
        <v>79</v>
      </c>
      <c r="BW94" s="118" t="s">
        <v>5</v>
      </c>
      <c r="BX94" s="118" t="s">
        <v>80</v>
      </c>
      <c r="CL94" s="118" t="s">
        <v>1</v>
      </c>
    </row>
    <row r="95" s="7" customFormat="1" ht="16.5" customHeight="1">
      <c r="A95" s="7"/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ROUND(SUM(AG96:AG98),2)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83</v>
      </c>
      <c r="AR95" s="127"/>
      <c r="AS95" s="128">
        <f>ROUND(SUM(AS96:AS98),2)</f>
        <v>0</v>
      </c>
      <c r="AT95" s="129">
        <f>ROUND(SUM(AV95:AW95),2)</f>
        <v>0</v>
      </c>
      <c r="AU95" s="130">
        <f>ROUND(SUM(AU96:AU98),5)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ROUND(SUM(AZ96:AZ98),2)</f>
        <v>0</v>
      </c>
      <c r="BA95" s="129">
        <f>ROUND(SUM(BA96:BA98),2)</f>
        <v>0</v>
      </c>
      <c r="BB95" s="129">
        <f>ROUND(SUM(BB96:BB98),2)</f>
        <v>0</v>
      </c>
      <c r="BC95" s="129">
        <f>ROUND(SUM(BC96:BC98),2)</f>
        <v>0</v>
      </c>
      <c r="BD95" s="131">
        <f>ROUND(SUM(BD96:BD98),2)</f>
        <v>0</v>
      </c>
      <c r="BE95" s="7"/>
      <c r="BS95" s="132" t="s">
        <v>76</v>
      </c>
      <c r="BT95" s="132" t="s">
        <v>84</v>
      </c>
      <c r="BU95" s="132" t="s">
        <v>78</v>
      </c>
      <c r="BV95" s="132" t="s">
        <v>79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4" customFormat="1" ht="16.5" customHeight="1">
      <c r="A96" s="133" t="s">
        <v>87</v>
      </c>
      <c r="B96" s="71"/>
      <c r="C96" s="134"/>
      <c r="D96" s="134"/>
      <c r="E96" s="135" t="s">
        <v>88</v>
      </c>
      <c r="F96" s="135"/>
      <c r="G96" s="135"/>
      <c r="H96" s="135"/>
      <c r="I96" s="135"/>
      <c r="J96" s="134"/>
      <c r="K96" s="135" t="s">
        <v>89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'01CJ - Přímé výdaje na hl...'!J32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90</v>
      </c>
      <c r="AR96" s="73"/>
      <c r="AS96" s="138">
        <v>0</v>
      </c>
      <c r="AT96" s="139">
        <f>ROUND(SUM(AV96:AW96),2)</f>
        <v>0</v>
      </c>
      <c r="AU96" s="140">
        <f>'01CJ - Přímé výdaje na hl...'!P132</f>
        <v>0</v>
      </c>
      <c r="AV96" s="139">
        <f>'01CJ - Přímé výdaje na hl...'!J35</f>
        <v>0</v>
      </c>
      <c r="AW96" s="139">
        <f>'01CJ - Přímé výdaje na hl...'!J36</f>
        <v>0</v>
      </c>
      <c r="AX96" s="139">
        <f>'01CJ - Přímé výdaje na hl...'!J37</f>
        <v>0</v>
      </c>
      <c r="AY96" s="139">
        <f>'01CJ - Přímé výdaje na hl...'!J38</f>
        <v>0</v>
      </c>
      <c r="AZ96" s="139">
        <f>'01CJ - Přímé výdaje na hl...'!F35</f>
        <v>0</v>
      </c>
      <c r="BA96" s="139">
        <f>'01CJ - Přímé výdaje na hl...'!F36</f>
        <v>0</v>
      </c>
      <c r="BB96" s="139">
        <f>'01CJ - Přímé výdaje na hl...'!F37</f>
        <v>0</v>
      </c>
      <c r="BC96" s="139">
        <f>'01CJ - Přímé výdaje na hl...'!F38</f>
        <v>0</v>
      </c>
      <c r="BD96" s="141">
        <f>'01CJ - Přímé výdaje na hl...'!F39</f>
        <v>0</v>
      </c>
      <c r="BE96" s="4"/>
      <c r="BT96" s="142" t="s">
        <v>86</v>
      </c>
      <c r="BV96" s="142" t="s">
        <v>79</v>
      </c>
      <c r="BW96" s="142" t="s">
        <v>91</v>
      </c>
      <c r="BX96" s="142" t="s">
        <v>85</v>
      </c>
      <c r="CL96" s="142" t="s">
        <v>1</v>
      </c>
    </row>
    <row r="97" s="4" customFormat="1" ht="23.25" customHeight="1">
      <c r="A97" s="133" t="s">
        <v>87</v>
      </c>
      <c r="B97" s="71"/>
      <c r="C97" s="134"/>
      <c r="D97" s="134"/>
      <c r="E97" s="135" t="s">
        <v>92</v>
      </c>
      <c r="F97" s="135"/>
      <c r="G97" s="135"/>
      <c r="H97" s="135"/>
      <c r="I97" s="135"/>
      <c r="J97" s="134"/>
      <c r="K97" s="135" t="s">
        <v>93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6">
        <f>'02CJ - Přímé výdaje na do...'!J32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90</v>
      </c>
      <c r="AR97" s="73"/>
      <c r="AS97" s="138">
        <v>0</v>
      </c>
      <c r="AT97" s="139">
        <f>ROUND(SUM(AV97:AW97),2)</f>
        <v>0</v>
      </c>
      <c r="AU97" s="140">
        <f>'02CJ - Přímé výdaje na do...'!P125</f>
        <v>0</v>
      </c>
      <c r="AV97" s="139">
        <f>'02CJ - Přímé výdaje na do...'!J35</f>
        <v>0</v>
      </c>
      <c r="AW97" s="139">
        <f>'02CJ - Přímé výdaje na do...'!J36</f>
        <v>0</v>
      </c>
      <c r="AX97" s="139">
        <f>'02CJ - Přímé výdaje na do...'!J37</f>
        <v>0</v>
      </c>
      <c r="AY97" s="139">
        <f>'02CJ - Přímé výdaje na do...'!J38</f>
        <v>0</v>
      </c>
      <c r="AZ97" s="139">
        <f>'02CJ - Přímé výdaje na do...'!F35</f>
        <v>0</v>
      </c>
      <c r="BA97" s="139">
        <f>'02CJ - Přímé výdaje na do...'!F36</f>
        <v>0</v>
      </c>
      <c r="BB97" s="139">
        <f>'02CJ - Přímé výdaje na do...'!F37</f>
        <v>0</v>
      </c>
      <c r="BC97" s="139">
        <f>'02CJ - Přímé výdaje na do...'!F38</f>
        <v>0</v>
      </c>
      <c r="BD97" s="141">
        <f>'02CJ - Přímé výdaje na do...'!F39</f>
        <v>0</v>
      </c>
      <c r="BE97" s="4"/>
      <c r="BT97" s="142" t="s">
        <v>86</v>
      </c>
      <c r="BV97" s="142" t="s">
        <v>79</v>
      </c>
      <c r="BW97" s="142" t="s">
        <v>94</v>
      </c>
      <c r="BX97" s="142" t="s">
        <v>85</v>
      </c>
      <c r="CL97" s="142" t="s">
        <v>1</v>
      </c>
    </row>
    <row r="98" s="4" customFormat="1" ht="16.5" customHeight="1">
      <c r="A98" s="133" t="s">
        <v>87</v>
      </c>
      <c r="B98" s="71"/>
      <c r="C98" s="134"/>
      <c r="D98" s="134"/>
      <c r="E98" s="135" t="s">
        <v>95</v>
      </c>
      <c r="F98" s="135"/>
      <c r="G98" s="135"/>
      <c r="H98" s="135"/>
      <c r="I98" s="135"/>
      <c r="J98" s="134"/>
      <c r="K98" s="135" t="s">
        <v>96</v>
      </c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'03CJ - Nepřímé náklady - ...'!J32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90</v>
      </c>
      <c r="AR98" s="73"/>
      <c r="AS98" s="138">
        <v>0</v>
      </c>
      <c r="AT98" s="139">
        <f>ROUND(SUM(AV98:AW98),2)</f>
        <v>0</v>
      </c>
      <c r="AU98" s="140">
        <f>'03CJ - Nepřímé náklady - ...'!P123</f>
        <v>0</v>
      </c>
      <c r="AV98" s="139">
        <f>'03CJ - Nepřímé náklady - ...'!J35</f>
        <v>0</v>
      </c>
      <c r="AW98" s="139">
        <f>'03CJ - Nepřímé náklady - ...'!J36</f>
        <v>0</v>
      </c>
      <c r="AX98" s="139">
        <f>'03CJ - Nepřímé náklady - ...'!J37</f>
        <v>0</v>
      </c>
      <c r="AY98" s="139">
        <f>'03CJ - Nepřímé náklady - ...'!J38</f>
        <v>0</v>
      </c>
      <c r="AZ98" s="139">
        <f>'03CJ - Nepřímé náklady - ...'!F35</f>
        <v>0</v>
      </c>
      <c r="BA98" s="139">
        <f>'03CJ - Nepřímé náklady - ...'!F36</f>
        <v>0</v>
      </c>
      <c r="BB98" s="139">
        <f>'03CJ - Nepřímé náklady - ...'!F37</f>
        <v>0</v>
      </c>
      <c r="BC98" s="139">
        <f>'03CJ - Nepřímé náklady - ...'!F38</f>
        <v>0</v>
      </c>
      <c r="BD98" s="141">
        <f>'03CJ - Nepřímé náklady - ...'!F39</f>
        <v>0</v>
      </c>
      <c r="BE98" s="4"/>
      <c r="BT98" s="142" t="s">
        <v>86</v>
      </c>
      <c r="BV98" s="142" t="s">
        <v>79</v>
      </c>
      <c r="BW98" s="142" t="s">
        <v>97</v>
      </c>
      <c r="BX98" s="142" t="s">
        <v>85</v>
      </c>
      <c r="CL98" s="142" t="s">
        <v>1</v>
      </c>
    </row>
    <row r="99" s="7" customFormat="1" ht="24.75" customHeight="1">
      <c r="A99" s="7"/>
      <c r="B99" s="120"/>
      <c r="C99" s="121"/>
      <c r="D99" s="122" t="s">
        <v>98</v>
      </c>
      <c r="E99" s="122"/>
      <c r="F99" s="122"/>
      <c r="G99" s="122"/>
      <c r="H99" s="122"/>
      <c r="I99" s="123"/>
      <c r="J99" s="122" t="s">
        <v>99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ROUND(SUM(AG100:AG103),2)</f>
        <v>0</v>
      </c>
      <c r="AH99" s="123"/>
      <c r="AI99" s="123"/>
      <c r="AJ99" s="123"/>
      <c r="AK99" s="123"/>
      <c r="AL99" s="123"/>
      <c r="AM99" s="123"/>
      <c r="AN99" s="125">
        <f>SUM(AG99,AT99)</f>
        <v>0</v>
      </c>
      <c r="AO99" s="123"/>
      <c r="AP99" s="123"/>
      <c r="AQ99" s="126" t="s">
        <v>83</v>
      </c>
      <c r="AR99" s="127"/>
      <c r="AS99" s="128">
        <f>ROUND(SUM(AS100:AS103),2)</f>
        <v>0</v>
      </c>
      <c r="AT99" s="129">
        <f>ROUND(SUM(AV99:AW99),2)</f>
        <v>0</v>
      </c>
      <c r="AU99" s="130">
        <f>ROUND(SUM(AU100:AU103),5)</f>
        <v>0</v>
      </c>
      <c r="AV99" s="129">
        <f>ROUND(AZ99*L29,2)</f>
        <v>0</v>
      </c>
      <c r="AW99" s="129">
        <f>ROUND(BA99*L30,2)</f>
        <v>0</v>
      </c>
      <c r="AX99" s="129">
        <f>ROUND(BB99*L29,2)</f>
        <v>0</v>
      </c>
      <c r="AY99" s="129">
        <f>ROUND(BC99*L30,2)</f>
        <v>0</v>
      </c>
      <c r="AZ99" s="129">
        <f>ROUND(SUM(AZ100:AZ103),2)</f>
        <v>0</v>
      </c>
      <c r="BA99" s="129">
        <f>ROUND(SUM(BA100:BA103),2)</f>
        <v>0</v>
      </c>
      <c r="BB99" s="129">
        <f>ROUND(SUM(BB100:BB103),2)</f>
        <v>0</v>
      </c>
      <c r="BC99" s="129">
        <f>ROUND(SUM(BC100:BC103),2)</f>
        <v>0</v>
      </c>
      <c r="BD99" s="131">
        <f>ROUND(SUM(BD100:BD103),2)</f>
        <v>0</v>
      </c>
      <c r="BE99" s="7"/>
      <c r="BS99" s="132" t="s">
        <v>76</v>
      </c>
      <c r="BT99" s="132" t="s">
        <v>84</v>
      </c>
      <c r="BU99" s="132" t="s">
        <v>78</v>
      </c>
      <c r="BV99" s="132" t="s">
        <v>79</v>
      </c>
      <c r="BW99" s="132" t="s">
        <v>100</v>
      </c>
      <c r="BX99" s="132" t="s">
        <v>5</v>
      </c>
      <c r="CL99" s="132" t="s">
        <v>1</v>
      </c>
      <c r="CM99" s="132" t="s">
        <v>86</v>
      </c>
    </row>
    <row r="100" s="4" customFormat="1" ht="23.25" customHeight="1">
      <c r="A100" s="133" t="s">
        <v>87</v>
      </c>
      <c r="B100" s="71"/>
      <c r="C100" s="134"/>
      <c r="D100" s="134"/>
      <c r="E100" s="135" t="s">
        <v>101</v>
      </c>
      <c r="F100" s="135"/>
      <c r="G100" s="135"/>
      <c r="H100" s="135"/>
      <c r="I100" s="135"/>
      <c r="J100" s="134"/>
      <c r="K100" s="135" t="s">
        <v>102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'01TP - Přímé výdaje hlavn...'!J32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90</v>
      </c>
      <c r="AR100" s="73"/>
      <c r="AS100" s="138">
        <v>0</v>
      </c>
      <c r="AT100" s="139">
        <f>ROUND(SUM(AV100:AW100),2)</f>
        <v>0</v>
      </c>
      <c r="AU100" s="140">
        <f>'01TP - Přímé výdaje hlavn...'!P125</f>
        <v>0</v>
      </c>
      <c r="AV100" s="139">
        <f>'01TP - Přímé výdaje hlavn...'!J35</f>
        <v>0</v>
      </c>
      <c r="AW100" s="139">
        <f>'01TP - Přímé výdaje hlavn...'!J36</f>
        <v>0</v>
      </c>
      <c r="AX100" s="139">
        <f>'01TP - Přímé výdaje hlavn...'!J37</f>
        <v>0</v>
      </c>
      <c r="AY100" s="139">
        <f>'01TP - Přímé výdaje hlavn...'!J38</f>
        <v>0</v>
      </c>
      <c r="AZ100" s="139">
        <f>'01TP - Přímé výdaje hlavn...'!F35</f>
        <v>0</v>
      </c>
      <c r="BA100" s="139">
        <f>'01TP - Přímé výdaje hlavn...'!F36</f>
        <v>0</v>
      </c>
      <c r="BB100" s="139">
        <f>'01TP - Přímé výdaje hlavn...'!F37</f>
        <v>0</v>
      </c>
      <c r="BC100" s="139">
        <f>'01TP - Přímé výdaje hlavn...'!F38</f>
        <v>0</v>
      </c>
      <c r="BD100" s="141">
        <f>'01TP - Přímé výdaje hlavn...'!F39</f>
        <v>0</v>
      </c>
      <c r="BE100" s="4"/>
      <c r="BT100" s="142" t="s">
        <v>86</v>
      </c>
      <c r="BV100" s="142" t="s">
        <v>79</v>
      </c>
      <c r="BW100" s="142" t="s">
        <v>103</v>
      </c>
      <c r="BX100" s="142" t="s">
        <v>100</v>
      </c>
      <c r="CL100" s="142" t="s">
        <v>1</v>
      </c>
    </row>
    <row r="101" s="4" customFormat="1" ht="23.25" customHeight="1">
      <c r="A101" s="133" t="s">
        <v>87</v>
      </c>
      <c r="B101" s="71"/>
      <c r="C101" s="134"/>
      <c r="D101" s="134"/>
      <c r="E101" s="135" t="s">
        <v>104</v>
      </c>
      <c r="F101" s="135"/>
      <c r="G101" s="135"/>
      <c r="H101" s="135"/>
      <c r="I101" s="135"/>
      <c r="J101" s="134"/>
      <c r="K101" s="135" t="s">
        <v>105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'02TP - Přímé výdaje dopro...'!J32</f>
        <v>0</v>
      </c>
      <c r="AH101" s="134"/>
      <c r="AI101" s="134"/>
      <c r="AJ101" s="134"/>
      <c r="AK101" s="134"/>
      <c r="AL101" s="134"/>
      <c r="AM101" s="134"/>
      <c r="AN101" s="136">
        <f>SUM(AG101,AT101)</f>
        <v>0</v>
      </c>
      <c r="AO101" s="134"/>
      <c r="AP101" s="134"/>
      <c r="AQ101" s="137" t="s">
        <v>90</v>
      </c>
      <c r="AR101" s="73"/>
      <c r="AS101" s="138">
        <v>0</v>
      </c>
      <c r="AT101" s="139">
        <f>ROUND(SUM(AV101:AW101),2)</f>
        <v>0</v>
      </c>
      <c r="AU101" s="140">
        <f>'02TP - Přímé výdaje dopro...'!P132</f>
        <v>0</v>
      </c>
      <c r="AV101" s="139">
        <f>'02TP - Přímé výdaje dopro...'!J35</f>
        <v>0</v>
      </c>
      <c r="AW101" s="139">
        <f>'02TP - Přímé výdaje dopro...'!J36</f>
        <v>0</v>
      </c>
      <c r="AX101" s="139">
        <f>'02TP - Přímé výdaje dopro...'!J37</f>
        <v>0</v>
      </c>
      <c r="AY101" s="139">
        <f>'02TP - Přímé výdaje dopro...'!J38</f>
        <v>0</v>
      </c>
      <c r="AZ101" s="139">
        <f>'02TP - Přímé výdaje dopro...'!F35</f>
        <v>0</v>
      </c>
      <c r="BA101" s="139">
        <f>'02TP - Přímé výdaje dopro...'!F36</f>
        <v>0</v>
      </c>
      <c r="BB101" s="139">
        <f>'02TP - Přímé výdaje dopro...'!F37</f>
        <v>0</v>
      </c>
      <c r="BC101" s="139">
        <f>'02TP - Přímé výdaje dopro...'!F38</f>
        <v>0</v>
      </c>
      <c r="BD101" s="141">
        <f>'02TP - Přímé výdaje dopro...'!F39</f>
        <v>0</v>
      </c>
      <c r="BE101" s="4"/>
      <c r="BT101" s="142" t="s">
        <v>86</v>
      </c>
      <c r="BV101" s="142" t="s">
        <v>79</v>
      </c>
      <c r="BW101" s="142" t="s">
        <v>106</v>
      </c>
      <c r="BX101" s="142" t="s">
        <v>100</v>
      </c>
      <c r="CL101" s="142" t="s">
        <v>1</v>
      </c>
    </row>
    <row r="102" s="4" customFormat="1" ht="16.5" customHeight="1">
      <c r="A102" s="133" t="s">
        <v>87</v>
      </c>
      <c r="B102" s="71"/>
      <c r="C102" s="134"/>
      <c r="D102" s="134"/>
      <c r="E102" s="135" t="s">
        <v>107</v>
      </c>
      <c r="F102" s="135"/>
      <c r="G102" s="135"/>
      <c r="H102" s="135"/>
      <c r="I102" s="135"/>
      <c r="J102" s="134"/>
      <c r="K102" s="135" t="s">
        <v>108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'03TP - Nepřímé náklady - ...'!J32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90</v>
      </c>
      <c r="AR102" s="73"/>
      <c r="AS102" s="138">
        <v>0</v>
      </c>
      <c r="AT102" s="139">
        <f>ROUND(SUM(AV102:AW102),2)</f>
        <v>0</v>
      </c>
      <c r="AU102" s="140">
        <f>'03TP - Nepřímé náklady - ...'!P132</f>
        <v>0</v>
      </c>
      <c r="AV102" s="139">
        <f>'03TP - Nepřímé náklady - ...'!J35</f>
        <v>0</v>
      </c>
      <c r="AW102" s="139">
        <f>'03TP - Nepřímé náklady - ...'!J36</f>
        <v>0</v>
      </c>
      <c r="AX102" s="139">
        <f>'03TP - Nepřímé náklady - ...'!J37</f>
        <v>0</v>
      </c>
      <c r="AY102" s="139">
        <f>'03TP - Nepřímé náklady - ...'!J38</f>
        <v>0</v>
      </c>
      <c r="AZ102" s="139">
        <f>'03TP - Nepřímé náklady - ...'!F35</f>
        <v>0</v>
      </c>
      <c r="BA102" s="139">
        <f>'03TP - Nepřímé náklady - ...'!F36</f>
        <v>0</v>
      </c>
      <c r="BB102" s="139">
        <f>'03TP - Nepřímé náklady - ...'!F37</f>
        <v>0</v>
      </c>
      <c r="BC102" s="139">
        <f>'03TP - Nepřímé náklady - ...'!F38</f>
        <v>0</v>
      </c>
      <c r="BD102" s="141">
        <f>'03TP - Nepřímé náklady - ...'!F39</f>
        <v>0</v>
      </c>
      <c r="BE102" s="4"/>
      <c r="BT102" s="142" t="s">
        <v>86</v>
      </c>
      <c r="BV102" s="142" t="s">
        <v>79</v>
      </c>
      <c r="BW102" s="142" t="s">
        <v>109</v>
      </c>
      <c r="BX102" s="142" t="s">
        <v>100</v>
      </c>
      <c r="CL102" s="142" t="s">
        <v>1</v>
      </c>
    </row>
    <row r="103" s="4" customFormat="1" ht="16.5" customHeight="1">
      <c r="A103" s="133" t="s">
        <v>87</v>
      </c>
      <c r="B103" s="71"/>
      <c r="C103" s="134"/>
      <c r="D103" s="134"/>
      <c r="E103" s="135" t="s">
        <v>110</v>
      </c>
      <c r="F103" s="135"/>
      <c r="G103" s="135"/>
      <c r="H103" s="135"/>
      <c r="I103" s="135"/>
      <c r="J103" s="134"/>
      <c r="K103" s="135" t="s">
        <v>111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'04TP - Nezpůsobilé výdaje...'!J32</f>
        <v>0</v>
      </c>
      <c r="AH103" s="134"/>
      <c r="AI103" s="134"/>
      <c r="AJ103" s="134"/>
      <c r="AK103" s="134"/>
      <c r="AL103" s="134"/>
      <c r="AM103" s="134"/>
      <c r="AN103" s="136">
        <f>SUM(AG103,AT103)</f>
        <v>0</v>
      </c>
      <c r="AO103" s="134"/>
      <c r="AP103" s="134"/>
      <c r="AQ103" s="137" t="s">
        <v>90</v>
      </c>
      <c r="AR103" s="73"/>
      <c r="AS103" s="138">
        <v>0</v>
      </c>
      <c r="AT103" s="139">
        <f>ROUND(SUM(AV103:AW103),2)</f>
        <v>0</v>
      </c>
      <c r="AU103" s="140">
        <f>'04TP - Nezpůsobilé výdaje...'!P124</f>
        <v>0</v>
      </c>
      <c r="AV103" s="139">
        <f>'04TP - Nezpůsobilé výdaje...'!J35</f>
        <v>0</v>
      </c>
      <c r="AW103" s="139">
        <f>'04TP - Nezpůsobilé výdaje...'!J36</f>
        <v>0</v>
      </c>
      <c r="AX103" s="139">
        <f>'04TP - Nezpůsobilé výdaje...'!J37</f>
        <v>0</v>
      </c>
      <c r="AY103" s="139">
        <f>'04TP - Nezpůsobilé výdaje...'!J38</f>
        <v>0</v>
      </c>
      <c r="AZ103" s="139">
        <f>'04TP - Nezpůsobilé výdaje...'!F35</f>
        <v>0</v>
      </c>
      <c r="BA103" s="139">
        <f>'04TP - Nezpůsobilé výdaje...'!F36</f>
        <v>0</v>
      </c>
      <c r="BB103" s="139">
        <f>'04TP - Nezpůsobilé výdaje...'!F37</f>
        <v>0</v>
      </c>
      <c r="BC103" s="139">
        <f>'04TP - Nezpůsobilé výdaje...'!F38</f>
        <v>0</v>
      </c>
      <c r="BD103" s="141">
        <f>'04TP - Nezpůsobilé výdaje...'!F39</f>
        <v>0</v>
      </c>
      <c r="BE103" s="4"/>
      <c r="BT103" s="142" t="s">
        <v>86</v>
      </c>
      <c r="BV103" s="142" t="s">
        <v>79</v>
      </c>
      <c r="BW103" s="142" t="s">
        <v>112</v>
      </c>
      <c r="BX103" s="142" t="s">
        <v>100</v>
      </c>
      <c r="CL103" s="142" t="s">
        <v>1</v>
      </c>
    </row>
    <row r="104" s="7" customFormat="1" ht="16.5" customHeight="1">
      <c r="A104" s="7"/>
      <c r="B104" s="120"/>
      <c r="C104" s="121"/>
      <c r="D104" s="122" t="s">
        <v>113</v>
      </c>
      <c r="E104" s="122"/>
      <c r="F104" s="122"/>
      <c r="G104" s="122"/>
      <c r="H104" s="122"/>
      <c r="I104" s="123"/>
      <c r="J104" s="122" t="s">
        <v>114</v>
      </c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4">
        <f>ROUND(SUM(AG105:AG107),2)</f>
        <v>0</v>
      </c>
      <c r="AH104" s="123"/>
      <c r="AI104" s="123"/>
      <c r="AJ104" s="123"/>
      <c r="AK104" s="123"/>
      <c r="AL104" s="123"/>
      <c r="AM104" s="123"/>
      <c r="AN104" s="125">
        <f>SUM(AG104,AT104)</f>
        <v>0</v>
      </c>
      <c r="AO104" s="123"/>
      <c r="AP104" s="123"/>
      <c r="AQ104" s="126" t="s">
        <v>83</v>
      </c>
      <c r="AR104" s="127"/>
      <c r="AS104" s="128">
        <f>ROUND(SUM(AS105:AS107),2)</f>
        <v>0</v>
      </c>
      <c r="AT104" s="129">
        <f>ROUND(SUM(AV104:AW104),2)</f>
        <v>0</v>
      </c>
      <c r="AU104" s="130">
        <f>ROUND(SUM(AU105:AU107),5)</f>
        <v>0</v>
      </c>
      <c r="AV104" s="129">
        <f>ROUND(AZ104*L29,2)</f>
        <v>0</v>
      </c>
      <c r="AW104" s="129">
        <f>ROUND(BA104*L30,2)</f>
        <v>0</v>
      </c>
      <c r="AX104" s="129">
        <f>ROUND(BB104*L29,2)</f>
        <v>0</v>
      </c>
      <c r="AY104" s="129">
        <f>ROUND(BC104*L30,2)</f>
        <v>0</v>
      </c>
      <c r="AZ104" s="129">
        <f>ROUND(SUM(AZ105:AZ107),2)</f>
        <v>0</v>
      </c>
      <c r="BA104" s="129">
        <f>ROUND(SUM(BA105:BA107),2)</f>
        <v>0</v>
      </c>
      <c r="BB104" s="129">
        <f>ROUND(SUM(BB105:BB107),2)</f>
        <v>0</v>
      </c>
      <c r="BC104" s="129">
        <f>ROUND(SUM(BC105:BC107),2)</f>
        <v>0</v>
      </c>
      <c r="BD104" s="131">
        <f>ROUND(SUM(BD105:BD107),2)</f>
        <v>0</v>
      </c>
      <c r="BE104" s="7"/>
      <c r="BS104" s="132" t="s">
        <v>76</v>
      </c>
      <c r="BT104" s="132" t="s">
        <v>84</v>
      </c>
      <c r="BU104" s="132" t="s">
        <v>78</v>
      </c>
      <c r="BV104" s="132" t="s">
        <v>79</v>
      </c>
      <c r="BW104" s="132" t="s">
        <v>115</v>
      </c>
      <c r="BX104" s="132" t="s">
        <v>5</v>
      </c>
      <c r="CL104" s="132" t="s">
        <v>1</v>
      </c>
      <c r="CM104" s="132" t="s">
        <v>86</v>
      </c>
    </row>
    <row r="105" s="4" customFormat="1" ht="16.5" customHeight="1">
      <c r="A105" s="133" t="s">
        <v>87</v>
      </c>
      <c r="B105" s="71"/>
      <c r="C105" s="134"/>
      <c r="D105" s="134"/>
      <c r="E105" s="135" t="s">
        <v>116</v>
      </c>
      <c r="F105" s="135"/>
      <c r="G105" s="135"/>
      <c r="H105" s="135"/>
      <c r="I105" s="135"/>
      <c r="J105" s="134"/>
      <c r="K105" s="135" t="s">
        <v>117</v>
      </c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6">
        <f>'01VR - Přímé výdaje na hl...'!J32</f>
        <v>0</v>
      </c>
      <c r="AH105" s="134"/>
      <c r="AI105" s="134"/>
      <c r="AJ105" s="134"/>
      <c r="AK105" s="134"/>
      <c r="AL105" s="134"/>
      <c r="AM105" s="134"/>
      <c r="AN105" s="136">
        <f>SUM(AG105,AT105)</f>
        <v>0</v>
      </c>
      <c r="AO105" s="134"/>
      <c r="AP105" s="134"/>
      <c r="AQ105" s="137" t="s">
        <v>90</v>
      </c>
      <c r="AR105" s="73"/>
      <c r="AS105" s="138">
        <v>0</v>
      </c>
      <c r="AT105" s="139">
        <f>ROUND(SUM(AV105:AW105),2)</f>
        <v>0</v>
      </c>
      <c r="AU105" s="140">
        <f>'01VR - Přímé výdaje na hl...'!P125</f>
        <v>0</v>
      </c>
      <c r="AV105" s="139">
        <f>'01VR - Přímé výdaje na hl...'!J35</f>
        <v>0</v>
      </c>
      <c r="AW105" s="139">
        <f>'01VR - Přímé výdaje na hl...'!J36</f>
        <v>0</v>
      </c>
      <c r="AX105" s="139">
        <f>'01VR - Přímé výdaje na hl...'!J37</f>
        <v>0</v>
      </c>
      <c r="AY105" s="139">
        <f>'01VR - Přímé výdaje na hl...'!J38</f>
        <v>0</v>
      </c>
      <c r="AZ105" s="139">
        <f>'01VR - Přímé výdaje na hl...'!F35</f>
        <v>0</v>
      </c>
      <c r="BA105" s="139">
        <f>'01VR - Přímé výdaje na hl...'!F36</f>
        <v>0</v>
      </c>
      <c r="BB105" s="139">
        <f>'01VR - Přímé výdaje na hl...'!F37</f>
        <v>0</v>
      </c>
      <c r="BC105" s="139">
        <f>'01VR - Přímé výdaje na hl...'!F38</f>
        <v>0</v>
      </c>
      <c r="BD105" s="141">
        <f>'01VR - Přímé výdaje na hl...'!F39</f>
        <v>0</v>
      </c>
      <c r="BE105" s="4"/>
      <c r="BT105" s="142" t="s">
        <v>86</v>
      </c>
      <c r="BV105" s="142" t="s">
        <v>79</v>
      </c>
      <c r="BW105" s="142" t="s">
        <v>118</v>
      </c>
      <c r="BX105" s="142" t="s">
        <v>115</v>
      </c>
      <c r="CL105" s="142" t="s">
        <v>1</v>
      </c>
    </row>
    <row r="106" s="4" customFormat="1" ht="23.25" customHeight="1">
      <c r="A106" s="133" t="s">
        <v>87</v>
      </c>
      <c r="B106" s="71"/>
      <c r="C106" s="134"/>
      <c r="D106" s="134"/>
      <c r="E106" s="135" t="s">
        <v>119</v>
      </c>
      <c r="F106" s="135"/>
      <c r="G106" s="135"/>
      <c r="H106" s="135"/>
      <c r="I106" s="135"/>
      <c r="J106" s="134"/>
      <c r="K106" s="135" t="s">
        <v>120</v>
      </c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6">
        <f>'02VR - Přímé výdaje na do...'!J32</f>
        <v>0</v>
      </c>
      <c r="AH106" s="134"/>
      <c r="AI106" s="134"/>
      <c r="AJ106" s="134"/>
      <c r="AK106" s="134"/>
      <c r="AL106" s="134"/>
      <c r="AM106" s="134"/>
      <c r="AN106" s="136">
        <f>SUM(AG106,AT106)</f>
        <v>0</v>
      </c>
      <c r="AO106" s="134"/>
      <c r="AP106" s="134"/>
      <c r="AQ106" s="137" t="s">
        <v>90</v>
      </c>
      <c r="AR106" s="73"/>
      <c r="AS106" s="138">
        <v>0</v>
      </c>
      <c r="AT106" s="139">
        <f>ROUND(SUM(AV106:AW106),2)</f>
        <v>0</v>
      </c>
      <c r="AU106" s="140">
        <f>'02VR - Přímé výdaje na do...'!P122</f>
        <v>0</v>
      </c>
      <c r="AV106" s="139">
        <f>'02VR - Přímé výdaje na do...'!J35</f>
        <v>0</v>
      </c>
      <c r="AW106" s="139">
        <f>'02VR - Přímé výdaje na do...'!J36</f>
        <v>0</v>
      </c>
      <c r="AX106" s="139">
        <f>'02VR - Přímé výdaje na do...'!J37</f>
        <v>0</v>
      </c>
      <c r="AY106" s="139">
        <f>'02VR - Přímé výdaje na do...'!J38</f>
        <v>0</v>
      </c>
      <c r="AZ106" s="139">
        <f>'02VR - Přímé výdaje na do...'!F35</f>
        <v>0</v>
      </c>
      <c r="BA106" s="139">
        <f>'02VR - Přímé výdaje na do...'!F36</f>
        <v>0</v>
      </c>
      <c r="BB106" s="139">
        <f>'02VR - Přímé výdaje na do...'!F37</f>
        <v>0</v>
      </c>
      <c r="BC106" s="139">
        <f>'02VR - Přímé výdaje na do...'!F38</f>
        <v>0</v>
      </c>
      <c r="BD106" s="141">
        <f>'02VR - Přímé výdaje na do...'!F39</f>
        <v>0</v>
      </c>
      <c r="BE106" s="4"/>
      <c r="BT106" s="142" t="s">
        <v>86</v>
      </c>
      <c r="BV106" s="142" t="s">
        <v>79</v>
      </c>
      <c r="BW106" s="142" t="s">
        <v>121</v>
      </c>
      <c r="BX106" s="142" t="s">
        <v>115</v>
      </c>
      <c r="CL106" s="142" t="s">
        <v>1</v>
      </c>
    </row>
    <row r="107" s="4" customFormat="1" ht="16.5" customHeight="1">
      <c r="A107" s="133" t="s">
        <v>87</v>
      </c>
      <c r="B107" s="71"/>
      <c r="C107" s="134"/>
      <c r="D107" s="134"/>
      <c r="E107" s="135" t="s">
        <v>122</v>
      </c>
      <c r="F107" s="135"/>
      <c r="G107" s="135"/>
      <c r="H107" s="135"/>
      <c r="I107" s="135"/>
      <c r="J107" s="134"/>
      <c r="K107" s="135" t="s">
        <v>123</v>
      </c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6">
        <f>'03VR - Neřímé náklady - VRN'!J32</f>
        <v>0</v>
      </c>
      <c r="AH107" s="134"/>
      <c r="AI107" s="134"/>
      <c r="AJ107" s="134"/>
      <c r="AK107" s="134"/>
      <c r="AL107" s="134"/>
      <c r="AM107" s="134"/>
      <c r="AN107" s="136">
        <f>SUM(AG107,AT107)</f>
        <v>0</v>
      </c>
      <c r="AO107" s="134"/>
      <c r="AP107" s="134"/>
      <c r="AQ107" s="137" t="s">
        <v>90</v>
      </c>
      <c r="AR107" s="73"/>
      <c r="AS107" s="138">
        <v>0</v>
      </c>
      <c r="AT107" s="139">
        <f>ROUND(SUM(AV107:AW107),2)</f>
        <v>0</v>
      </c>
      <c r="AU107" s="140">
        <f>'03VR - Neřímé náklady - VRN'!P126</f>
        <v>0</v>
      </c>
      <c r="AV107" s="139">
        <f>'03VR - Neřímé náklady - VRN'!J35</f>
        <v>0</v>
      </c>
      <c r="AW107" s="139">
        <f>'03VR - Neřímé náklady - VRN'!J36</f>
        <v>0</v>
      </c>
      <c r="AX107" s="139">
        <f>'03VR - Neřímé náklady - VRN'!J37</f>
        <v>0</v>
      </c>
      <c r="AY107" s="139">
        <f>'03VR - Neřímé náklady - VRN'!J38</f>
        <v>0</v>
      </c>
      <c r="AZ107" s="139">
        <f>'03VR - Neřímé náklady - VRN'!F35</f>
        <v>0</v>
      </c>
      <c r="BA107" s="139">
        <f>'03VR - Neřímé náklady - VRN'!F36</f>
        <v>0</v>
      </c>
      <c r="BB107" s="139">
        <f>'03VR - Neřímé náklady - VRN'!F37</f>
        <v>0</v>
      </c>
      <c r="BC107" s="139">
        <f>'03VR - Neřímé náklady - VRN'!F38</f>
        <v>0</v>
      </c>
      <c r="BD107" s="141">
        <f>'03VR - Neřímé náklady - VRN'!F39</f>
        <v>0</v>
      </c>
      <c r="BE107" s="4"/>
      <c r="BT107" s="142" t="s">
        <v>86</v>
      </c>
      <c r="BV107" s="142" t="s">
        <v>79</v>
      </c>
      <c r="BW107" s="142" t="s">
        <v>124</v>
      </c>
      <c r="BX107" s="142" t="s">
        <v>115</v>
      </c>
      <c r="CL107" s="142" t="s">
        <v>1</v>
      </c>
    </row>
    <row r="108" s="7" customFormat="1" ht="16.5" customHeight="1">
      <c r="A108" s="7"/>
      <c r="B108" s="120"/>
      <c r="C108" s="121"/>
      <c r="D108" s="122" t="s">
        <v>125</v>
      </c>
      <c r="E108" s="122"/>
      <c r="F108" s="122"/>
      <c r="G108" s="122"/>
      <c r="H108" s="122"/>
      <c r="I108" s="123"/>
      <c r="J108" s="122" t="s">
        <v>126</v>
      </c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4">
        <f>ROUND(SUM(AG109:AG111),2)</f>
        <v>0</v>
      </c>
      <c r="AH108" s="123"/>
      <c r="AI108" s="123"/>
      <c r="AJ108" s="123"/>
      <c r="AK108" s="123"/>
      <c r="AL108" s="123"/>
      <c r="AM108" s="123"/>
      <c r="AN108" s="125">
        <f>SUM(AG108,AT108)</f>
        <v>0</v>
      </c>
      <c r="AO108" s="123"/>
      <c r="AP108" s="123"/>
      <c r="AQ108" s="126" t="s">
        <v>83</v>
      </c>
      <c r="AR108" s="127"/>
      <c r="AS108" s="128">
        <f>ROUND(SUM(AS109:AS111),2)</f>
        <v>0</v>
      </c>
      <c r="AT108" s="129">
        <f>ROUND(SUM(AV108:AW108),2)</f>
        <v>0</v>
      </c>
      <c r="AU108" s="130">
        <f>ROUND(SUM(AU109:AU111),5)</f>
        <v>0</v>
      </c>
      <c r="AV108" s="129">
        <f>ROUND(AZ108*L29,2)</f>
        <v>0</v>
      </c>
      <c r="AW108" s="129">
        <f>ROUND(BA108*L30,2)</f>
        <v>0</v>
      </c>
      <c r="AX108" s="129">
        <f>ROUND(BB108*L29,2)</f>
        <v>0</v>
      </c>
      <c r="AY108" s="129">
        <f>ROUND(BC108*L30,2)</f>
        <v>0</v>
      </c>
      <c r="AZ108" s="129">
        <f>ROUND(SUM(AZ109:AZ111),2)</f>
        <v>0</v>
      </c>
      <c r="BA108" s="129">
        <f>ROUND(SUM(BA109:BA111),2)</f>
        <v>0</v>
      </c>
      <c r="BB108" s="129">
        <f>ROUND(SUM(BB109:BB111),2)</f>
        <v>0</v>
      </c>
      <c r="BC108" s="129">
        <f>ROUND(SUM(BC109:BC111),2)</f>
        <v>0</v>
      </c>
      <c r="BD108" s="131">
        <f>ROUND(SUM(BD109:BD111),2)</f>
        <v>0</v>
      </c>
      <c r="BE108" s="7"/>
      <c r="BS108" s="132" t="s">
        <v>76</v>
      </c>
      <c r="BT108" s="132" t="s">
        <v>84</v>
      </c>
      <c r="BU108" s="132" t="s">
        <v>78</v>
      </c>
      <c r="BV108" s="132" t="s">
        <v>79</v>
      </c>
      <c r="BW108" s="132" t="s">
        <v>127</v>
      </c>
      <c r="BX108" s="132" t="s">
        <v>5</v>
      </c>
      <c r="CL108" s="132" t="s">
        <v>1</v>
      </c>
      <c r="CM108" s="132" t="s">
        <v>86</v>
      </c>
    </row>
    <row r="109" s="4" customFormat="1" ht="16.5" customHeight="1">
      <c r="A109" s="133" t="s">
        <v>87</v>
      </c>
      <c r="B109" s="71"/>
      <c r="C109" s="134"/>
      <c r="D109" s="134"/>
      <c r="E109" s="135" t="s">
        <v>128</v>
      </c>
      <c r="F109" s="135"/>
      <c r="G109" s="135"/>
      <c r="H109" s="135"/>
      <c r="I109" s="135"/>
      <c r="J109" s="134"/>
      <c r="K109" s="135" t="s">
        <v>129</v>
      </c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6">
        <f>'01CM - Přímé výdaje na hl...'!J32</f>
        <v>0</v>
      </c>
      <c r="AH109" s="134"/>
      <c r="AI109" s="134"/>
      <c r="AJ109" s="134"/>
      <c r="AK109" s="134"/>
      <c r="AL109" s="134"/>
      <c r="AM109" s="134"/>
      <c r="AN109" s="136">
        <f>SUM(AG109,AT109)</f>
        <v>0</v>
      </c>
      <c r="AO109" s="134"/>
      <c r="AP109" s="134"/>
      <c r="AQ109" s="137" t="s">
        <v>90</v>
      </c>
      <c r="AR109" s="73"/>
      <c r="AS109" s="138">
        <v>0</v>
      </c>
      <c r="AT109" s="139">
        <f>ROUND(SUM(AV109:AW109),2)</f>
        <v>0</v>
      </c>
      <c r="AU109" s="140">
        <f>'01CM - Přímé výdaje na hl...'!P132</f>
        <v>0</v>
      </c>
      <c r="AV109" s="139">
        <f>'01CM - Přímé výdaje na hl...'!J35</f>
        <v>0</v>
      </c>
      <c r="AW109" s="139">
        <f>'01CM - Přímé výdaje na hl...'!J36</f>
        <v>0</v>
      </c>
      <c r="AX109" s="139">
        <f>'01CM - Přímé výdaje na hl...'!J37</f>
        <v>0</v>
      </c>
      <c r="AY109" s="139">
        <f>'01CM - Přímé výdaje na hl...'!J38</f>
        <v>0</v>
      </c>
      <c r="AZ109" s="139">
        <f>'01CM - Přímé výdaje na hl...'!F35</f>
        <v>0</v>
      </c>
      <c r="BA109" s="139">
        <f>'01CM - Přímé výdaje na hl...'!F36</f>
        <v>0</v>
      </c>
      <c r="BB109" s="139">
        <f>'01CM - Přímé výdaje na hl...'!F37</f>
        <v>0</v>
      </c>
      <c r="BC109" s="139">
        <f>'01CM - Přímé výdaje na hl...'!F38</f>
        <v>0</v>
      </c>
      <c r="BD109" s="141">
        <f>'01CM - Přímé výdaje na hl...'!F39</f>
        <v>0</v>
      </c>
      <c r="BE109" s="4"/>
      <c r="BT109" s="142" t="s">
        <v>86</v>
      </c>
      <c r="BV109" s="142" t="s">
        <v>79</v>
      </c>
      <c r="BW109" s="142" t="s">
        <v>130</v>
      </c>
      <c r="BX109" s="142" t="s">
        <v>127</v>
      </c>
      <c r="CL109" s="142" t="s">
        <v>1</v>
      </c>
    </row>
    <row r="110" s="4" customFormat="1" ht="23.25" customHeight="1">
      <c r="A110" s="133" t="s">
        <v>87</v>
      </c>
      <c r="B110" s="71"/>
      <c r="C110" s="134"/>
      <c r="D110" s="134"/>
      <c r="E110" s="135" t="s">
        <v>131</v>
      </c>
      <c r="F110" s="135"/>
      <c r="G110" s="135"/>
      <c r="H110" s="135"/>
      <c r="I110" s="135"/>
      <c r="J110" s="134"/>
      <c r="K110" s="135" t="s">
        <v>132</v>
      </c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6">
        <f>'02CM - Přímé výdaje na do...'!J32</f>
        <v>0</v>
      </c>
      <c r="AH110" s="134"/>
      <c r="AI110" s="134"/>
      <c r="AJ110" s="134"/>
      <c r="AK110" s="134"/>
      <c r="AL110" s="134"/>
      <c r="AM110" s="134"/>
      <c r="AN110" s="136">
        <f>SUM(AG110,AT110)</f>
        <v>0</v>
      </c>
      <c r="AO110" s="134"/>
      <c r="AP110" s="134"/>
      <c r="AQ110" s="137" t="s">
        <v>90</v>
      </c>
      <c r="AR110" s="73"/>
      <c r="AS110" s="138">
        <v>0</v>
      </c>
      <c r="AT110" s="139">
        <f>ROUND(SUM(AV110:AW110),2)</f>
        <v>0</v>
      </c>
      <c r="AU110" s="140">
        <f>'02CM - Přímé výdaje na do...'!P123</f>
        <v>0</v>
      </c>
      <c r="AV110" s="139">
        <f>'02CM - Přímé výdaje na do...'!J35</f>
        <v>0</v>
      </c>
      <c r="AW110" s="139">
        <f>'02CM - Přímé výdaje na do...'!J36</f>
        <v>0</v>
      </c>
      <c r="AX110" s="139">
        <f>'02CM - Přímé výdaje na do...'!J37</f>
        <v>0</v>
      </c>
      <c r="AY110" s="139">
        <f>'02CM - Přímé výdaje na do...'!J38</f>
        <v>0</v>
      </c>
      <c r="AZ110" s="139">
        <f>'02CM - Přímé výdaje na do...'!F35</f>
        <v>0</v>
      </c>
      <c r="BA110" s="139">
        <f>'02CM - Přímé výdaje na do...'!F36</f>
        <v>0</v>
      </c>
      <c r="BB110" s="139">
        <f>'02CM - Přímé výdaje na do...'!F37</f>
        <v>0</v>
      </c>
      <c r="BC110" s="139">
        <f>'02CM - Přímé výdaje na do...'!F38</f>
        <v>0</v>
      </c>
      <c r="BD110" s="141">
        <f>'02CM - Přímé výdaje na do...'!F39</f>
        <v>0</v>
      </c>
      <c r="BE110" s="4"/>
      <c r="BT110" s="142" t="s">
        <v>86</v>
      </c>
      <c r="BV110" s="142" t="s">
        <v>79</v>
      </c>
      <c r="BW110" s="142" t="s">
        <v>133</v>
      </c>
      <c r="BX110" s="142" t="s">
        <v>127</v>
      </c>
      <c r="CL110" s="142" t="s">
        <v>1</v>
      </c>
    </row>
    <row r="111" s="4" customFormat="1" ht="16.5" customHeight="1">
      <c r="A111" s="133" t="s">
        <v>87</v>
      </c>
      <c r="B111" s="71"/>
      <c r="C111" s="134"/>
      <c r="D111" s="134"/>
      <c r="E111" s="135" t="s">
        <v>134</v>
      </c>
      <c r="F111" s="135"/>
      <c r="G111" s="135"/>
      <c r="H111" s="135"/>
      <c r="I111" s="135"/>
      <c r="J111" s="134"/>
      <c r="K111" s="135" t="s">
        <v>135</v>
      </c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6">
        <f>'03CM - Nepřímé náklady - ...'!J32</f>
        <v>0</v>
      </c>
      <c r="AH111" s="134"/>
      <c r="AI111" s="134"/>
      <c r="AJ111" s="134"/>
      <c r="AK111" s="134"/>
      <c r="AL111" s="134"/>
      <c r="AM111" s="134"/>
      <c r="AN111" s="136">
        <f>SUM(AG111,AT111)</f>
        <v>0</v>
      </c>
      <c r="AO111" s="134"/>
      <c r="AP111" s="134"/>
      <c r="AQ111" s="137" t="s">
        <v>90</v>
      </c>
      <c r="AR111" s="73"/>
      <c r="AS111" s="138">
        <v>0</v>
      </c>
      <c r="AT111" s="139">
        <f>ROUND(SUM(AV111:AW111),2)</f>
        <v>0</v>
      </c>
      <c r="AU111" s="140">
        <f>'03CM - Nepřímé náklady - ...'!P122</f>
        <v>0</v>
      </c>
      <c r="AV111" s="139">
        <f>'03CM - Nepřímé náklady - ...'!J35</f>
        <v>0</v>
      </c>
      <c r="AW111" s="139">
        <f>'03CM - Nepřímé náklady - ...'!J36</f>
        <v>0</v>
      </c>
      <c r="AX111" s="139">
        <f>'03CM - Nepřímé náklady - ...'!J37</f>
        <v>0</v>
      </c>
      <c r="AY111" s="139">
        <f>'03CM - Nepřímé náklady - ...'!J38</f>
        <v>0</v>
      </c>
      <c r="AZ111" s="139">
        <f>'03CM - Nepřímé náklady - ...'!F35</f>
        <v>0</v>
      </c>
      <c r="BA111" s="139">
        <f>'03CM - Nepřímé náklady - ...'!F36</f>
        <v>0</v>
      </c>
      <c r="BB111" s="139">
        <f>'03CM - Nepřímé náklady - ...'!F37</f>
        <v>0</v>
      </c>
      <c r="BC111" s="139">
        <f>'03CM - Nepřímé náklady - ...'!F38</f>
        <v>0</v>
      </c>
      <c r="BD111" s="141">
        <f>'03CM - Nepřímé náklady - ...'!F39</f>
        <v>0</v>
      </c>
      <c r="BE111" s="4"/>
      <c r="BT111" s="142" t="s">
        <v>86</v>
      </c>
      <c r="BV111" s="142" t="s">
        <v>79</v>
      </c>
      <c r="BW111" s="142" t="s">
        <v>136</v>
      </c>
      <c r="BX111" s="142" t="s">
        <v>127</v>
      </c>
      <c r="CL111" s="142" t="s">
        <v>1</v>
      </c>
    </row>
    <row r="112" s="7" customFormat="1" ht="16.5" customHeight="1">
      <c r="A112" s="7"/>
      <c r="B112" s="120"/>
      <c r="C112" s="121"/>
      <c r="D112" s="122" t="s">
        <v>137</v>
      </c>
      <c r="E112" s="122"/>
      <c r="F112" s="122"/>
      <c r="G112" s="122"/>
      <c r="H112" s="122"/>
      <c r="I112" s="123"/>
      <c r="J112" s="122" t="s">
        <v>138</v>
      </c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4">
        <f>ROUND(SUM(AG113:AG115),2)</f>
        <v>0</v>
      </c>
      <c r="AH112" s="123"/>
      <c r="AI112" s="123"/>
      <c r="AJ112" s="123"/>
      <c r="AK112" s="123"/>
      <c r="AL112" s="123"/>
      <c r="AM112" s="123"/>
      <c r="AN112" s="125">
        <f>SUM(AG112,AT112)</f>
        <v>0</v>
      </c>
      <c r="AO112" s="123"/>
      <c r="AP112" s="123"/>
      <c r="AQ112" s="126" t="s">
        <v>83</v>
      </c>
      <c r="AR112" s="127"/>
      <c r="AS112" s="128">
        <f>ROUND(SUM(AS113:AS115),2)</f>
        <v>0</v>
      </c>
      <c r="AT112" s="129">
        <f>ROUND(SUM(AV112:AW112),2)</f>
        <v>0</v>
      </c>
      <c r="AU112" s="130">
        <f>ROUND(SUM(AU113:AU115),5)</f>
        <v>0</v>
      </c>
      <c r="AV112" s="129">
        <f>ROUND(AZ112*L29,2)</f>
        <v>0</v>
      </c>
      <c r="AW112" s="129">
        <f>ROUND(BA112*L30,2)</f>
        <v>0</v>
      </c>
      <c r="AX112" s="129">
        <f>ROUND(BB112*L29,2)</f>
        <v>0</v>
      </c>
      <c r="AY112" s="129">
        <f>ROUND(BC112*L30,2)</f>
        <v>0</v>
      </c>
      <c r="AZ112" s="129">
        <f>ROUND(SUM(AZ113:AZ115),2)</f>
        <v>0</v>
      </c>
      <c r="BA112" s="129">
        <f>ROUND(SUM(BA113:BA115),2)</f>
        <v>0</v>
      </c>
      <c r="BB112" s="129">
        <f>ROUND(SUM(BB113:BB115),2)</f>
        <v>0</v>
      </c>
      <c r="BC112" s="129">
        <f>ROUND(SUM(BC113:BC115),2)</f>
        <v>0</v>
      </c>
      <c r="BD112" s="131">
        <f>ROUND(SUM(BD113:BD115),2)</f>
        <v>0</v>
      </c>
      <c r="BE112" s="7"/>
      <c r="BS112" s="132" t="s">
        <v>76</v>
      </c>
      <c r="BT112" s="132" t="s">
        <v>84</v>
      </c>
      <c r="BU112" s="132" t="s">
        <v>78</v>
      </c>
      <c r="BV112" s="132" t="s">
        <v>79</v>
      </c>
      <c r="BW112" s="132" t="s">
        <v>139</v>
      </c>
      <c r="BX112" s="132" t="s">
        <v>5</v>
      </c>
      <c r="CL112" s="132" t="s">
        <v>1</v>
      </c>
      <c r="CM112" s="132" t="s">
        <v>86</v>
      </c>
    </row>
    <row r="113" s="4" customFormat="1" ht="16.5" customHeight="1">
      <c r="A113" s="133" t="s">
        <v>87</v>
      </c>
      <c r="B113" s="71"/>
      <c r="C113" s="134"/>
      <c r="D113" s="134"/>
      <c r="E113" s="135" t="s">
        <v>116</v>
      </c>
      <c r="F113" s="135"/>
      <c r="G113" s="135"/>
      <c r="H113" s="135"/>
      <c r="I113" s="135"/>
      <c r="J113" s="134"/>
      <c r="K113" s="135" t="s">
        <v>117</v>
      </c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6">
        <f>'01VR - Přímé výdaje na hl..._01'!J32</f>
        <v>0</v>
      </c>
      <c r="AH113" s="134"/>
      <c r="AI113" s="134"/>
      <c r="AJ113" s="134"/>
      <c r="AK113" s="134"/>
      <c r="AL113" s="134"/>
      <c r="AM113" s="134"/>
      <c r="AN113" s="136">
        <f>SUM(AG113,AT113)</f>
        <v>0</v>
      </c>
      <c r="AO113" s="134"/>
      <c r="AP113" s="134"/>
      <c r="AQ113" s="137" t="s">
        <v>90</v>
      </c>
      <c r="AR113" s="73"/>
      <c r="AS113" s="138">
        <v>0</v>
      </c>
      <c r="AT113" s="139">
        <f>ROUND(SUM(AV113:AW113),2)</f>
        <v>0</v>
      </c>
      <c r="AU113" s="140">
        <f>'01VR - Přímé výdaje na hl..._01'!P123</f>
        <v>0</v>
      </c>
      <c r="AV113" s="139">
        <f>'01VR - Přímé výdaje na hl..._01'!J35</f>
        <v>0</v>
      </c>
      <c r="AW113" s="139">
        <f>'01VR - Přímé výdaje na hl..._01'!J36</f>
        <v>0</v>
      </c>
      <c r="AX113" s="139">
        <f>'01VR - Přímé výdaje na hl..._01'!J37</f>
        <v>0</v>
      </c>
      <c r="AY113" s="139">
        <f>'01VR - Přímé výdaje na hl..._01'!J38</f>
        <v>0</v>
      </c>
      <c r="AZ113" s="139">
        <f>'01VR - Přímé výdaje na hl..._01'!F35</f>
        <v>0</v>
      </c>
      <c r="BA113" s="139">
        <f>'01VR - Přímé výdaje na hl..._01'!F36</f>
        <v>0</v>
      </c>
      <c r="BB113" s="139">
        <f>'01VR - Přímé výdaje na hl..._01'!F37</f>
        <v>0</v>
      </c>
      <c r="BC113" s="139">
        <f>'01VR - Přímé výdaje na hl..._01'!F38</f>
        <v>0</v>
      </c>
      <c r="BD113" s="141">
        <f>'01VR - Přímé výdaje na hl..._01'!F39</f>
        <v>0</v>
      </c>
      <c r="BE113" s="4"/>
      <c r="BT113" s="142" t="s">
        <v>86</v>
      </c>
      <c r="BV113" s="142" t="s">
        <v>79</v>
      </c>
      <c r="BW113" s="142" t="s">
        <v>140</v>
      </c>
      <c r="BX113" s="142" t="s">
        <v>139</v>
      </c>
      <c r="CL113" s="142" t="s">
        <v>1</v>
      </c>
    </row>
    <row r="114" s="4" customFormat="1" ht="23.25" customHeight="1">
      <c r="A114" s="133" t="s">
        <v>87</v>
      </c>
      <c r="B114" s="71"/>
      <c r="C114" s="134"/>
      <c r="D114" s="134"/>
      <c r="E114" s="135" t="s">
        <v>119</v>
      </c>
      <c r="F114" s="135"/>
      <c r="G114" s="135"/>
      <c r="H114" s="135"/>
      <c r="I114" s="135"/>
      <c r="J114" s="134"/>
      <c r="K114" s="135" t="s">
        <v>141</v>
      </c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6">
        <f>'02VR - Přímé výdaje na do..._01'!J32</f>
        <v>0</v>
      </c>
      <c r="AH114" s="134"/>
      <c r="AI114" s="134"/>
      <c r="AJ114" s="134"/>
      <c r="AK114" s="134"/>
      <c r="AL114" s="134"/>
      <c r="AM114" s="134"/>
      <c r="AN114" s="136">
        <f>SUM(AG114,AT114)</f>
        <v>0</v>
      </c>
      <c r="AO114" s="134"/>
      <c r="AP114" s="134"/>
      <c r="AQ114" s="137" t="s">
        <v>90</v>
      </c>
      <c r="AR114" s="73"/>
      <c r="AS114" s="138">
        <v>0</v>
      </c>
      <c r="AT114" s="139">
        <f>ROUND(SUM(AV114:AW114),2)</f>
        <v>0</v>
      </c>
      <c r="AU114" s="140">
        <f>'02VR - Přímé výdaje na do..._01'!P122</f>
        <v>0</v>
      </c>
      <c r="AV114" s="139">
        <f>'02VR - Přímé výdaje na do..._01'!J35</f>
        <v>0</v>
      </c>
      <c r="AW114" s="139">
        <f>'02VR - Přímé výdaje na do..._01'!J36</f>
        <v>0</v>
      </c>
      <c r="AX114" s="139">
        <f>'02VR - Přímé výdaje na do..._01'!J37</f>
        <v>0</v>
      </c>
      <c r="AY114" s="139">
        <f>'02VR - Přímé výdaje na do..._01'!J38</f>
        <v>0</v>
      </c>
      <c r="AZ114" s="139">
        <f>'02VR - Přímé výdaje na do..._01'!F35</f>
        <v>0</v>
      </c>
      <c r="BA114" s="139">
        <f>'02VR - Přímé výdaje na do..._01'!F36</f>
        <v>0</v>
      </c>
      <c r="BB114" s="139">
        <f>'02VR - Přímé výdaje na do..._01'!F37</f>
        <v>0</v>
      </c>
      <c r="BC114" s="139">
        <f>'02VR - Přímé výdaje na do..._01'!F38</f>
        <v>0</v>
      </c>
      <c r="BD114" s="141">
        <f>'02VR - Přímé výdaje na do..._01'!F39</f>
        <v>0</v>
      </c>
      <c r="BE114" s="4"/>
      <c r="BT114" s="142" t="s">
        <v>86</v>
      </c>
      <c r="BV114" s="142" t="s">
        <v>79</v>
      </c>
      <c r="BW114" s="142" t="s">
        <v>142</v>
      </c>
      <c r="BX114" s="142" t="s">
        <v>139</v>
      </c>
      <c r="CL114" s="142" t="s">
        <v>1</v>
      </c>
    </row>
    <row r="115" s="4" customFormat="1" ht="16.5" customHeight="1">
      <c r="A115" s="133" t="s">
        <v>87</v>
      </c>
      <c r="B115" s="71"/>
      <c r="C115" s="134"/>
      <c r="D115" s="134"/>
      <c r="E115" s="135" t="s">
        <v>122</v>
      </c>
      <c r="F115" s="135"/>
      <c r="G115" s="135"/>
      <c r="H115" s="135"/>
      <c r="I115" s="135"/>
      <c r="J115" s="134"/>
      <c r="K115" s="135" t="s">
        <v>143</v>
      </c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6">
        <f>'03VR - Nepřímé náklady - VRN'!J32</f>
        <v>0</v>
      </c>
      <c r="AH115" s="134"/>
      <c r="AI115" s="134"/>
      <c r="AJ115" s="134"/>
      <c r="AK115" s="134"/>
      <c r="AL115" s="134"/>
      <c r="AM115" s="134"/>
      <c r="AN115" s="136">
        <f>SUM(AG115,AT115)</f>
        <v>0</v>
      </c>
      <c r="AO115" s="134"/>
      <c r="AP115" s="134"/>
      <c r="AQ115" s="137" t="s">
        <v>90</v>
      </c>
      <c r="AR115" s="73"/>
      <c r="AS115" s="143">
        <v>0</v>
      </c>
      <c r="AT115" s="144">
        <f>ROUND(SUM(AV115:AW115),2)</f>
        <v>0</v>
      </c>
      <c r="AU115" s="145">
        <f>'03VR - Nepřímé náklady - VRN'!P124</f>
        <v>0</v>
      </c>
      <c r="AV115" s="144">
        <f>'03VR - Nepřímé náklady - VRN'!J35</f>
        <v>0</v>
      </c>
      <c r="AW115" s="144">
        <f>'03VR - Nepřímé náklady - VRN'!J36</f>
        <v>0</v>
      </c>
      <c r="AX115" s="144">
        <f>'03VR - Nepřímé náklady - VRN'!J37</f>
        <v>0</v>
      </c>
      <c r="AY115" s="144">
        <f>'03VR - Nepřímé náklady - VRN'!J38</f>
        <v>0</v>
      </c>
      <c r="AZ115" s="144">
        <f>'03VR - Nepřímé náklady - VRN'!F35</f>
        <v>0</v>
      </c>
      <c r="BA115" s="144">
        <f>'03VR - Nepřímé náklady - VRN'!F36</f>
        <v>0</v>
      </c>
      <c r="BB115" s="144">
        <f>'03VR - Nepřímé náklady - VRN'!F37</f>
        <v>0</v>
      </c>
      <c r="BC115" s="144">
        <f>'03VR - Nepřímé náklady - VRN'!F38</f>
        <v>0</v>
      </c>
      <c r="BD115" s="146">
        <f>'03VR - Nepřímé náklady - VRN'!F39</f>
        <v>0</v>
      </c>
      <c r="BE115" s="4"/>
      <c r="BT115" s="142" t="s">
        <v>86</v>
      </c>
      <c r="BV115" s="142" t="s">
        <v>79</v>
      </c>
      <c r="BW115" s="142" t="s">
        <v>144</v>
      </c>
      <c r="BX115" s="142" t="s">
        <v>139</v>
      </c>
      <c r="CL115" s="142" t="s">
        <v>1</v>
      </c>
    </row>
    <row r="116" s="2" customFormat="1" ht="30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5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</row>
    <row r="117" s="2" customFormat="1" ht="6.96" customHeight="1">
      <c r="A117" s="39"/>
      <c r="B117" s="67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45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</row>
  </sheetData>
  <sheetProtection sheet="1" formatColumns="0" formatRows="0" objects="1" scenarios="1" spinCount="100000" saltValue="IBnkojKyL7ZiDILIxDD4aJG9V/qv0uFaZtR/9G47R/IhhGO7Vb51X44Ca0W0DXMkqKYgcJtr57au3QWAJyyWog==" hashValue="fphSbWvohJ8PwrnzSqAvSWDIV15JPQDmSiQRwceojuXlmG2cokflqalyM9awjrVcSf1OuNJ3IZF/o5d1gF2YQg==" algorithmName="SHA-512" password="CC35"/>
  <mergeCells count="122">
    <mergeCell ref="C92:G92"/>
    <mergeCell ref="D104:H104"/>
    <mergeCell ref="D99:H99"/>
    <mergeCell ref="D95:H95"/>
    <mergeCell ref="E98:I98"/>
    <mergeCell ref="E96:I96"/>
    <mergeCell ref="E101:I101"/>
    <mergeCell ref="E100:I100"/>
    <mergeCell ref="E102:I102"/>
    <mergeCell ref="E103:I103"/>
    <mergeCell ref="E97:I97"/>
    <mergeCell ref="I92:AF92"/>
    <mergeCell ref="J95:AF95"/>
    <mergeCell ref="J99:AF99"/>
    <mergeCell ref="J104:AF104"/>
    <mergeCell ref="K101:AF101"/>
    <mergeCell ref="K97:AF97"/>
    <mergeCell ref="K102:AF102"/>
    <mergeCell ref="K100:AF100"/>
    <mergeCell ref="K103:AF103"/>
    <mergeCell ref="K96:AF96"/>
    <mergeCell ref="K98:AF98"/>
    <mergeCell ref="L85:AO85"/>
    <mergeCell ref="E105:I105"/>
    <mergeCell ref="K105:AF105"/>
    <mergeCell ref="E106:I106"/>
    <mergeCell ref="K106:AF106"/>
    <mergeCell ref="E107:I107"/>
    <mergeCell ref="K107:AF107"/>
    <mergeCell ref="D108:H108"/>
    <mergeCell ref="J108:AF108"/>
    <mergeCell ref="E109:I109"/>
    <mergeCell ref="K109:AF109"/>
    <mergeCell ref="E110:I110"/>
    <mergeCell ref="K110:AF110"/>
    <mergeCell ref="E111:I111"/>
    <mergeCell ref="K111:AF111"/>
    <mergeCell ref="D112:H112"/>
    <mergeCell ref="J112:AF112"/>
    <mergeCell ref="E113:I113"/>
    <mergeCell ref="K113:AF113"/>
    <mergeCell ref="E114:I114"/>
    <mergeCell ref="K114:AF114"/>
    <mergeCell ref="E115:I115"/>
    <mergeCell ref="K115:AF11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3:AM103"/>
    <mergeCell ref="AG102:AM102"/>
    <mergeCell ref="AG92:AM92"/>
    <mergeCell ref="AG97:AM97"/>
    <mergeCell ref="AG95:AM95"/>
    <mergeCell ref="AG100:AM100"/>
    <mergeCell ref="AG101:AM101"/>
    <mergeCell ref="AG96:AM96"/>
    <mergeCell ref="AG99:AM99"/>
    <mergeCell ref="AG104:AM104"/>
    <mergeCell ref="AM90:AP90"/>
    <mergeCell ref="AM89:AP89"/>
    <mergeCell ref="AM87:AN87"/>
    <mergeCell ref="AN101:AP101"/>
    <mergeCell ref="AN96:AP96"/>
    <mergeCell ref="AN95:AP95"/>
    <mergeCell ref="AN98:AP98"/>
    <mergeCell ref="AN92:AP92"/>
    <mergeCell ref="AN102:AP102"/>
    <mergeCell ref="AN99:AP99"/>
    <mergeCell ref="AN97:AP97"/>
    <mergeCell ref="AN103:AP103"/>
    <mergeCell ref="AN104:AP104"/>
    <mergeCell ref="AN100:AP100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94:AP94"/>
  </mergeCells>
  <hyperlinks>
    <hyperlink ref="A96" location="'01CJ - Přímé výdaje na hl...'!C2" display="/"/>
    <hyperlink ref="A97" location="'02CJ - Přímé výdaje na do...'!C2" display="/"/>
    <hyperlink ref="A98" location="'03CJ - Nepřímé náklady - ...'!C2" display="/"/>
    <hyperlink ref="A100" location="'01TP - Přímé výdaje hlavn...'!C2" display="/"/>
    <hyperlink ref="A101" location="'02TP - Přímé výdaje dopro...'!C2" display="/"/>
    <hyperlink ref="A102" location="'03TP - Nepřímé náklady - ...'!C2" display="/"/>
    <hyperlink ref="A103" location="'04TP - Nezpůsobilé výdaje...'!C2" display="/"/>
    <hyperlink ref="A105" location="'01VR - Přímé výdaje na hl...'!C2" display="/"/>
    <hyperlink ref="A106" location="'02VR - Přímé výdaje na do...'!C2" display="/"/>
    <hyperlink ref="A107" location="'03VR - Neřímé náklady - VRN'!C2" display="/"/>
    <hyperlink ref="A109" location="'01CM - Přímé výdaje na hl...'!C2" display="/"/>
    <hyperlink ref="A110" location="'02CM - Přímé výdaje na do...'!C2" display="/"/>
    <hyperlink ref="A111" location="'03CM - Nepřímé náklady - ...'!C2" display="/"/>
    <hyperlink ref="A113" location="'01VR - Přímé výdaje na hl..._01'!C2" display="/"/>
    <hyperlink ref="A114" location="'02VR - Přímé výdaje na do..._01'!C2" display="/"/>
    <hyperlink ref="A115" location="'03VR - Nepřímé náklady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147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149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ROUND((SUM(BE132:BE410)),  2)</f>
        <v>0</v>
      </c>
      <c r="G35" s="39"/>
      <c r="H35" s="39"/>
      <c r="I35" s="165">
        <v>0.20999999999999999</v>
      </c>
      <c r="J35" s="164">
        <f>ROUND(((SUM(BE132:BE410))*I35),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ROUND((SUM(BF132:BF410)),  2)</f>
        <v>0</v>
      </c>
      <c r="G36" s="39"/>
      <c r="H36" s="39"/>
      <c r="I36" s="165">
        <v>0.12</v>
      </c>
      <c r="J36" s="164">
        <f>ROUND(((SUM(BF132:BF410))*I36),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ROUND((SUM(BG132:BG410)),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ROUND((SUM(BH132:BH410)),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ROUND((SUM(BI132:BI410)),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147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01CJ - Přímé výdaje na hlavní část - Jilemnice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J207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158</v>
      </c>
      <c r="E102" s="197"/>
      <c r="F102" s="197"/>
      <c r="G102" s="197"/>
      <c r="H102" s="197"/>
      <c r="I102" s="197"/>
      <c r="J102" s="198">
        <f>J222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159</v>
      </c>
      <c r="E103" s="197"/>
      <c r="F103" s="197"/>
      <c r="G103" s="197"/>
      <c r="H103" s="197"/>
      <c r="I103" s="197"/>
      <c r="J103" s="198">
        <f>J225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160</v>
      </c>
      <c r="E104" s="197"/>
      <c r="F104" s="197"/>
      <c r="G104" s="197"/>
      <c r="H104" s="197"/>
      <c r="I104" s="197"/>
      <c r="J104" s="198">
        <f>J248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161</v>
      </c>
      <c r="E105" s="197"/>
      <c r="F105" s="197"/>
      <c r="G105" s="197"/>
      <c r="H105" s="197"/>
      <c r="I105" s="197"/>
      <c r="J105" s="198">
        <f>J313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162</v>
      </c>
      <c r="E106" s="197"/>
      <c r="F106" s="197"/>
      <c r="G106" s="197"/>
      <c r="H106" s="197"/>
      <c r="I106" s="197"/>
      <c r="J106" s="198">
        <f>J331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163</v>
      </c>
      <c r="E107" s="197"/>
      <c r="F107" s="197"/>
      <c r="G107" s="197"/>
      <c r="H107" s="197"/>
      <c r="I107" s="197"/>
      <c r="J107" s="198">
        <f>J389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164</v>
      </c>
      <c r="E108" s="197"/>
      <c r="F108" s="197"/>
      <c r="G108" s="197"/>
      <c r="H108" s="197"/>
      <c r="I108" s="197"/>
      <c r="J108" s="198">
        <f>J394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9"/>
      <c r="C109" s="190"/>
      <c r="D109" s="191" t="s">
        <v>165</v>
      </c>
      <c r="E109" s="192"/>
      <c r="F109" s="192"/>
      <c r="G109" s="192"/>
      <c r="H109" s="192"/>
      <c r="I109" s="192"/>
      <c r="J109" s="193">
        <f>J397</f>
        <v>0</v>
      </c>
      <c r="K109" s="190"/>
      <c r="L109" s="194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5"/>
      <c r="C110" s="134"/>
      <c r="D110" s="196" t="s">
        <v>166</v>
      </c>
      <c r="E110" s="197"/>
      <c r="F110" s="197"/>
      <c r="G110" s="197"/>
      <c r="H110" s="197"/>
      <c r="I110" s="197"/>
      <c r="J110" s="198">
        <f>J398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147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01CJ - Přímé výdaje na hlavní část - Jilemnice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P133+P397</f>
        <v>0</v>
      </c>
      <c r="Q132" s="105"/>
      <c r="R132" s="209">
        <f>R133+R397</f>
        <v>2638.6565791800003</v>
      </c>
      <c r="S132" s="105"/>
      <c r="T132" s="210">
        <f>T133+T397</f>
        <v>144.125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BK133+BK397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P134+P207+P222+P225+P248+P313+P331+P389+P394</f>
        <v>0</v>
      </c>
      <c r="Q133" s="220"/>
      <c r="R133" s="221">
        <f>R134+R207+R222+R225+R248+R313+R331+R389+R394</f>
        <v>2638.6565791800003</v>
      </c>
      <c r="S133" s="220"/>
      <c r="T133" s="222">
        <f>T134+T207+T222+T225+T248+T313+T331+T389+T394</f>
        <v>144.125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BK134+BK207+BK222+BK225+BK248+BK313+BK331+BK389+BK394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SUM(P135:P206)</f>
        <v>0</v>
      </c>
      <c r="Q134" s="220"/>
      <c r="R134" s="221">
        <f>SUM(R135:R206)</f>
        <v>40.622588720000003</v>
      </c>
      <c r="S134" s="220"/>
      <c r="T134" s="222">
        <f>SUM(T135:T206)</f>
        <v>110.765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SUM(BK135:BK206)</f>
        <v>0</v>
      </c>
    </row>
    <row r="135" s="2" customFormat="1" ht="33" customHeight="1">
      <c r="A135" s="39"/>
      <c r="B135" s="40"/>
      <c r="C135" s="228" t="s">
        <v>84</v>
      </c>
      <c r="D135" s="228" t="s">
        <v>184</v>
      </c>
      <c r="E135" s="229" t="s">
        <v>185</v>
      </c>
      <c r="F135" s="230" t="s">
        <v>186</v>
      </c>
      <c r="G135" s="231" t="s">
        <v>187</v>
      </c>
      <c r="H135" s="232">
        <v>630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189</v>
      </c>
    </row>
    <row r="136" s="2" customFormat="1" ht="24.15" customHeight="1">
      <c r="A136" s="39"/>
      <c r="B136" s="40"/>
      <c r="C136" s="228" t="s">
        <v>86</v>
      </c>
      <c r="D136" s="228" t="s">
        <v>184</v>
      </c>
      <c r="E136" s="229" t="s">
        <v>190</v>
      </c>
      <c r="F136" s="230" t="s">
        <v>191</v>
      </c>
      <c r="G136" s="231" t="s">
        <v>192</v>
      </c>
      <c r="H136" s="232">
        <v>140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188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188</v>
      </c>
      <c r="BM136" s="240" t="s">
        <v>193</v>
      </c>
    </row>
    <row r="137" s="2" customFormat="1" ht="21.75" customHeight="1">
      <c r="A137" s="39"/>
      <c r="B137" s="40"/>
      <c r="C137" s="228" t="s">
        <v>194</v>
      </c>
      <c r="D137" s="228" t="s">
        <v>184</v>
      </c>
      <c r="E137" s="229" t="s">
        <v>195</v>
      </c>
      <c r="F137" s="230" t="s">
        <v>196</v>
      </c>
      <c r="G137" s="231" t="s">
        <v>192</v>
      </c>
      <c r="H137" s="232">
        <v>140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197</v>
      </c>
    </row>
    <row r="138" s="2" customFormat="1" ht="33" customHeight="1">
      <c r="A138" s="39"/>
      <c r="B138" s="40"/>
      <c r="C138" s="228" t="s">
        <v>188</v>
      </c>
      <c r="D138" s="228" t="s">
        <v>184</v>
      </c>
      <c r="E138" s="229" t="s">
        <v>198</v>
      </c>
      <c r="F138" s="230" t="s">
        <v>199</v>
      </c>
      <c r="G138" s="231" t="s">
        <v>187</v>
      </c>
      <c r="H138" s="232">
        <v>145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0.29499999999999998</v>
      </c>
      <c r="T138" s="239">
        <f>S138*H138</f>
        <v>42.774999999999999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188</v>
      </c>
      <c r="AT138" s="240" t="s">
        <v>184</v>
      </c>
      <c r="AU138" s="240" t="s">
        <v>86</v>
      </c>
      <c r="AY138" s="18" t="s">
        <v>182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188</v>
      </c>
      <c r="BM138" s="240" t="s">
        <v>200</v>
      </c>
    </row>
    <row r="139" s="2" customFormat="1" ht="24.15" customHeight="1">
      <c r="A139" s="39"/>
      <c r="B139" s="40"/>
      <c r="C139" s="228" t="s">
        <v>201</v>
      </c>
      <c r="D139" s="228" t="s">
        <v>184</v>
      </c>
      <c r="E139" s="229" t="s">
        <v>202</v>
      </c>
      <c r="F139" s="230" t="s">
        <v>203</v>
      </c>
      <c r="G139" s="231" t="s">
        <v>187</v>
      </c>
      <c r="H139" s="232">
        <v>145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0.32500000000000001</v>
      </c>
      <c r="T139" s="239">
        <f>S139*H139</f>
        <v>47.125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204</v>
      </c>
    </row>
    <row r="140" s="2" customFormat="1" ht="24.15" customHeight="1">
      <c r="A140" s="39"/>
      <c r="B140" s="40"/>
      <c r="C140" s="228" t="s">
        <v>205</v>
      </c>
      <c r="D140" s="228" t="s">
        <v>184</v>
      </c>
      <c r="E140" s="229" t="s">
        <v>206</v>
      </c>
      <c r="F140" s="230" t="s">
        <v>207</v>
      </c>
      <c r="G140" s="231" t="s">
        <v>187</v>
      </c>
      <c r="H140" s="232">
        <v>29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42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0.17000000000000001</v>
      </c>
      <c r="T140" s="239">
        <f>S140*H140</f>
        <v>4.9300000000000006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188</v>
      </c>
      <c r="AT140" s="240" t="s">
        <v>184</v>
      </c>
      <c r="AU140" s="240" t="s">
        <v>86</v>
      </c>
      <c r="AY140" s="18" t="s">
        <v>182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84</v>
      </c>
      <c r="BK140" s="241">
        <f>ROUND(I140*H140,2)</f>
        <v>0</v>
      </c>
      <c r="BL140" s="18" t="s">
        <v>188</v>
      </c>
      <c r="BM140" s="240" t="s">
        <v>208</v>
      </c>
    </row>
    <row r="141" s="2" customFormat="1" ht="33" customHeight="1">
      <c r="A141" s="39"/>
      <c r="B141" s="40"/>
      <c r="C141" s="228" t="s">
        <v>209</v>
      </c>
      <c r="D141" s="228" t="s">
        <v>184</v>
      </c>
      <c r="E141" s="229" t="s">
        <v>210</v>
      </c>
      <c r="F141" s="230" t="s">
        <v>211</v>
      </c>
      <c r="G141" s="231" t="s">
        <v>187</v>
      </c>
      <c r="H141" s="232">
        <v>20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42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0.63</v>
      </c>
      <c r="T141" s="239">
        <f>S141*H141</f>
        <v>12.6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188</v>
      </c>
      <c r="AT141" s="240" t="s">
        <v>184</v>
      </c>
      <c r="AU141" s="240" t="s">
        <v>86</v>
      </c>
      <c r="AY141" s="18" t="s">
        <v>182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84</v>
      </c>
      <c r="BK141" s="241">
        <f>ROUND(I141*H141,2)</f>
        <v>0</v>
      </c>
      <c r="BL141" s="18" t="s">
        <v>188</v>
      </c>
      <c r="BM141" s="240" t="s">
        <v>212</v>
      </c>
    </row>
    <row r="142" s="13" customFormat="1">
      <c r="A142" s="13"/>
      <c r="B142" s="242"/>
      <c r="C142" s="243"/>
      <c r="D142" s="244" t="s">
        <v>213</v>
      </c>
      <c r="E142" s="245" t="s">
        <v>1</v>
      </c>
      <c r="F142" s="246" t="s">
        <v>214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213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182</v>
      </c>
    </row>
    <row r="143" s="14" customFormat="1">
      <c r="A143" s="14"/>
      <c r="B143" s="253"/>
      <c r="C143" s="254"/>
      <c r="D143" s="244" t="s">
        <v>213</v>
      </c>
      <c r="E143" s="255" t="s">
        <v>1</v>
      </c>
      <c r="F143" s="256" t="s">
        <v>215</v>
      </c>
      <c r="G143" s="254"/>
      <c r="H143" s="257">
        <v>20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34</v>
      </c>
      <c r="AX143" s="14" t="s">
        <v>84</v>
      </c>
      <c r="AY143" s="263" t="s">
        <v>182</v>
      </c>
    </row>
    <row r="144" s="2" customFormat="1" ht="24.15" customHeight="1">
      <c r="A144" s="39"/>
      <c r="B144" s="40"/>
      <c r="C144" s="228" t="s">
        <v>216</v>
      </c>
      <c r="D144" s="228" t="s">
        <v>184</v>
      </c>
      <c r="E144" s="229" t="s">
        <v>217</v>
      </c>
      <c r="F144" s="230" t="s">
        <v>218</v>
      </c>
      <c r="G144" s="231" t="s">
        <v>187</v>
      </c>
      <c r="H144" s="232">
        <v>29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42</v>
      </c>
      <c r="O144" s="92"/>
      <c r="P144" s="238">
        <f>O144*H144</f>
        <v>0</v>
      </c>
      <c r="Q144" s="238">
        <v>4.0580000000000001E-05</v>
      </c>
      <c r="R144" s="238">
        <f>Q144*H144</f>
        <v>0.0011768200000000001</v>
      </c>
      <c r="S144" s="238">
        <v>0.11500000000000001</v>
      </c>
      <c r="T144" s="239">
        <f>S144*H144</f>
        <v>3.335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188</v>
      </c>
      <c r="AT144" s="240" t="s">
        <v>184</v>
      </c>
      <c r="AU144" s="240" t="s">
        <v>86</v>
      </c>
      <c r="AY144" s="18" t="s">
        <v>182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84</v>
      </c>
      <c r="BK144" s="241">
        <f>ROUND(I144*H144,2)</f>
        <v>0</v>
      </c>
      <c r="BL144" s="18" t="s">
        <v>188</v>
      </c>
      <c r="BM144" s="240" t="s">
        <v>219</v>
      </c>
    </row>
    <row r="145" s="2" customFormat="1" ht="24.15" customHeight="1">
      <c r="A145" s="39"/>
      <c r="B145" s="40"/>
      <c r="C145" s="228" t="s">
        <v>220</v>
      </c>
      <c r="D145" s="228" t="s">
        <v>184</v>
      </c>
      <c r="E145" s="229" t="s">
        <v>221</v>
      </c>
      <c r="F145" s="230" t="s">
        <v>222</v>
      </c>
      <c r="G145" s="231" t="s">
        <v>223</v>
      </c>
      <c r="H145" s="232">
        <v>12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42</v>
      </c>
      <c r="O145" s="92"/>
      <c r="P145" s="238">
        <f>O145*H145</f>
        <v>0</v>
      </c>
      <c r="Q145" s="238">
        <v>0.0086767000000000007</v>
      </c>
      <c r="R145" s="238">
        <f>Q145*H145</f>
        <v>0.1041204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188</v>
      </c>
      <c r="AT145" s="240" t="s">
        <v>184</v>
      </c>
      <c r="AU145" s="240" t="s">
        <v>86</v>
      </c>
      <c r="AY145" s="18" t="s">
        <v>182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84</v>
      </c>
      <c r="BK145" s="241">
        <f>ROUND(I145*H145,2)</f>
        <v>0</v>
      </c>
      <c r="BL145" s="18" t="s">
        <v>188</v>
      </c>
      <c r="BM145" s="240" t="s">
        <v>224</v>
      </c>
    </row>
    <row r="146" s="14" customFormat="1">
      <c r="A146" s="14"/>
      <c r="B146" s="253"/>
      <c r="C146" s="254"/>
      <c r="D146" s="244" t="s">
        <v>213</v>
      </c>
      <c r="E146" s="255" t="s">
        <v>1</v>
      </c>
      <c r="F146" s="256" t="s">
        <v>225</v>
      </c>
      <c r="G146" s="254"/>
      <c r="H146" s="257">
        <v>12</v>
      </c>
      <c r="I146" s="258"/>
      <c r="J146" s="254"/>
      <c r="K146" s="254"/>
      <c r="L146" s="259"/>
      <c r="M146" s="260"/>
      <c r="N146" s="261"/>
      <c r="O146" s="261"/>
      <c r="P146" s="261"/>
      <c r="Q146" s="261"/>
      <c r="R146" s="261"/>
      <c r="S146" s="261"/>
      <c r="T146" s="26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3" t="s">
        <v>213</v>
      </c>
      <c r="AU146" s="263" t="s">
        <v>86</v>
      </c>
      <c r="AV146" s="14" t="s">
        <v>86</v>
      </c>
      <c r="AW146" s="14" t="s">
        <v>34</v>
      </c>
      <c r="AX146" s="14" t="s">
        <v>84</v>
      </c>
      <c r="AY146" s="263" t="s">
        <v>182</v>
      </c>
    </row>
    <row r="147" s="2" customFormat="1" ht="16.5" customHeight="1">
      <c r="A147" s="39"/>
      <c r="B147" s="40"/>
      <c r="C147" s="228" t="s">
        <v>226</v>
      </c>
      <c r="D147" s="228" t="s">
        <v>184</v>
      </c>
      <c r="E147" s="229" t="s">
        <v>227</v>
      </c>
      <c r="F147" s="230" t="s">
        <v>228</v>
      </c>
      <c r="G147" s="231" t="s">
        <v>223</v>
      </c>
      <c r="H147" s="232">
        <v>75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0.036904300000000001</v>
      </c>
      <c r="R147" s="238">
        <f>Q147*H147</f>
        <v>2.7678225000000003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188</v>
      </c>
      <c r="AT147" s="240" t="s">
        <v>184</v>
      </c>
      <c r="AU147" s="240" t="s">
        <v>86</v>
      </c>
      <c r="AY147" s="18" t="s">
        <v>182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188</v>
      </c>
      <c r="BM147" s="240" t="s">
        <v>229</v>
      </c>
    </row>
    <row r="148" s="14" customFormat="1">
      <c r="A148" s="14"/>
      <c r="B148" s="253"/>
      <c r="C148" s="254"/>
      <c r="D148" s="244" t="s">
        <v>213</v>
      </c>
      <c r="E148" s="255" t="s">
        <v>1</v>
      </c>
      <c r="F148" s="256" t="s">
        <v>230</v>
      </c>
      <c r="G148" s="254"/>
      <c r="H148" s="257">
        <v>75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3" t="s">
        <v>213</v>
      </c>
      <c r="AU148" s="263" t="s">
        <v>86</v>
      </c>
      <c r="AV148" s="14" t="s">
        <v>86</v>
      </c>
      <c r="AW148" s="14" t="s">
        <v>34</v>
      </c>
      <c r="AX148" s="14" t="s">
        <v>84</v>
      </c>
      <c r="AY148" s="263" t="s">
        <v>182</v>
      </c>
    </row>
    <row r="149" s="2" customFormat="1" ht="24.15" customHeight="1">
      <c r="A149" s="39"/>
      <c r="B149" s="40"/>
      <c r="C149" s="228" t="s">
        <v>231</v>
      </c>
      <c r="D149" s="228" t="s">
        <v>184</v>
      </c>
      <c r="E149" s="229" t="s">
        <v>232</v>
      </c>
      <c r="F149" s="230" t="s">
        <v>233</v>
      </c>
      <c r="G149" s="231" t="s">
        <v>223</v>
      </c>
      <c r="H149" s="232">
        <v>6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42</v>
      </c>
      <c r="O149" s="92"/>
      <c r="P149" s="238">
        <f>O149*H149</f>
        <v>0</v>
      </c>
      <c r="Q149" s="238">
        <v>0.0086767000000000007</v>
      </c>
      <c r="R149" s="238">
        <f>Q149*H149</f>
        <v>0.052060200000000001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188</v>
      </c>
      <c r="AT149" s="240" t="s">
        <v>184</v>
      </c>
      <c r="AU149" s="240" t="s">
        <v>86</v>
      </c>
      <c r="AY149" s="18" t="s">
        <v>182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84</v>
      </c>
      <c r="BK149" s="241">
        <f>ROUND(I149*H149,2)</f>
        <v>0</v>
      </c>
      <c r="BL149" s="18" t="s">
        <v>188</v>
      </c>
      <c r="BM149" s="240" t="s">
        <v>234</v>
      </c>
    </row>
    <row r="150" s="2" customFormat="1" ht="24.15" customHeight="1">
      <c r="A150" s="39"/>
      <c r="B150" s="40"/>
      <c r="C150" s="228" t="s">
        <v>8</v>
      </c>
      <c r="D150" s="228" t="s">
        <v>184</v>
      </c>
      <c r="E150" s="229" t="s">
        <v>235</v>
      </c>
      <c r="F150" s="230" t="s">
        <v>236</v>
      </c>
      <c r="G150" s="231" t="s">
        <v>223</v>
      </c>
      <c r="H150" s="232">
        <v>56</v>
      </c>
      <c r="I150" s="233"/>
      <c r="J150" s="234">
        <f>ROUND(I150*H150,2)</f>
        <v>0</v>
      </c>
      <c r="K150" s="235"/>
      <c r="L150" s="45"/>
      <c r="M150" s="236" t="s">
        <v>1</v>
      </c>
      <c r="N150" s="237" t="s">
        <v>42</v>
      </c>
      <c r="O150" s="92"/>
      <c r="P150" s="238">
        <f>O150*H150</f>
        <v>0</v>
      </c>
      <c r="Q150" s="238">
        <v>0.0106826</v>
      </c>
      <c r="R150" s="238">
        <f>Q150*H150</f>
        <v>0.59822560000000002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188</v>
      </c>
      <c r="AT150" s="240" t="s">
        <v>184</v>
      </c>
      <c r="AU150" s="240" t="s">
        <v>86</v>
      </c>
      <c r="AY150" s="18" t="s">
        <v>182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84</v>
      </c>
      <c r="BK150" s="241">
        <f>ROUND(I150*H150,2)</f>
        <v>0</v>
      </c>
      <c r="BL150" s="18" t="s">
        <v>188</v>
      </c>
      <c r="BM150" s="240" t="s">
        <v>237</v>
      </c>
    </row>
    <row r="151" s="2" customFormat="1" ht="24.15" customHeight="1">
      <c r="A151" s="39"/>
      <c r="B151" s="40"/>
      <c r="C151" s="228" t="s">
        <v>238</v>
      </c>
      <c r="D151" s="228" t="s">
        <v>184</v>
      </c>
      <c r="E151" s="229" t="s">
        <v>239</v>
      </c>
      <c r="F151" s="230" t="s">
        <v>240</v>
      </c>
      <c r="G151" s="231" t="s">
        <v>223</v>
      </c>
      <c r="H151" s="232">
        <v>24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42</v>
      </c>
      <c r="O151" s="92"/>
      <c r="P151" s="238">
        <f>O151*H151</f>
        <v>0</v>
      </c>
      <c r="Q151" s="238">
        <v>0.036904300000000001</v>
      </c>
      <c r="R151" s="238">
        <f>Q151*H151</f>
        <v>0.88570320000000002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188</v>
      </c>
      <c r="AT151" s="240" t="s">
        <v>184</v>
      </c>
      <c r="AU151" s="240" t="s">
        <v>86</v>
      </c>
      <c r="AY151" s="18" t="s">
        <v>182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84</v>
      </c>
      <c r="BK151" s="241">
        <f>ROUND(I151*H151,2)</f>
        <v>0</v>
      </c>
      <c r="BL151" s="18" t="s">
        <v>188</v>
      </c>
      <c r="BM151" s="240" t="s">
        <v>241</v>
      </c>
    </row>
    <row r="152" s="14" customFormat="1">
      <c r="A152" s="14"/>
      <c r="B152" s="253"/>
      <c r="C152" s="254"/>
      <c r="D152" s="244" t="s">
        <v>213</v>
      </c>
      <c r="E152" s="255" t="s">
        <v>1</v>
      </c>
      <c r="F152" s="256" t="s">
        <v>242</v>
      </c>
      <c r="G152" s="254"/>
      <c r="H152" s="257">
        <v>24</v>
      </c>
      <c r="I152" s="258"/>
      <c r="J152" s="254"/>
      <c r="K152" s="254"/>
      <c r="L152" s="259"/>
      <c r="M152" s="260"/>
      <c r="N152" s="261"/>
      <c r="O152" s="261"/>
      <c r="P152" s="261"/>
      <c r="Q152" s="261"/>
      <c r="R152" s="261"/>
      <c r="S152" s="261"/>
      <c r="T152" s="26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3" t="s">
        <v>213</v>
      </c>
      <c r="AU152" s="263" t="s">
        <v>86</v>
      </c>
      <c r="AV152" s="14" t="s">
        <v>86</v>
      </c>
      <c r="AW152" s="14" t="s">
        <v>34</v>
      </c>
      <c r="AX152" s="14" t="s">
        <v>84</v>
      </c>
      <c r="AY152" s="263" t="s">
        <v>182</v>
      </c>
    </row>
    <row r="153" s="2" customFormat="1" ht="24.15" customHeight="1">
      <c r="A153" s="39"/>
      <c r="B153" s="40"/>
      <c r="C153" s="228" t="s">
        <v>243</v>
      </c>
      <c r="D153" s="228" t="s">
        <v>184</v>
      </c>
      <c r="E153" s="229" t="s">
        <v>244</v>
      </c>
      <c r="F153" s="230" t="s">
        <v>245</v>
      </c>
      <c r="G153" s="231" t="s">
        <v>187</v>
      </c>
      <c r="H153" s="232">
        <v>40</v>
      </c>
      <c r="I153" s="233"/>
      <c r="J153" s="234">
        <f>ROUND(I153*H153,2)</f>
        <v>0</v>
      </c>
      <c r="K153" s="235"/>
      <c r="L153" s="45"/>
      <c r="M153" s="236" t="s">
        <v>1</v>
      </c>
      <c r="N153" s="237" t="s">
        <v>42</v>
      </c>
      <c r="O153" s="92"/>
      <c r="P153" s="238">
        <f>O153*H153</f>
        <v>0</v>
      </c>
      <c r="Q153" s="238">
        <v>0.00064000000000000005</v>
      </c>
      <c r="R153" s="238">
        <f>Q153*H153</f>
        <v>0.025600000000000001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188</v>
      </c>
      <c r="AT153" s="240" t="s">
        <v>184</v>
      </c>
      <c r="AU153" s="240" t="s">
        <v>86</v>
      </c>
      <c r="AY153" s="18" t="s">
        <v>182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84</v>
      </c>
      <c r="BK153" s="241">
        <f>ROUND(I153*H153,2)</f>
        <v>0</v>
      </c>
      <c r="BL153" s="18" t="s">
        <v>188</v>
      </c>
      <c r="BM153" s="240" t="s">
        <v>246</v>
      </c>
    </row>
    <row r="154" s="13" customFormat="1">
      <c r="A154" s="13"/>
      <c r="B154" s="242"/>
      <c r="C154" s="243"/>
      <c r="D154" s="244" t="s">
        <v>213</v>
      </c>
      <c r="E154" s="245" t="s">
        <v>1</v>
      </c>
      <c r="F154" s="246" t="s">
        <v>247</v>
      </c>
      <c r="G154" s="243"/>
      <c r="H154" s="245" t="s">
        <v>1</v>
      </c>
      <c r="I154" s="247"/>
      <c r="J154" s="243"/>
      <c r="K154" s="243"/>
      <c r="L154" s="248"/>
      <c r="M154" s="249"/>
      <c r="N154" s="250"/>
      <c r="O154" s="250"/>
      <c r="P154" s="250"/>
      <c r="Q154" s="250"/>
      <c r="R154" s="250"/>
      <c r="S154" s="250"/>
      <c r="T154" s="25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2" t="s">
        <v>213</v>
      </c>
      <c r="AU154" s="252" t="s">
        <v>86</v>
      </c>
      <c r="AV154" s="13" t="s">
        <v>84</v>
      </c>
      <c r="AW154" s="13" t="s">
        <v>34</v>
      </c>
      <c r="AX154" s="13" t="s">
        <v>77</v>
      </c>
      <c r="AY154" s="252" t="s">
        <v>182</v>
      </c>
    </row>
    <row r="155" s="14" customFormat="1">
      <c r="A155" s="14"/>
      <c r="B155" s="253"/>
      <c r="C155" s="254"/>
      <c r="D155" s="244" t="s">
        <v>213</v>
      </c>
      <c r="E155" s="255" t="s">
        <v>1</v>
      </c>
      <c r="F155" s="256" t="s">
        <v>248</v>
      </c>
      <c r="G155" s="254"/>
      <c r="H155" s="257">
        <v>40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3" t="s">
        <v>213</v>
      </c>
      <c r="AU155" s="263" t="s">
        <v>86</v>
      </c>
      <c r="AV155" s="14" t="s">
        <v>86</v>
      </c>
      <c r="AW155" s="14" t="s">
        <v>34</v>
      </c>
      <c r="AX155" s="14" t="s">
        <v>84</v>
      </c>
      <c r="AY155" s="263" t="s">
        <v>182</v>
      </c>
    </row>
    <row r="156" s="2" customFormat="1" ht="24.15" customHeight="1">
      <c r="A156" s="39"/>
      <c r="B156" s="40"/>
      <c r="C156" s="228" t="s">
        <v>249</v>
      </c>
      <c r="D156" s="228" t="s">
        <v>184</v>
      </c>
      <c r="E156" s="229" t="s">
        <v>250</v>
      </c>
      <c r="F156" s="230" t="s">
        <v>251</v>
      </c>
      <c r="G156" s="231" t="s">
        <v>187</v>
      </c>
      <c r="H156" s="232">
        <v>40</v>
      </c>
      <c r="I156" s="233"/>
      <c r="J156" s="234">
        <f>ROUND(I156*H156,2)</f>
        <v>0</v>
      </c>
      <c r="K156" s="235"/>
      <c r="L156" s="45"/>
      <c r="M156" s="236" t="s">
        <v>1</v>
      </c>
      <c r="N156" s="237" t="s">
        <v>42</v>
      </c>
      <c r="O156" s="92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0" t="s">
        <v>188</v>
      </c>
      <c r="AT156" s="240" t="s">
        <v>184</v>
      </c>
      <c r="AU156" s="240" t="s">
        <v>86</v>
      </c>
      <c r="AY156" s="18" t="s">
        <v>182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8" t="s">
        <v>84</v>
      </c>
      <c r="BK156" s="241">
        <f>ROUND(I156*H156,2)</f>
        <v>0</v>
      </c>
      <c r="BL156" s="18" t="s">
        <v>188</v>
      </c>
      <c r="BM156" s="240" t="s">
        <v>252</v>
      </c>
    </row>
    <row r="157" s="2" customFormat="1" ht="16.5" customHeight="1">
      <c r="A157" s="39"/>
      <c r="B157" s="40"/>
      <c r="C157" s="228" t="s">
        <v>253</v>
      </c>
      <c r="D157" s="228" t="s">
        <v>184</v>
      </c>
      <c r="E157" s="229" t="s">
        <v>254</v>
      </c>
      <c r="F157" s="230" t="s">
        <v>255</v>
      </c>
      <c r="G157" s="231" t="s">
        <v>223</v>
      </c>
      <c r="H157" s="232">
        <v>300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42</v>
      </c>
      <c r="O157" s="92"/>
      <c r="P157" s="238">
        <f>O157*H157</f>
        <v>0</v>
      </c>
      <c r="Q157" s="238">
        <v>0.000562</v>
      </c>
      <c r="R157" s="238">
        <f>Q157*H157</f>
        <v>0.1686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188</v>
      </c>
      <c r="AT157" s="240" t="s">
        <v>184</v>
      </c>
      <c r="AU157" s="240" t="s">
        <v>86</v>
      </c>
      <c r="AY157" s="18" t="s">
        <v>182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84</v>
      </c>
      <c r="BK157" s="241">
        <f>ROUND(I157*H157,2)</f>
        <v>0</v>
      </c>
      <c r="BL157" s="18" t="s">
        <v>188</v>
      </c>
      <c r="BM157" s="240" t="s">
        <v>256</v>
      </c>
    </row>
    <row r="158" s="2" customFormat="1" ht="21.75" customHeight="1">
      <c r="A158" s="39"/>
      <c r="B158" s="40"/>
      <c r="C158" s="228" t="s">
        <v>257</v>
      </c>
      <c r="D158" s="228" t="s">
        <v>184</v>
      </c>
      <c r="E158" s="229" t="s">
        <v>258</v>
      </c>
      <c r="F158" s="230" t="s">
        <v>259</v>
      </c>
      <c r="G158" s="231" t="s">
        <v>223</v>
      </c>
      <c r="H158" s="232">
        <v>300</v>
      </c>
      <c r="I158" s="233"/>
      <c r="J158" s="234">
        <f>ROUND(I158*H158,2)</f>
        <v>0</v>
      </c>
      <c r="K158" s="235"/>
      <c r="L158" s="45"/>
      <c r="M158" s="236" t="s">
        <v>1</v>
      </c>
      <c r="N158" s="237" t="s">
        <v>42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188</v>
      </c>
      <c r="AT158" s="240" t="s">
        <v>184</v>
      </c>
      <c r="AU158" s="240" t="s">
        <v>86</v>
      </c>
      <c r="AY158" s="18" t="s">
        <v>182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84</v>
      </c>
      <c r="BK158" s="241">
        <f>ROUND(I158*H158,2)</f>
        <v>0</v>
      </c>
      <c r="BL158" s="18" t="s">
        <v>188</v>
      </c>
      <c r="BM158" s="240" t="s">
        <v>260</v>
      </c>
    </row>
    <row r="159" s="2" customFormat="1" ht="24.15" customHeight="1">
      <c r="A159" s="39"/>
      <c r="B159" s="40"/>
      <c r="C159" s="228" t="s">
        <v>261</v>
      </c>
      <c r="D159" s="228" t="s">
        <v>184</v>
      </c>
      <c r="E159" s="229" t="s">
        <v>262</v>
      </c>
      <c r="F159" s="230" t="s">
        <v>263</v>
      </c>
      <c r="G159" s="231" t="s">
        <v>187</v>
      </c>
      <c r="H159" s="232">
        <v>3226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188</v>
      </c>
      <c r="AT159" s="240" t="s">
        <v>184</v>
      </c>
      <c r="AU159" s="240" t="s">
        <v>86</v>
      </c>
      <c r="AY159" s="18" t="s">
        <v>182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188</v>
      </c>
      <c r="BM159" s="240" t="s">
        <v>264</v>
      </c>
    </row>
    <row r="160" s="2" customFormat="1" ht="24.15" customHeight="1">
      <c r="A160" s="39"/>
      <c r="B160" s="40"/>
      <c r="C160" s="228" t="s">
        <v>265</v>
      </c>
      <c r="D160" s="228" t="s">
        <v>184</v>
      </c>
      <c r="E160" s="229" t="s">
        <v>266</v>
      </c>
      <c r="F160" s="230" t="s">
        <v>267</v>
      </c>
      <c r="G160" s="231" t="s">
        <v>268</v>
      </c>
      <c r="H160" s="232">
        <v>104.5</v>
      </c>
      <c r="I160" s="233"/>
      <c r="J160" s="234">
        <f>ROUND(I160*H160,2)</f>
        <v>0</v>
      </c>
      <c r="K160" s="235"/>
      <c r="L160" s="45"/>
      <c r="M160" s="236" t="s">
        <v>1</v>
      </c>
      <c r="N160" s="237" t="s">
        <v>42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188</v>
      </c>
      <c r="AT160" s="240" t="s">
        <v>184</v>
      </c>
      <c r="AU160" s="240" t="s">
        <v>86</v>
      </c>
      <c r="AY160" s="18" t="s">
        <v>182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84</v>
      </c>
      <c r="BK160" s="241">
        <f>ROUND(I160*H160,2)</f>
        <v>0</v>
      </c>
      <c r="BL160" s="18" t="s">
        <v>188</v>
      </c>
      <c r="BM160" s="240" t="s">
        <v>269</v>
      </c>
    </row>
    <row r="161" s="13" customFormat="1">
      <c r="A161" s="13"/>
      <c r="B161" s="242"/>
      <c r="C161" s="243"/>
      <c r="D161" s="244" t="s">
        <v>213</v>
      </c>
      <c r="E161" s="245" t="s">
        <v>1</v>
      </c>
      <c r="F161" s="246" t="s">
        <v>270</v>
      </c>
      <c r="G161" s="243"/>
      <c r="H161" s="245" t="s">
        <v>1</v>
      </c>
      <c r="I161" s="247"/>
      <c r="J161" s="243"/>
      <c r="K161" s="243"/>
      <c r="L161" s="248"/>
      <c r="M161" s="249"/>
      <c r="N161" s="250"/>
      <c r="O161" s="250"/>
      <c r="P161" s="250"/>
      <c r="Q161" s="250"/>
      <c r="R161" s="250"/>
      <c r="S161" s="250"/>
      <c r="T161" s="25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2" t="s">
        <v>213</v>
      </c>
      <c r="AU161" s="252" t="s">
        <v>86</v>
      </c>
      <c r="AV161" s="13" t="s">
        <v>84</v>
      </c>
      <c r="AW161" s="13" t="s">
        <v>34</v>
      </c>
      <c r="AX161" s="13" t="s">
        <v>77</v>
      </c>
      <c r="AY161" s="252" t="s">
        <v>182</v>
      </c>
    </row>
    <row r="162" s="14" customFormat="1">
      <c r="A162" s="14"/>
      <c r="B162" s="253"/>
      <c r="C162" s="254"/>
      <c r="D162" s="244" t="s">
        <v>213</v>
      </c>
      <c r="E162" s="255" t="s">
        <v>1</v>
      </c>
      <c r="F162" s="256" t="s">
        <v>271</v>
      </c>
      <c r="G162" s="254"/>
      <c r="H162" s="257">
        <v>18</v>
      </c>
      <c r="I162" s="258"/>
      <c r="J162" s="254"/>
      <c r="K162" s="254"/>
      <c r="L162" s="259"/>
      <c r="M162" s="260"/>
      <c r="N162" s="261"/>
      <c r="O162" s="261"/>
      <c r="P162" s="261"/>
      <c r="Q162" s="261"/>
      <c r="R162" s="261"/>
      <c r="S162" s="261"/>
      <c r="T162" s="26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3" t="s">
        <v>213</v>
      </c>
      <c r="AU162" s="263" t="s">
        <v>86</v>
      </c>
      <c r="AV162" s="14" t="s">
        <v>86</v>
      </c>
      <c r="AW162" s="14" t="s">
        <v>34</v>
      </c>
      <c r="AX162" s="14" t="s">
        <v>77</v>
      </c>
      <c r="AY162" s="263" t="s">
        <v>182</v>
      </c>
    </row>
    <row r="163" s="13" customFormat="1">
      <c r="A163" s="13"/>
      <c r="B163" s="242"/>
      <c r="C163" s="243"/>
      <c r="D163" s="244" t="s">
        <v>213</v>
      </c>
      <c r="E163" s="245" t="s">
        <v>1</v>
      </c>
      <c r="F163" s="246" t="s">
        <v>272</v>
      </c>
      <c r="G163" s="243"/>
      <c r="H163" s="245" t="s">
        <v>1</v>
      </c>
      <c r="I163" s="247"/>
      <c r="J163" s="243"/>
      <c r="K163" s="243"/>
      <c r="L163" s="248"/>
      <c r="M163" s="249"/>
      <c r="N163" s="250"/>
      <c r="O163" s="250"/>
      <c r="P163" s="250"/>
      <c r="Q163" s="250"/>
      <c r="R163" s="250"/>
      <c r="S163" s="250"/>
      <c r="T163" s="25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2" t="s">
        <v>213</v>
      </c>
      <c r="AU163" s="252" t="s">
        <v>86</v>
      </c>
      <c r="AV163" s="13" t="s">
        <v>84</v>
      </c>
      <c r="AW163" s="13" t="s">
        <v>34</v>
      </c>
      <c r="AX163" s="13" t="s">
        <v>77</v>
      </c>
      <c r="AY163" s="252" t="s">
        <v>182</v>
      </c>
    </row>
    <row r="164" s="14" customFormat="1">
      <c r="A164" s="14"/>
      <c r="B164" s="253"/>
      <c r="C164" s="254"/>
      <c r="D164" s="244" t="s">
        <v>213</v>
      </c>
      <c r="E164" s="255" t="s">
        <v>1</v>
      </c>
      <c r="F164" s="256" t="s">
        <v>273</v>
      </c>
      <c r="G164" s="254"/>
      <c r="H164" s="257">
        <v>86.5</v>
      </c>
      <c r="I164" s="258"/>
      <c r="J164" s="254"/>
      <c r="K164" s="254"/>
      <c r="L164" s="259"/>
      <c r="M164" s="260"/>
      <c r="N164" s="261"/>
      <c r="O164" s="261"/>
      <c r="P164" s="261"/>
      <c r="Q164" s="261"/>
      <c r="R164" s="261"/>
      <c r="S164" s="261"/>
      <c r="T164" s="26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3" t="s">
        <v>213</v>
      </c>
      <c r="AU164" s="263" t="s">
        <v>86</v>
      </c>
      <c r="AV164" s="14" t="s">
        <v>86</v>
      </c>
      <c r="AW164" s="14" t="s">
        <v>34</v>
      </c>
      <c r="AX164" s="14" t="s">
        <v>77</v>
      </c>
      <c r="AY164" s="263" t="s">
        <v>182</v>
      </c>
    </row>
    <row r="165" s="15" customFormat="1">
      <c r="A165" s="15"/>
      <c r="B165" s="264"/>
      <c r="C165" s="265"/>
      <c r="D165" s="244" t="s">
        <v>213</v>
      </c>
      <c r="E165" s="266" t="s">
        <v>1</v>
      </c>
      <c r="F165" s="267" t="s">
        <v>274</v>
      </c>
      <c r="G165" s="265"/>
      <c r="H165" s="268">
        <v>104.5</v>
      </c>
      <c r="I165" s="269"/>
      <c r="J165" s="265"/>
      <c r="K165" s="265"/>
      <c r="L165" s="270"/>
      <c r="M165" s="271"/>
      <c r="N165" s="272"/>
      <c r="O165" s="272"/>
      <c r="P165" s="272"/>
      <c r="Q165" s="272"/>
      <c r="R165" s="272"/>
      <c r="S165" s="272"/>
      <c r="T165" s="27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4" t="s">
        <v>213</v>
      </c>
      <c r="AU165" s="274" t="s">
        <v>86</v>
      </c>
      <c r="AV165" s="15" t="s">
        <v>188</v>
      </c>
      <c r="AW165" s="15" t="s">
        <v>34</v>
      </c>
      <c r="AX165" s="15" t="s">
        <v>84</v>
      </c>
      <c r="AY165" s="274" t="s">
        <v>182</v>
      </c>
    </row>
    <row r="166" s="2" customFormat="1" ht="33" customHeight="1">
      <c r="A166" s="39"/>
      <c r="B166" s="40"/>
      <c r="C166" s="228" t="s">
        <v>215</v>
      </c>
      <c r="D166" s="228" t="s">
        <v>184</v>
      </c>
      <c r="E166" s="229" t="s">
        <v>275</v>
      </c>
      <c r="F166" s="230" t="s">
        <v>276</v>
      </c>
      <c r="G166" s="231" t="s">
        <v>268</v>
      </c>
      <c r="H166" s="232">
        <v>853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188</v>
      </c>
      <c r="AT166" s="240" t="s">
        <v>184</v>
      </c>
      <c r="AU166" s="240" t="s">
        <v>86</v>
      </c>
      <c r="AY166" s="18" t="s">
        <v>182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188</v>
      </c>
      <c r="BM166" s="240" t="s">
        <v>277</v>
      </c>
    </row>
    <row r="167" s="2" customFormat="1" ht="33" customHeight="1">
      <c r="A167" s="39"/>
      <c r="B167" s="40"/>
      <c r="C167" s="228" t="s">
        <v>7</v>
      </c>
      <c r="D167" s="228" t="s">
        <v>184</v>
      </c>
      <c r="E167" s="229" t="s">
        <v>278</v>
      </c>
      <c r="F167" s="230" t="s">
        <v>279</v>
      </c>
      <c r="G167" s="231" t="s">
        <v>268</v>
      </c>
      <c r="H167" s="232">
        <v>161.83000000000001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42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188</v>
      </c>
      <c r="AT167" s="240" t="s">
        <v>184</v>
      </c>
      <c r="AU167" s="240" t="s">
        <v>86</v>
      </c>
      <c r="AY167" s="18" t="s">
        <v>182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84</v>
      </c>
      <c r="BK167" s="241">
        <f>ROUND(I167*H167,2)</f>
        <v>0</v>
      </c>
      <c r="BL167" s="18" t="s">
        <v>188</v>
      </c>
      <c r="BM167" s="240" t="s">
        <v>280</v>
      </c>
    </row>
    <row r="168" s="13" customFormat="1">
      <c r="A168" s="13"/>
      <c r="B168" s="242"/>
      <c r="C168" s="243"/>
      <c r="D168" s="244" t="s">
        <v>213</v>
      </c>
      <c r="E168" s="245" t="s">
        <v>1</v>
      </c>
      <c r="F168" s="246" t="s">
        <v>281</v>
      </c>
      <c r="G168" s="243"/>
      <c r="H168" s="245" t="s">
        <v>1</v>
      </c>
      <c r="I168" s="247"/>
      <c r="J168" s="243"/>
      <c r="K168" s="243"/>
      <c r="L168" s="248"/>
      <c r="M168" s="249"/>
      <c r="N168" s="250"/>
      <c r="O168" s="250"/>
      <c r="P168" s="250"/>
      <c r="Q168" s="250"/>
      <c r="R168" s="250"/>
      <c r="S168" s="250"/>
      <c r="T168" s="25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2" t="s">
        <v>213</v>
      </c>
      <c r="AU168" s="252" t="s">
        <v>86</v>
      </c>
      <c r="AV168" s="13" t="s">
        <v>84</v>
      </c>
      <c r="AW168" s="13" t="s">
        <v>34</v>
      </c>
      <c r="AX168" s="13" t="s">
        <v>77</v>
      </c>
      <c r="AY168" s="252" t="s">
        <v>182</v>
      </c>
    </row>
    <row r="169" s="14" customFormat="1">
      <c r="A169" s="14"/>
      <c r="B169" s="253"/>
      <c r="C169" s="254"/>
      <c r="D169" s="244" t="s">
        <v>213</v>
      </c>
      <c r="E169" s="255" t="s">
        <v>1</v>
      </c>
      <c r="F169" s="256" t="s">
        <v>282</v>
      </c>
      <c r="G169" s="254"/>
      <c r="H169" s="257">
        <v>39.600000000000001</v>
      </c>
      <c r="I169" s="258"/>
      <c r="J169" s="254"/>
      <c r="K169" s="254"/>
      <c r="L169" s="259"/>
      <c r="M169" s="260"/>
      <c r="N169" s="261"/>
      <c r="O169" s="261"/>
      <c r="P169" s="261"/>
      <c r="Q169" s="261"/>
      <c r="R169" s="261"/>
      <c r="S169" s="261"/>
      <c r="T169" s="26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3" t="s">
        <v>213</v>
      </c>
      <c r="AU169" s="263" t="s">
        <v>86</v>
      </c>
      <c r="AV169" s="14" t="s">
        <v>86</v>
      </c>
      <c r="AW169" s="14" t="s">
        <v>34</v>
      </c>
      <c r="AX169" s="14" t="s">
        <v>77</v>
      </c>
      <c r="AY169" s="263" t="s">
        <v>182</v>
      </c>
    </row>
    <row r="170" s="13" customFormat="1">
      <c r="A170" s="13"/>
      <c r="B170" s="242"/>
      <c r="C170" s="243"/>
      <c r="D170" s="244" t="s">
        <v>213</v>
      </c>
      <c r="E170" s="245" t="s">
        <v>1</v>
      </c>
      <c r="F170" s="246" t="s">
        <v>283</v>
      </c>
      <c r="G170" s="243"/>
      <c r="H170" s="245" t="s">
        <v>1</v>
      </c>
      <c r="I170" s="247"/>
      <c r="J170" s="243"/>
      <c r="K170" s="243"/>
      <c r="L170" s="248"/>
      <c r="M170" s="249"/>
      <c r="N170" s="250"/>
      <c r="O170" s="250"/>
      <c r="P170" s="250"/>
      <c r="Q170" s="250"/>
      <c r="R170" s="250"/>
      <c r="S170" s="250"/>
      <c r="T170" s="25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2" t="s">
        <v>213</v>
      </c>
      <c r="AU170" s="252" t="s">
        <v>86</v>
      </c>
      <c r="AV170" s="13" t="s">
        <v>84</v>
      </c>
      <c r="AW170" s="13" t="s">
        <v>34</v>
      </c>
      <c r="AX170" s="13" t="s">
        <v>77</v>
      </c>
      <c r="AY170" s="252" t="s">
        <v>182</v>
      </c>
    </row>
    <row r="171" s="14" customFormat="1">
      <c r="A171" s="14"/>
      <c r="B171" s="253"/>
      <c r="C171" s="254"/>
      <c r="D171" s="244" t="s">
        <v>213</v>
      </c>
      <c r="E171" s="255" t="s">
        <v>1</v>
      </c>
      <c r="F171" s="256" t="s">
        <v>284</v>
      </c>
      <c r="G171" s="254"/>
      <c r="H171" s="257">
        <v>4.7999999999999998</v>
      </c>
      <c r="I171" s="258"/>
      <c r="J171" s="254"/>
      <c r="K171" s="254"/>
      <c r="L171" s="259"/>
      <c r="M171" s="260"/>
      <c r="N171" s="261"/>
      <c r="O171" s="261"/>
      <c r="P171" s="261"/>
      <c r="Q171" s="261"/>
      <c r="R171" s="261"/>
      <c r="S171" s="261"/>
      <c r="T171" s="26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3" t="s">
        <v>213</v>
      </c>
      <c r="AU171" s="263" t="s">
        <v>86</v>
      </c>
      <c r="AV171" s="14" t="s">
        <v>86</v>
      </c>
      <c r="AW171" s="14" t="s">
        <v>34</v>
      </c>
      <c r="AX171" s="14" t="s">
        <v>77</v>
      </c>
      <c r="AY171" s="263" t="s">
        <v>182</v>
      </c>
    </row>
    <row r="172" s="13" customFormat="1">
      <c r="A172" s="13"/>
      <c r="B172" s="242"/>
      <c r="C172" s="243"/>
      <c r="D172" s="244" t="s">
        <v>213</v>
      </c>
      <c r="E172" s="245" t="s">
        <v>1</v>
      </c>
      <c r="F172" s="246" t="s">
        <v>285</v>
      </c>
      <c r="G172" s="243"/>
      <c r="H172" s="245" t="s">
        <v>1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2" t="s">
        <v>213</v>
      </c>
      <c r="AU172" s="252" t="s">
        <v>86</v>
      </c>
      <c r="AV172" s="13" t="s">
        <v>84</v>
      </c>
      <c r="AW172" s="13" t="s">
        <v>34</v>
      </c>
      <c r="AX172" s="13" t="s">
        <v>77</v>
      </c>
      <c r="AY172" s="252" t="s">
        <v>182</v>
      </c>
    </row>
    <row r="173" s="14" customFormat="1">
      <c r="A173" s="14"/>
      <c r="B173" s="253"/>
      <c r="C173" s="254"/>
      <c r="D173" s="244" t="s">
        <v>213</v>
      </c>
      <c r="E173" s="255" t="s">
        <v>1</v>
      </c>
      <c r="F173" s="256" t="s">
        <v>286</v>
      </c>
      <c r="G173" s="254"/>
      <c r="H173" s="257">
        <v>16</v>
      </c>
      <c r="I173" s="258"/>
      <c r="J173" s="254"/>
      <c r="K173" s="254"/>
      <c r="L173" s="259"/>
      <c r="M173" s="260"/>
      <c r="N173" s="261"/>
      <c r="O173" s="261"/>
      <c r="P173" s="261"/>
      <c r="Q173" s="261"/>
      <c r="R173" s="261"/>
      <c r="S173" s="261"/>
      <c r="T173" s="26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3" t="s">
        <v>213</v>
      </c>
      <c r="AU173" s="263" t="s">
        <v>86</v>
      </c>
      <c r="AV173" s="14" t="s">
        <v>86</v>
      </c>
      <c r="AW173" s="14" t="s">
        <v>34</v>
      </c>
      <c r="AX173" s="14" t="s">
        <v>77</v>
      </c>
      <c r="AY173" s="263" t="s">
        <v>182</v>
      </c>
    </row>
    <row r="174" s="13" customFormat="1">
      <c r="A174" s="13"/>
      <c r="B174" s="242"/>
      <c r="C174" s="243"/>
      <c r="D174" s="244" t="s">
        <v>213</v>
      </c>
      <c r="E174" s="245" t="s">
        <v>1</v>
      </c>
      <c r="F174" s="246" t="s">
        <v>287</v>
      </c>
      <c r="G174" s="243"/>
      <c r="H174" s="245" t="s">
        <v>1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2" t="s">
        <v>213</v>
      </c>
      <c r="AU174" s="252" t="s">
        <v>86</v>
      </c>
      <c r="AV174" s="13" t="s">
        <v>84</v>
      </c>
      <c r="AW174" s="13" t="s">
        <v>34</v>
      </c>
      <c r="AX174" s="13" t="s">
        <v>77</v>
      </c>
      <c r="AY174" s="252" t="s">
        <v>182</v>
      </c>
    </row>
    <row r="175" s="14" customFormat="1">
      <c r="A175" s="14"/>
      <c r="B175" s="253"/>
      <c r="C175" s="254"/>
      <c r="D175" s="244" t="s">
        <v>213</v>
      </c>
      <c r="E175" s="255" t="s">
        <v>1</v>
      </c>
      <c r="F175" s="256" t="s">
        <v>288</v>
      </c>
      <c r="G175" s="254"/>
      <c r="H175" s="257">
        <v>76.950000000000003</v>
      </c>
      <c r="I175" s="258"/>
      <c r="J175" s="254"/>
      <c r="K175" s="254"/>
      <c r="L175" s="259"/>
      <c r="M175" s="260"/>
      <c r="N175" s="261"/>
      <c r="O175" s="261"/>
      <c r="P175" s="261"/>
      <c r="Q175" s="261"/>
      <c r="R175" s="261"/>
      <c r="S175" s="261"/>
      <c r="T175" s="26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3" t="s">
        <v>213</v>
      </c>
      <c r="AU175" s="263" t="s">
        <v>86</v>
      </c>
      <c r="AV175" s="14" t="s">
        <v>86</v>
      </c>
      <c r="AW175" s="14" t="s">
        <v>34</v>
      </c>
      <c r="AX175" s="14" t="s">
        <v>77</v>
      </c>
      <c r="AY175" s="263" t="s">
        <v>182</v>
      </c>
    </row>
    <row r="176" s="13" customFormat="1">
      <c r="A176" s="13"/>
      <c r="B176" s="242"/>
      <c r="C176" s="243"/>
      <c r="D176" s="244" t="s">
        <v>213</v>
      </c>
      <c r="E176" s="245" t="s">
        <v>1</v>
      </c>
      <c r="F176" s="246" t="s">
        <v>289</v>
      </c>
      <c r="G176" s="243"/>
      <c r="H176" s="245" t="s">
        <v>1</v>
      </c>
      <c r="I176" s="247"/>
      <c r="J176" s="243"/>
      <c r="K176" s="243"/>
      <c r="L176" s="248"/>
      <c r="M176" s="249"/>
      <c r="N176" s="250"/>
      <c r="O176" s="250"/>
      <c r="P176" s="250"/>
      <c r="Q176" s="250"/>
      <c r="R176" s="250"/>
      <c r="S176" s="250"/>
      <c r="T176" s="25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2" t="s">
        <v>213</v>
      </c>
      <c r="AU176" s="252" t="s">
        <v>86</v>
      </c>
      <c r="AV176" s="13" t="s">
        <v>84</v>
      </c>
      <c r="AW176" s="13" t="s">
        <v>34</v>
      </c>
      <c r="AX176" s="13" t="s">
        <v>77</v>
      </c>
      <c r="AY176" s="252" t="s">
        <v>182</v>
      </c>
    </row>
    <row r="177" s="14" customFormat="1">
      <c r="A177" s="14"/>
      <c r="B177" s="253"/>
      <c r="C177" s="254"/>
      <c r="D177" s="244" t="s">
        <v>213</v>
      </c>
      <c r="E177" s="255" t="s">
        <v>1</v>
      </c>
      <c r="F177" s="256" t="s">
        <v>290</v>
      </c>
      <c r="G177" s="254"/>
      <c r="H177" s="257">
        <v>12.960000000000001</v>
      </c>
      <c r="I177" s="258"/>
      <c r="J177" s="254"/>
      <c r="K177" s="254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213</v>
      </c>
      <c r="AU177" s="263" t="s">
        <v>86</v>
      </c>
      <c r="AV177" s="14" t="s">
        <v>86</v>
      </c>
      <c r="AW177" s="14" t="s">
        <v>34</v>
      </c>
      <c r="AX177" s="14" t="s">
        <v>77</v>
      </c>
      <c r="AY177" s="263" t="s">
        <v>182</v>
      </c>
    </row>
    <row r="178" s="13" customFormat="1">
      <c r="A178" s="13"/>
      <c r="B178" s="242"/>
      <c r="C178" s="243"/>
      <c r="D178" s="244" t="s">
        <v>213</v>
      </c>
      <c r="E178" s="245" t="s">
        <v>1</v>
      </c>
      <c r="F178" s="246" t="s">
        <v>291</v>
      </c>
      <c r="G178" s="243"/>
      <c r="H178" s="245" t="s">
        <v>1</v>
      </c>
      <c r="I178" s="247"/>
      <c r="J178" s="243"/>
      <c r="K178" s="243"/>
      <c r="L178" s="248"/>
      <c r="M178" s="249"/>
      <c r="N178" s="250"/>
      <c r="O178" s="250"/>
      <c r="P178" s="250"/>
      <c r="Q178" s="250"/>
      <c r="R178" s="250"/>
      <c r="S178" s="250"/>
      <c r="T178" s="25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2" t="s">
        <v>213</v>
      </c>
      <c r="AU178" s="252" t="s">
        <v>86</v>
      </c>
      <c r="AV178" s="13" t="s">
        <v>84</v>
      </c>
      <c r="AW178" s="13" t="s">
        <v>34</v>
      </c>
      <c r="AX178" s="13" t="s">
        <v>77</v>
      </c>
      <c r="AY178" s="252" t="s">
        <v>182</v>
      </c>
    </row>
    <row r="179" s="14" customFormat="1">
      <c r="A179" s="14"/>
      <c r="B179" s="253"/>
      <c r="C179" s="254"/>
      <c r="D179" s="244" t="s">
        <v>213</v>
      </c>
      <c r="E179" s="255" t="s">
        <v>1</v>
      </c>
      <c r="F179" s="256" t="s">
        <v>292</v>
      </c>
      <c r="G179" s="254"/>
      <c r="H179" s="257">
        <v>11.52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3" t="s">
        <v>213</v>
      </c>
      <c r="AU179" s="263" t="s">
        <v>86</v>
      </c>
      <c r="AV179" s="14" t="s">
        <v>86</v>
      </c>
      <c r="AW179" s="14" t="s">
        <v>34</v>
      </c>
      <c r="AX179" s="14" t="s">
        <v>77</v>
      </c>
      <c r="AY179" s="263" t="s">
        <v>182</v>
      </c>
    </row>
    <row r="180" s="15" customFormat="1">
      <c r="A180" s="15"/>
      <c r="B180" s="264"/>
      <c r="C180" s="265"/>
      <c r="D180" s="244" t="s">
        <v>213</v>
      </c>
      <c r="E180" s="266" t="s">
        <v>1</v>
      </c>
      <c r="F180" s="267" t="s">
        <v>274</v>
      </c>
      <c r="G180" s="265"/>
      <c r="H180" s="268">
        <v>161.83000000000001</v>
      </c>
      <c r="I180" s="269"/>
      <c r="J180" s="265"/>
      <c r="K180" s="265"/>
      <c r="L180" s="270"/>
      <c r="M180" s="271"/>
      <c r="N180" s="272"/>
      <c r="O180" s="272"/>
      <c r="P180" s="272"/>
      <c r="Q180" s="272"/>
      <c r="R180" s="272"/>
      <c r="S180" s="272"/>
      <c r="T180" s="27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4" t="s">
        <v>213</v>
      </c>
      <c r="AU180" s="274" t="s">
        <v>86</v>
      </c>
      <c r="AV180" s="15" t="s">
        <v>188</v>
      </c>
      <c r="AW180" s="15" t="s">
        <v>34</v>
      </c>
      <c r="AX180" s="15" t="s">
        <v>84</v>
      </c>
      <c r="AY180" s="274" t="s">
        <v>182</v>
      </c>
    </row>
    <row r="181" s="2" customFormat="1" ht="37.8" customHeight="1">
      <c r="A181" s="39"/>
      <c r="B181" s="40"/>
      <c r="C181" s="228" t="s">
        <v>293</v>
      </c>
      <c r="D181" s="228" t="s">
        <v>184</v>
      </c>
      <c r="E181" s="229" t="s">
        <v>294</v>
      </c>
      <c r="F181" s="230" t="s">
        <v>295</v>
      </c>
      <c r="G181" s="231" t="s">
        <v>268</v>
      </c>
      <c r="H181" s="232">
        <v>1119.3299999999999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42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188</v>
      </c>
      <c r="AT181" s="240" t="s">
        <v>184</v>
      </c>
      <c r="AU181" s="240" t="s">
        <v>86</v>
      </c>
      <c r="AY181" s="18" t="s">
        <v>182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84</v>
      </c>
      <c r="BK181" s="241">
        <f>ROUND(I181*H181,2)</f>
        <v>0</v>
      </c>
      <c r="BL181" s="18" t="s">
        <v>188</v>
      </c>
      <c r="BM181" s="240" t="s">
        <v>296</v>
      </c>
    </row>
    <row r="182" s="14" customFormat="1">
      <c r="A182" s="14"/>
      <c r="B182" s="253"/>
      <c r="C182" s="254"/>
      <c r="D182" s="244" t="s">
        <v>213</v>
      </c>
      <c r="E182" s="255" t="s">
        <v>1</v>
      </c>
      <c r="F182" s="256" t="s">
        <v>297</v>
      </c>
      <c r="G182" s="254"/>
      <c r="H182" s="257">
        <v>1119.3299999999999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3" t="s">
        <v>213</v>
      </c>
      <c r="AU182" s="263" t="s">
        <v>86</v>
      </c>
      <c r="AV182" s="14" t="s">
        <v>86</v>
      </c>
      <c r="AW182" s="14" t="s">
        <v>34</v>
      </c>
      <c r="AX182" s="14" t="s">
        <v>84</v>
      </c>
      <c r="AY182" s="263" t="s">
        <v>182</v>
      </c>
    </row>
    <row r="183" s="2" customFormat="1" ht="37.8" customHeight="1">
      <c r="A183" s="39"/>
      <c r="B183" s="40"/>
      <c r="C183" s="228" t="s">
        <v>298</v>
      </c>
      <c r="D183" s="228" t="s">
        <v>184</v>
      </c>
      <c r="E183" s="229" t="s">
        <v>299</v>
      </c>
      <c r="F183" s="230" t="s">
        <v>300</v>
      </c>
      <c r="G183" s="231" t="s">
        <v>268</v>
      </c>
      <c r="H183" s="232">
        <v>1255.3299999999999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42</v>
      </c>
      <c r="O183" s="92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188</v>
      </c>
      <c r="AT183" s="240" t="s">
        <v>184</v>
      </c>
      <c r="AU183" s="240" t="s">
        <v>86</v>
      </c>
      <c r="AY183" s="18" t="s">
        <v>182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84</v>
      </c>
      <c r="BK183" s="241">
        <f>ROUND(I183*H183,2)</f>
        <v>0</v>
      </c>
      <c r="BL183" s="18" t="s">
        <v>188</v>
      </c>
      <c r="BM183" s="240" t="s">
        <v>301</v>
      </c>
    </row>
    <row r="184" s="13" customFormat="1">
      <c r="A184" s="13"/>
      <c r="B184" s="242"/>
      <c r="C184" s="243"/>
      <c r="D184" s="244" t="s">
        <v>213</v>
      </c>
      <c r="E184" s="245" t="s">
        <v>1</v>
      </c>
      <c r="F184" s="246" t="s">
        <v>302</v>
      </c>
      <c r="G184" s="243"/>
      <c r="H184" s="245" t="s">
        <v>1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2" t="s">
        <v>213</v>
      </c>
      <c r="AU184" s="252" t="s">
        <v>86</v>
      </c>
      <c r="AV184" s="13" t="s">
        <v>84</v>
      </c>
      <c r="AW184" s="13" t="s">
        <v>34</v>
      </c>
      <c r="AX184" s="13" t="s">
        <v>77</v>
      </c>
      <c r="AY184" s="252" t="s">
        <v>182</v>
      </c>
    </row>
    <row r="185" s="14" customFormat="1">
      <c r="A185" s="14"/>
      <c r="B185" s="253"/>
      <c r="C185" s="254"/>
      <c r="D185" s="244" t="s">
        <v>213</v>
      </c>
      <c r="E185" s="255" t="s">
        <v>1</v>
      </c>
      <c r="F185" s="256" t="s">
        <v>303</v>
      </c>
      <c r="G185" s="254"/>
      <c r="H185" s="257">
        <v>940.33000000000004</v>
      </c>
      <c r="I185" s="258"/>
      <c r="J185" s="254"/>
      <c r="K185" s="254"/>
      <c r="L185" s="259"/>
      <c r="M185" s="260"/>
      <c r="N185" s="261"/>
      <c r="O185" s="261"/>
      <c r="P185" s="261"/>
      <c r="Q185" s="261"/>
      <c r="R185" s="261"/>
      <c r="S185" s="261"/>
      <c r="T185" s="26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3" t="s">
        <v>213</v>
      </c>
      <c r="AU185" s="263" t="s">
        <v>86</v>
      </c>
      <c r="AV185" s="14" t="s">
        <v>86</v>
      </c>
      <c r="AW185" s="14" t="s">
        <v>34</v>
      </c>
      <c r="AX185" s="14" t="s">
        <v>77</v>
      </c>
      <c r="AY185" s="263" t="s">
        <v>182</v>
      </c>
    </row>
    <row r="186" s="13" customFormat="1">
      <c r="A186" s="13"/>
      <c r="B186" s="242"/>
      <c r="C186" s="243"/>
      <c r="D186" s="244" t="s">
        <v>213</v>
      </c>
      <c r="E186" s="245" t="s">
        <v>1</v>
      </c>
      <c r="F186" s="246" t="s">
        <v>304</v>
      </c>
      <c r="G186" s="243"/>
      <c r="H186" s="245" t="s">
        <v>1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2" t="s">
        <v>213</v>
      </c>
      <c r="AU186" s="252" t="s">
        <v>86</v>
      </c>
      <c r="AV186" s="13" t="s">
        <v>84</v>
      </c>
      <c r="AW186" s="13" t="s">
        <v>34</v>
      </c>
      <c r="AX186" s="13" t="s">
        <v>77</v>
      </c>
      <c r="AY186" s="252" t="s">
        <v>182</v>
      </c>
    </row>
    <row r="187" s="14" customFormat="1">
      <c r="A187" s="14"/>
      <c r="B187" s="253"/>
      <c r="C187" s="254"/>
      <c r="D187" s="244" t="s">
        <v>213</v>
      </c>
      <c r="E187" s="255" t="s">
        <v>1</v>
      </c>
      <c r="F187" s="256" t="s">
        <v>305</v>
      </c>
      <c r="G187" s="254"/>
      <c r="H187" s="257">
        <v>315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213</v>
      </c>
      <c r="AU187" s="263" t="s">
        <v>86</v>
      </c>
      <c r="AV187" s="14" t="s">
        <v>86</v>
      </c>
      <c r="AW187" s="14" t="s">
        <v>34</v>
      </c>
      <c r="AX187" s="14" t="s">
        <v>77</v>
      </c>
      <c r="AY187" s="263" t="s">
        <v>182</v>
      </c>
    </row>
    <row r="188" s="15" customFormat="1">
      <c r="A188" s="15"/>
      <c r="B188" s="264"/>
      <c r="C188" s="265"/>
      <c r="D188" s="244" t="s">
        <v>213</v>
      </c>
      <c r="E188" s="266" t="s">
        <v>1</v>
      </c>
      <c r="F188" s="267" t="s">
        <v>274</v>
      </c>
      <c r="G188" s="265"/>
      <c r="H188" s="268">
        <v>1255.3299999999999</v>
      </c>
      <c r="I188" s="269"/>
      <c r="J188" s="265"/>
      <c r="K188" s="265"/>
      <c r="L188" s="270"/>
      <c r="M188" s="271"/>
      <c r="N188" s="272"/>
      <c r="O188" s="272"/>
      <c r="P188" s="272"/>
      <c r="Q188" s="272"/>
      <c r="R188" s="272"/>
      <c r="S188" s="272"/>
      <c r="T188" s="27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4" t="s">
        <v>213</v>
      </c>
      <c r="AU188" s="274" t="s">
        <v>86</v>
      </c>
      <c r="AV188" s="15" t="s">
        <v>188</v>
      </c>
      <c r="AW188" s="15" t="s">
        <v>34</v>
      </c>
      <c r="AX188" s="15" t="s">
        <v>84</v>
      </c>
      <c r="AY188" s="274" t="s">
        <v>182</v>
      </c>
    </row>
    <row r="189" s="2" customFormat="1" ht="24.15" customHeight="1">
      <c r="A189" s="39"/>
      <c r="B189" s="40"/>
      <c r="C189" s="228" t="s">
        <v>306</v>
      </c>
      <c r="D189" s="228" t="s">
        <v>184</v>
      </c>
      <c r="E189" s="229" t="s">
        <v>307</v>
      </c>
      <c r="F189" s="230" t="s">
        <v>308</v>
      </c>
      <c r="G189" s="231" t="s">
        <v>268</v>
      </c>
      <c r="H189" s="232">
        <v>1613.3299999999999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42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188</v>
      </c>
      <c r="AT189" s="240" t="s">
        <v>184</v>
      </c>
      <c r="AU189" s="240" t="s">
        <v>86</v>
      </c>
      <c r="AY189" s="18" t="s">
        <v>182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84</v>
      </c>
      <c r="BK189" s="241">
        <f>ROUND(I189*H189,2)</f>
        <v>0</v>
      </c>
      <c r="BL189" s="18" t="s">
        <v>188</v>
      </c>
      <c r="BM189" s="240" t="s">
        <v>309</v>
      </c>
    </row>
    <row r="190" s="13" customFormat="1">
      <c r="A190" s="13"/>
      <c r="B190" s="242"/>
      <c r="C190" s="243"/>
      <c r="D190" s="244" t="s">
        <v>213</v>
      </c>
      <c r="E190" s="245" t="s">
        <v>1</v>
      </c>
      <c r="F190" s="246" t="s">
        <v>302</v>
      </c>
      <c r="G190" s="243"/>
      <c r="H190" s="245" t="s">
        <v>1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2" t="s">
        <v>213</v>
      </c>
      <c r="AU190" s="252" t="s">
        <v>86</v>
      </c>
      <c r="AV190" s="13" t="s">
        <v>84</v>
      </c>
      <c r="AW190" s="13" t="s">
        <v>34</v>
      </c>
      <c r="AX190" s="13" t="s">
        <v>77</v>
      </c>
      <c r="AY190" s="252" t="s">
        <v>182</v>
      </c>
    </row>
    <row r="191" s="14" customFormat="1">
      <c r="A191" s="14"/>
      <c r="B191" s="253"/>
      <c r="C191" s="254"/>
      <c r="D191" s="244" t="s">
        <v>213</v>
      </c>
      <c r="E191" s="255" t="s">
        <v>1</v>
      </c>
      <c r="F191" s="256" t="s">
        <v>310</v>
      </c>
      <c r="G191" s="254"/>
      <c r="H191" s="257">
        <v>1119.3299999999999</v>
      </c>
      <c r="I191" s="258"/>
      <c r="J191" s="254"/>
      <c r="K191" s="254"/>
      <c r="L191" s="259"/>
      <c r="M191" s="260"/>
      <c r="N191" s="261"/>
      <c r="O191" s="261"/>
      <c r="P191" s="261"/>
      <c r="Q191" s="261"/>
      <c r="R191" s="261"/>
      <c r="S191" s="261"/>
      <c r="T191" s="26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3" t="s">
        <v>213</v>
      </c>
      <c r="AU191" s="263" t="s">
        <v>86</v>
      </c>
      <c r="AV191" s="14" t="s">
        <v>86</v>
      </c>
      <c r="AW191" s="14" t="s">
        <v>34</v>
      </c>
      <c r="AX191" s="14" t="s">
        <v>77</v>
      </c>
      <c r="AY191" s="263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311</v>
      </c>
      <c r="G192" s="254"/>
      <c r="H192" s="257">
        <v>179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77</v>
      </c>
      <c r="AY192" s="263" t="s">
        <v>182</v>
      </c>
    </row>
    <row r="193" s="13" customFormat="1">
      <c r="A193" s="13"/>
      <c r="B193" s="242"/>
      <c r="C193" s="243"/>
      <c r="D193" s="244" t="s">
        <v>213</v>
      </c>
      <c r="E193" s="245" t="s">
        <v>1</v>
      </c>
      <c r="F193" s="246" t="s">
        <v>304</v>
      </c>
      <c r="G193" s="243"/>
      <c r="H193" s="245" t="s">
        <v>1</v>
      </c>
      <c r="I193" s="247"/>
      <c r="J193" s="243"/>
      <c r="K193" s="243"/>
      <c r="L193" s="248"/>
      <c r="M193" s="249"/>
      <c r="N193" s="250"/>
      <c r="O193" s="250"/>
      <c r="P193" s="250"/>
      <c r="Q193" s="250"/>
      <c r="R193" s="250"/>
      <c r="S193" s="250"/>
      <c r="T193" s="25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2" t="s">
        <v>213</v>
      </c>
      <c r="AU193" s="252" t="s">
        <v>86</v>
      </c>
      <c r="AV193" s="13" t="s">
        <v>84</v>
      </c>
      <c r="AW193" s="13" t="s">
        <v>34</v>
      </c>
      <c r="AX193" s="13" t="s">
        <v>77</v>
      </c>
      <c r="AY193" s="252" t="s">
        <v>182</v>
      </c>
    </row>
    <row r="194" s="14" customFormat="1">
      <c r="A194" s="14"/>
      <c r="B194" s="253"/>
      <c r="C194" s="254"/>
      <c r="D194" s="244" t="s">
        <v>213</v>
      </c>
      <c r="E194" s="255" t="s">
        <v>1</v>
      </c>
      <c r="F194" s="256" t="s">
        <v>305</v>
      </c>
      <c r="G194" s="254"/>
      <c r="H194" s="257">
        <v>315</v>
      </c>
      <c r="I194" s="258"/>
      <c r="J194" s="254"/>
      <c r="K194" s="254"/>
      <c r="L194" s="259"/>
      <c r="M194" s="260"/>
      <c r="N194" s="261"/>
      <c r="O194" s="261"/>
      <c r="P194" s="261"/>
      <c r="Q194" s="261"/>
      <c r="R194" s="261"/>
      <c r="S194" s="261"/>
      <c r="T194" s="26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3" t="s">
        <v>213</v>
      </c>
      <c r="AU194" s="263" t="s">
        <v>86</v>
      </c>
      <c r="AV194" s="14" t="s">
        <v>86</v>
      </c>
      <c r="AW194" s="14" t="s">
        <v>34</v>
      </c>
      <c r="AX194" s="14" t="s">
        <v>77</v>
      </c>
      <c r="AY194" s="263" t="s">
        <v>182</v>
      </c>
    </row>
    <row r="195" s="15" customFormat="1">
      <c r="A195" s="15"/>
      <c r="B195" s="264"/>
      <c r="C195" s="265"/>
      <c r="D195" s="244" t="s">
        <v>213</v>
      </c>
      <c r="E195" s="266" t="s">
        <v>1</v>
      </c>
      <c r="F195" s="267" t="s">
        <v>274</v>
      </c>
      <c r="G195" s="265"/>
      <c r="H195" s="268">
        <v>1613.3299999999999</v>
      </c>
      <c r="I195" s="269"/>
      <c r="J195" s="265"/>
      <c r="K195" s="265"/>
      <c r="L195" s="270"/>
      <c r="M195" s="271"/>
      <c r="N195" s="272"/>
      <c r="O195" s="272"/>
      <c r="P195" s="272"/>
      <c r="Q195" s="272"/>
      <c r="R195" s="272"/>
      <c r="S195" s="272"/>
      <c r="T195" s="27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4" t="s">
        <v>213</v>
      </c>
      <c r="AU195" s="274" t="s">
        <v>86</v>
      </c>
      <c r="AV195" s="15" t="s">
        <v>188</v>
      </c>
      <c r="AW195" s="15" t="s">
        <v>34</v>
      </c>
      <c r="AX195" s="15" t="s">
        <v>84</v>
      </c>
      <c r="AY195" s="274" t="s">
        <v>182</v>
      </c>
    </row>
    <row r="196" s="2" customFormat="1" ht="24.15" customHeight="1">
      <c r="A196" s="39"/>
      <c r="B196" s="40"/>
      <c r="C196" s="228" t="s">
        <v>312</v>
      </c>
      <c r="D196" s="228" t="s">
        <v>184</v>
      </c>
      <c r="E196" s="229" t="s">
        <v>313</v>
      </c>
      <c r="F196" s="230" t="s">
        <v>314</v>
      </c>
      <c r="G196" s="231" t="s">
        <v>268</v>
      </c>
      <c r="H196" s="232">
        <v>179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188</v>
      </c>
      <c r="AT196" s="240" t="s">
        <v>184</v>
      </c>
      <c r="AU196" s="240" t="s">
        <v>86</v>
      </c>
      <c r="AY196" s="18" t="s">
        <v>182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188</v>
      </c>
      <c r="BM196" s="240" t="s">
        <v>315</v>
      </c>
    </row>
    <row r="197" s="2" customFormat="1" ht="24.15" customHeight="1">
      <c r="A197" s="39"/>
      <c r="B197" s="40"/>
      <c r="C197" s="228" t="s">
        <v>316</v>
      </c>
      <c r="D197" s="228" t="s">
        <v>184</v>
      </c>
      <c r="E197" s="229" t="s">
        <v>317</v>
      </c>
      <c r="F197" s="230" t="s">
        <v>318</v>
      </c>
      <c r="G197" s="231" t="s">
        <v>268</v>
      </c>
      <c r="H197" s="232">
        <v>18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42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188</v>
      </c>
      <c r="AT197" s="240" t="s">
        <v>184</v>
      </c>
      <c r="AU197" s="240" t="s">
        <v>86</v>
      </c>
      <c r="AY197" s="18" t="s">
        <v>182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84</v>
      </c>
      <c r="BK197" s="241">
        <f>ROUND(I197*H197,2)</f>
        <v>0</v>
      </c>
      <c r="BL197" s="18" t="s">
        <v>188</v>
      </c>
      <c r="BM197" s="240" t="s">
        <v>319</v>
      </c>
    </row>
    <row r="198" s="13" customFormat="1">
      <c r="A198" s="13"/>
      <c r="B198" s="242"/>
      <c r="C198" s="243"/>
      <c r="D198" s="244" t="s">
        <v>213</v>
      </c>
      <c r="E198" s="245" t="s">
        <v>1</v>
      </c>
      <c r="F198" s="246" t="s">
        <v>320</v>
      </c>
      <c r="G198" s="243"/>
      <c r="H198" s="245" t="s">
        <v>1</v>
      </c>
      <c r="I198" s="247"/>
      <c r="J198" s="243"/>
      <c r="K198" s="243"/>
      <c r="L198" s="248"/>
      <c r="M198" s="249"/>
      <c r="N198" s="250"/>
      <c r="O198" s="250"/>
      <c r="P198" s="250"/>
      <c r="Q198" s="250"/>
      <c r="R198" s="250"/>
      <c r="S198" s="250"/>
      <c r="T198" s="25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2" t="s">
        <v>213</v>
      </c>
      <c r="AU198" s="252" t="s">
        <v>86</v>
      </c>
      <c r="AV198" s="13" t="s">
        <v>84</v>
      </c>
      <c r="AW198" s="13" t="s">
        <v>34</v>
      </c>
      <c r="AX198" s="13" t="s">
        <v>77</v>
      </c>
      <c r="AY198" s="252" t="s">
        <v>182</v>
      </c>
    </row>
    <row r="199" s="14" customFormat="1">
      <c r="A199" s="14"/>
      <c r="B199" s="253"/>
      <c r="C199" s="254"/>
      <c r="D199" s="244" t="s">
        <v>213</v>
      </c>
      <c r="E199" s="255" t="s">
        <v>1</v>
      </c>
      <c r="F199" s="256" t="s">
        <v>261</v>
      </c>
      <c r="G199" s="254"/>
      <c r="H199" s="257">
        <v>18</v>
      </c>
      <c r="I199" s="258"/>
      <c r="J199" s="254"/>
      <c r="K199" s="254"/>
      <c r="L199" s="259"/>
      <c r="M199" s="260"/>
      <c r="N199" s="261"/>
      <c r="O199" s="261"/>
      <c r="P199" s="261"/>
      <c r="Q199" s="261"/>
      <c r="R199" s="261"/>
      <c r="S199" s="261"/>
      <c r="T199" s="26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3" t="s">
        <v>213</v>
      </c>
      <c r="AU199" s="263" t="s">
        <v>86</v>
      </c>
      <c r="AV199" s="14" t="s">
        <v>86</v>
      </c>
      <c r="AW199" s="14" t="s">
        <v>34</v>
      </c>
      <c r="AX199" s="14" t="s">
        <v>84</v>
      </c>
      <c r="AY199" s="263" t="s">
        <v>182</v>
      </c>
    </row>
    <row r="200" s="2" customFormat="1" ht="16.5" customHeight="1">
      <c r="A200" s="39"/>
      <c r="B200" s="40"/>
      <c r="C200" s="275" t="s">
        <v>321</v>
      </c>
      <c r="D200" s="275" t="s">
        <v>322</v>
      </c>
      <c r="E200" s="276" t="s">
        <v>323</v>
      </c>
      <c r="F200" s="277" t="s">
        <v>324</v>
      </c>
      <c r="G200" s="278" t="s">
        <v>325</v>
      </c>
      <c r="H200" s="279">
        <v>36</v>
      </c>
      <c r="I200" s="280"/>
      <c r="J200" s="281">
        <f>ROUND(I200*H200,2)</f>
        <v>0</v>
      </c>
      <c r="K200" s="282"/>
      <c r="L200" s="283"/>
      <c r="M200" s="284" t="s">
        <v>1</v>
      </c>
      <c r="N200" s="285" t="s">
        <v>42</v>
      </c>
      <c r="O200" s="92"/>
      <c r="P200" s="238">
        <f>O200*H200</f>
        <v>0</v>
      </c>
      <c r="Q200" s="238">
        <v>1</v>
      </c>
      <c r="R200" s="238">
        <f>Q200*H200</f>
        <v>36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216</v>
      </c>
      <c r="AT200" s="240" t="s">
        <v>322</v>
      </c>
      <c r="AU200" s="240" t="s">
        <v>86</v>
      </c>
      <c r="AY200" s="18" t="s">
        <v>182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84</v>
      </c>
      <c r="BK200" s="241">
        <f>ROUND(I200*H200,2)</f>
        <v>0</v>
      </c>
      <c r="BL200" s="18" t="s">
        <v>188</v>
      </c>
      <c r="BM200" s="240" t="s">
        <v>326</v>
      </c>
    </row>
    <row r="201" s="14" customFormat="1">
      <c r="A201" s="14"/>
      <c r="B201" s="253"/>
      <c r="C201" s="254"/>
      <c r="D201" s="244" t="s">
        <v>213</v>
      </c>
      <c r="E201" s="254"/>
      <c r="F201" s="256" t="s">
        <v>327</v>
      </c>
      <c r="G201" s="254"/>
      <c r="H201" s="257">
        <v>36</v>
      </c>
      <c r="I201" s="258"/>
      <c r="J201" s="254"/>
      <c r="K201" s="254"/>
      <c r="L201" s="259"/>
      <c r="M201" s="260"/>
      <c r="N201" s="261"/>
      <c r="O201" s="261"/>
      <c r="P201" s="261"/>
      <c r="Q201" s="261"/>
      <c r="R201" s="261"/>
      <c r="S201" s="261"/>
      <c r="T201" s="26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3" t="s">
        <v>213</v>
      </c>
      <c r="AU201" s="263" t="s">
        <v>86</v>
      </c>
      <c r="AV201" s="14" t="s">
        <v>86</v>
      </c>
      <c r="AW201" s="14" t="s">
        <v>4</v>
      </c>
      <c r="AX201" s="14" t="s">
        <v>84</v>
      </c>
      <c r="AY201" s="263" t="s">
        <v>182</v>
      </c>
    </row>
    <row r="202" s="2" customFormat="1" ht="24.15" customHeight="1">
      <c r="A202" s="39"/>
      <c r="B202" s="40"/>
      <c r="C202" s="228" t="s">
        <v>328</v>
      </c>
      <c r="D202" s="228" t="s">
        <v>184</v>
      </c>
      <c r="E202" s="229" t="s">
        <v>329</v>
      </c>
      <c r="F202" s="230" t="s">
        <v>330</v>
      </c>
      <c r="G202" s="231" t="s">
        <v>187</v>
      </c>
      <c r="H202" s="232">
        <v>964</v>
      </c>
      <c r="I202" s="233"/>
      <c r="J202" s="234">
        <f>ROUND(I202*H202,2)</f>
        <v>0</v>
      </c>
      <c r="K202" s="235"/>
      <c r="L202" s="45"/>
      <c r="M202" s="236" t="s">
        <v>1</v>
      </c>
      <c r="N202" s="237" t="s">
        <v>42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188</v>
      </c>
      <c r="AT202" s="240" t="s">
        <v>184</v>
      </c>
      <c r="AU202" s="240" t="s">
        <v>86</v>
      </c>
      <c r="AY202" s="18" t="s">
        <v>182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84</v>
      </c>
      <c r="BK202" s="241">
        <f>ROUND(I202*H202,2)</f>
        <v>0</v>
      </c>
      <c r="BL202" s="18" t="s">
        <v>188</v>
      </c>
      <c r="BM202" s="240" t="s">
        <v>331</v>
      </c>
    </row>
    <row r="203" s="2" customFormat="1" ht="24.15" customHeight="1">
      <c r="A203" s="39"/>
      <c r="B203" s="40"/>
      <c r="C203" s="228" t="s">
        <v>332</v>
      </c>
      <c r="D203" s="228" t="s">
        <v>184</v>
      </c>
      <c r="E203" s="229" t="s">
        <v>333</v>
      </c>
      <c r="F203" s="230" t="s">
        <v>334</v>
      </c>
      <c r="G203" s="231" t="s">
        <v>187</v>
      </c>
      <c r="H203" s="232">
        <v>964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42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188</v>
      </c>
      <c r="AT203" s="240" t="s">
        <v>184</v>
      </c>
      <c r="AU203" s="240" t="s">
        <v>86</v>
      </c>
      <c r="AY203" s="18" t="s">
        <v>182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188</v>
      </c>
      <c r="BM203" s="240" t="s">
        <v>335</v>
      </c>
    </row>
    <row r="204" s="2" customFormat="1" ht="16.5" customHeight="1">
      <c r="A204" s="39"/>
      <c r="B204" s="40"/>
      <c r="C204" s="275" t="s">
        <v>336</v>
      </c>
      <c r="D204" s="275" t="s">
        <v>322</v>
      </c>
      <c r="E204" s="276" t="s">
        <v>337</v>
      </c>
      <c r="F204" s="277" t="s">
        <v>338</v>
      </c>
      <c r="G204" s="278" t="s">
        <v>339</v>
      </c>
      <c r="H204" s="279">
        <v>19.280000000000001</v>
      </c>
      <c r="I204" s="280"/>
      <c r="J204" s="281">
        <f>ROUND(I204*H204,2)</f>
        <v>0</v>
      </c>
      <c r="K204" s="282"/>
      <c r="L204" s="283"/>
      <c r="M204" s="284" t="s">
        <v>1</v>
      </c>
      <c r="N204" s="285" t="s">
        <v>42</v>
      </c>
      <c r="O204" s="92"/>
      <c r="P204" s="238">
        <f>O204*H204</f>
        <v>0</v>
      </c>
      <c r="Q204" s="238">
        <v>0.001</v>
      </c>
      <c r="R204" s="238">
        <f>Q204*H204</f>
        <v>0.019280000000000002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216</v>
      </c>
      <c r="AT204" s="240" t="s">
        <v>322</v>
      </c>
      <c r="AU204" s="240" t="s">
        <v>86</v>
      </c>
      <c r="AY204" s="18" t="s">
        <v>182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84</v>
      </c>
      <c r="BK204" s="241">
        <f>ROUND(I204*H204,2)</f>
        <v>0</v>
      </c>
      <c r="BL204" s="18" t="s">
        <v>188</v>
      </c>
      <c r="BM204" s="240" t="s">
        <v>340</v>
      </c>
    </row>
    <row r="205" s="14" customFormat="1">
      <c r="A205" s="14"/>
      <c r="B205" s="253"/>
      <c r="C205" s="254"/>
      <c r="D205" s="244" t="s">
        <v>213</v>
      </c>
      <c r="E205" s="254"/>
      <c r="F205" s="256" t="s">
        <v>341</v>
      </c>
      <c r="G205" s="254"/>
      <c r="H205" s="257">
        <v>19.280000000000001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3" t="s">
        <v>213</v>
      </c>
      <c r="AU205" s="263" t="s">
        <v>86</v>
      </c>
      <c r="AV205" s="14" t="s">
        <v>86</v>
      </c>
      <c r="AW205" s="14" t="s">
        <v>4</v>
      </c>
      <c r="AX205" s="14" t="s">
        <v>84</v>
      </c>
      <c r="AY205" s="263" t="s">
        <v>182</v>
      </c>
    </row>
    <row r="206" s="2" customFormat="1" ht="24.15" customHeight="1">
      <c r="A206" s="39"/>
      <c r="B206" s="40"/>
      <c r="C206" s="228" t="s">
        <v>342</v>
      </c>
      <c r="D206" s="228" t="s">
        <v>184</v>
      </c>
      <c r="E206" s="229" t="s">
        <v>343</v>
      </c>
      <c r="F206" s="230" t="s">
        <v>344</v>
      </c>
      <c r="G206" s="231" t="s">
        <v>187</v>
      </c>
      <c r="H206" s="232">
        <v>2282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42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188</v>
      </c>
      <c r="AT206" s="240" t="s">
        <v>184</v>
      </c>
      <c r="AU206" s="240" t="s">
        <v>86</v>
      </c>
      <c r="AY206" s="18" t="s">
        <v>182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84</v>
      </c>
      <c r="BK206" s="241">
        <f>ROUND(I206*H206,2)</f>
        <v>0</v>
      </c>
      <c r="BL206" s="18" t="s">
        <v>188</v>
      </c>
      <c r="BM206" s="240" t="s">
        <v>345</v>
      </c>
    </row>
    <row r="207" s="12" customFormat="1" ht="22.8" customHeight="1">
      <c r="A207" s="12"/>
      <c r="B207" s="212"/>
      <c r="C207" s="213"/>
      <c r="D207" s="214" t="s">
        <v>76</v>
      </c>
      <c r="E207" s="226" t="s">
        <v>86</v>
      </c>
      <c r="F207" s="226" t="s">
        <v>346</v>
      </c>
      <c r="G207" s="213"/>
      <c r="H207" s="213"/>
      <c r="I207" s="216"/>
      <c r="J207" s="227">
        <f>BK207</f>
        <v>0</v>
      </c>
      <c r="K207" s="213"/>
      <c r="L207" s="218"/>
      <c r="M207" s="219"/>
      <c r="N207" s="220"/>
      <c r="O207" s="220"/>
      <c r="P207" s="221">
        <f>SUM(P208:P221)</f>
        <v>0</v>
      </c>
      <c r="Q207" s="220"/>
      <c r="R207" s="221">
        <f>SUM(R208:R221)</f>
        <v>81.222341249999999</v>
      </c>
      <c r="S207" s="220"/>
      <c r="T207" s="222">
        <f>SUM(T208:T221)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23" t="s">
        <v>84</v>
      </c>
      <c r="AT207" s="224" t="s">
        <v>76</v>
      </c>
      <c r="AU207" s="224" t="s">
        <v>84</v>
      </c>
      <c r="AY207" s="223" t="s">
        <v>182</v>
      </c>
      <c r="BK207" s="225">
        <f>SUM(BK208:BK221)</f>
        <v>0</v>
      </c>
    </row>
    <row r="208" s="2" customFormat="1" ht="24.15" customHeight="1">
      <c r="A208" s="39"/>
      <c r="B208" s="40"/>
      <c r="C208" s="228" t="s">
        <v>347</v>
      </c>
      <c r="D208" s="228" t="s">
        <v>184</v>
      </c>
      <c r="E208" s="229" t="s">
        <v>348</v>
      </c>
      <c r="F208" s="230" t="s">
        <v>349</v>
      </c>
      <c r="G208" s="231" t="s">
        <v>187</v>
      </c>
      <c r="H208" s="232">
        <v>277.5</v>
      </c>
      <c r="I208" s="233"/>
      <c r="J208" s="234">
        <f>ROUND(I208*H208,2)</f>
        <v>0</v>
      </c>
      <c r="K208" s="235"/>
      <c r="L208" s="45"/>
      <c r="M208" s="236" t="s">
        <v>1</v>
      </c>
      <c r="N208" s="237" t="s">
        <v>42</v>
      </c>
      <c r="O208" s="92"/>
      <c r="P208" s="238">
        <f>O208*H208</f>
        <v>0</v>
      </c>
      <c r="Q208" s="238">
        <v>0.00016694</v>
      </c>
      <c r="R208" s="238">
        <f>Q208*H208</f>
        <v>0.046325850000000002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188</v>
      </c>
      <c r="AT208" s="240" t="s">
        <v>184</v>
      </c>
      <c r="AU208" s="240" t="s">
        <v>86</v>
      </c>
      <c r="AY208" s="18" t="s">
        <v>182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188</v>
      </c>
      <c r="BM208" s="240" t="s">
        <v>350</v>
      </c>
    </row>
    <row r="209" s="14" customFormat="1">
      <c r="A209" s="14"/>
      <c r="B209" s="253"/>
      <c r="C209" s="254"/>
      <c r="D209" s="244" t="s">
        <v>213</v>
      </c>
      <c r="E209" s="255" t="s">
        <v>1</v>
      </c>
      <c r="F209" s="256" t="s">
        <v>351</v>
      </c>
      <c r="G209" s="254"/>
      <c r="H209" s="257">
        <v>277.5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213</v>
      </c>
      <c r="AU209" s="263" t="s">
        <v>86</v>
      </c>
      <c r="AV209" s="14" t="s">
        <v>86</v>
      </c>
      <c r="AW209" s="14" t="s">
        <v>34</v>
      </c>
      <c r="AX209" s="14" t="s">
        <v>84</v>
      </c>
      <c r="AY209" s="263" t="s">
        <v>182</v>
      </c>
    </row>
    <row r="210" s="2" customFormat="1" ht="24.15" customHeight="1">
      <c r="A210" s="39"/>
      <c r="B210" s="40"/>
      <c r="C210" s="275" t="s">
        <v>352</v>
      </c>
      <c r="D210" s="275" t="s">
        <v>322</v>
      </c>
      <c r="E210" s="276" t="s">
        <v>353</v>
      </c>
      <c r="F210" s="277" t="s">
        <v>354</v>
      </c>
      <c r="G210" s="278" t="s">
        <v>187</v>
      </c>
      <c r="H210" s="279">
        <v>328.69900000000001</v>
      </c>
      <c r="I210" s="280"/>
      <c r="J210" s="281">
        <f>ROUND(I210*H210,2)</f>
        <v>0</v>
      </c>
      <c r="K210" s="282"/>
      <c r="L210" s="283"/>
      <c r="M210" s="284" t="s">
        <v>1</v>
      </c>
      <c r="N210" s="285" t="s">
        <v>42</v>
      </c>
      <c r="O210" s="92"/>
      <c r="P210" s="238">
        <f>O210*H210</f>
        <v>0</v>
      </c>
      <c r="Q210" s="238">
        <v>0.00020000000000000001</v>
      </c>
      <c r="R210" s="238">
        <f>Q210*H210</f>
        <v>0.065739800000000001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216</v>
      </c>
      <c r="AT210" s="240" t="s">
        <v>322</v>
      </c>
      <c r="AU210" s="240" t="s">
        <v>86</v>
      </c>
      <c r="AY210" s="18" t="s">
        <v>182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84</v>
      </c>
      <c r="BK210" s="241">
        <f>ROUND(I210*H210,2)</f>
        <v>0</v>
      </c>
      <c r="BL210" s="18" t="s">
        <v>188</v>
      </c>
      <c r="BM210" s="240" t="s">
        <v>355</v>
      </c>
    </row>
    <row r="211" s="14" customFormat="1">
      <c r="A211" s="14"/>
      <c r="B211" s="253"/>
      <c r="C211" s="254"/>
      <c r="D211" s="244" t="s">
        <v>213</v>
      </c>
      <c r="E211" s="254"/>
      <c r="F211" s="256" t="s">
        <v>356</v>
      </c>
      <c r="G211" s="254"/>
      <c r="H211" s="257">
        <v>328.69900000000001</v>
      </c>
      <c r="I211" s="258"/>
      <c r="J211" s="254"/>
      <c r="K211" s="254"/>
      <c r="L211" s="259"/>
      <c r="M211" s="260"/>
      <c r="N211" s="261"/>
      <c r="O211" s="261"/>
      <c r="P211" s="261"/>
      <c r="Q211" s="261"/>
      <c r="R211" s="261"/>
      <c r="S211" s="261"/>
      <c r="T211" s="26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3" t="s">
        <v>213</v>
      </c>
      <c r="AU211" s="263" t="s">
        <v>86</v>
      </c>
      <c r="AV211" s="14" t="s">
        <v>86</v>
      </c>
      <c r="AW211" s="14" t="s">
        <v>4</v>
      </c>
      <c r="AX211" s="14" t="s">
        <v>84</v>
      </c>
      <c r="AY211" s="263" t="s">
        <v>182</v>
      </c>
    </row>
    <row r="212" s="2" customFormat="1" ht="37.8" customHeight="1">
      <c r="A212" s="39"/>
      <c r="B212" s="40"/>
      <c r="C212" s="228" t="s">
        <v>357</v>
      </c>
      <c r="D212" s="228" t="s">
        <v>184</v>
      </c>
      <c r="E212" s="229" t="s">
        <v>358</v>
      </c>
      <c r="F212" s="230" t="s">
        <v>359</v>
      </c>
      <c r="G212" s="231" t="s">
        <v>223</v>
      </c>
      <c r="H212" s="232">
        <v>165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42</v>
      </c>
      <c r="O212" s="92"/>
      <c r="P212" s="238">
        <f>O212*H212</f>
        <v>0</v>
      </c>
      <c r="Q212" s="238">
        <v>0.27411160000000001</v>
      </c>
      <c r="R212" s="238">
        <f>Q212*H212</f>
        <v>45.228414000000001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188</v>
      </c>
      <c r="AT212" s="240" t="s">
        <v>184</v>
      </c>
      <c r="AU212" s="240" t="s">
        <v>86</v>
      </c>
      <c r="AY212" s="18" t="s">
        <v>182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188</v>
      </c>
      <c r="BM212" s="240" t="s">
        <v>360</v>
      </c>
    </row>
    <row r="213" s="13" customFormat="1">
      <c r="A213" s="13"/>
      <c r="B213" s="242"/>
      <c r="C213" s="243"/>
      <c r="D213" s="244" t="s">
        <v>213</v>
      </c>
      <c r="E213" s="245" t="s">
        <v>1</v>
      </c>
      <c r="F213" s="246" t="s">
        <v>361</v>
      </c>
      <c r="G213" s="243"/>
      <c r="H213" s="245" t="s">
        <v>1</v>
      </c>
      <c r="I213" s="247"/>
      <c r="J213" s="243"/>
      <c r="K213" s="243"/>
      <c r="L213" s="248"/>
      <c r="M213" s="249"/>
      <c r="N213" s="250"/>
      <c r="O213" s="250"/>
      <c r="P213" s="250"/>
      <c r="Q213" s="250"/>
      <c r="R213" s="250"/>
      <c r="S213" s="250"/>
      <c r="T213" s="25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2" t="s">
        <v>213</v>
      </c>
      <c r="AU213" s="252" t="s">
        <v>86</v>
      </c>
      <c r="AV213" s="13" t="s">
        <v>84</v>
      </c>
      <c r="AW213" s="13" t="s">
        <v>34</v>
      </c>
      <c r="AX213" s="13" t="s">
        <v>77</v>
      </c>
      <c r="AY213" s="252" t="s">
        <v>182</v>
      </c>
    </row>
    <row r="214" s="14" customFormat="1">
      <c r="A214" s="14"/>
      <c r="B214" s="253"/>
      <c r="C214" s="254"/>
      <c r="D214" s="244" t="s">
        <v>213</v>
      </c>
      <c r="E214" s="255" t="s">
        <v>1</v>
      </c>
      <c r="F214" s="256" t="s">
        <v>362</v>
      </c>
      <c r="G214" s="254"/>
      <c r="H214" s="257">
        <v>165</v>
      </c>
      <c r="I214" s="258"/>
      <c r="J214" s="254"/>
      <c r="K214" s="254"/>
      <c r="L214" s="259"/>
      <c r="M214" s="260"/>
      <c r="N214" s="261"/>
      <c r="O214" s="261"/>
      <c r="P214" s="261"/>
      <c r="Q214" s="261"/>
      <c r="R214" s="261"/>
      <c r="S214" s="261"/>
      <c r="T214" s="26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3" t="s">
        <v>213</v>
      </c>
      <c r="AU214" s="263" t="s">
        <v>86</v>
      </c>
      <c r="AV214" s="14" t="s">
        <v>86</v>
      </c>
      <c r="AW214" s="14" t="s">
        <v>34</v>
      </c>
      <c r="AX214" s="14" t="s">
        <v>84</v>
      </c>
      <c r="AY214" s="263" t="s">
        <v>182</v>
      </c>
    </row>
    <row r="215" s="2" customFormat="1" ht="37.8" customHeight="1">
      <c r="A215" s="39"/>
      <c r="B215" s="40"/>
      <c r="C215" s="228" t="s">
        <v>363</v>
      </c>
      <c r="D215" s="228" t="s">
        <v>184</v>
      </c>
      <c r="E215" s="229" t="s">
        <v>364</v>
      </c>
      <c r="F215" s="230" t="s">
        <v>365</v>
      </c>
      <c r="G215" s="231" t="s">
        <v>223</v>
      </c>
      <c r="H215" s="232">
        <v>20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0.31524400000000002</v>
      </c>
      <c r="R215" s="238">
        <f>Q215*H215</f>
        <v>6.3048800000000007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188</v>
      </c>
      <c r="AT215" s="240" t="s">
        <v>184</v>
      </c>
      <c r="AU215" s="240" t="s">
        <v>86</v>
      </c>
      <c r="AY215" s="18" t="s">
        <v>182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188</v>
      </c>
      <c r="BM215" s="240" t="s">
        <v>366</v>
      </c>
    </row>
    <row r="216" s="2" customFormat="1" ht="24.15" customHeight="1">
      <c r="A216" s="39"/>
      <c r="B216" s="40"/>
      <c r="C216" s="228" t="s">
        <v>367</v>
      </c>
      <c r="D216" s="228" t="s">
        <v>184</v>
      </c>
      <c r="E216" s="229" t="s">
        <v>368</v>
      </c>
      <c r="F216" s="230" t="s">
        <v>369</v>
      </c>
      <c r="G216" s="231" t="s">
        <v>187</v>
      </c>
      <c r="H216" s="232">
        <v>2249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42</v>
      </c>
      <c r="O216" s="92"/>
      <c r="P216" s="238">
        <f>O216*H216</f>
        <v>0</v>
      </c>
      <c r="Q216" s="238">
        <v>9.8999999999999994E-05</v>
      </c>
      <c r="R216" s="238">
        <f>Q216*H216</f>
        <v>0.22265099999999999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188</v>
      </c>
      <c r="AT216" s="240" t="s">
        <v>184</v>
      </c>
      <c r="AU216" s="240" t="s">
        <v>86</v>
      </c>
      <c r="AY216" s="18" t="s">
        <v>182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84</v>
      </c>
      <c r="BK216" s="241">
        <f>ROUND(I216*H216,2)</f>
        <v>0</v>
      </c>
      <c r="BL216" s="18" t="s">
        <v>188</v>
      </c>
      <c r="BM216" s="240" t="s">
        <v>370</v>
      </c>
    </row>
    <row r="217" s="2" customFormat="1" ht="24.15" customHeight="1">
      <c r="A217" s="39"/>
      <c r="B217" s="40"/>
      <c r="C217" s="275" t="s">
        <v>371</v>
      </c>
      <c r="D217" s="275" t="s">
        <v>322</v>
      </c>
      <c r="E217" s="276" t="s">
        <v>353</v>
      </c>
      <c r="F217" s="277" t="s">
        <v>354</v>
      </c>
      <c r="G217" s="278" t="s">
        <v>187</v>
      </c>
      <c r="H217" s="279">
        <v>2663.9409999999998</v>
      </c>
      <c r="I217" s="280"/>
      <c r="J217" s="281">
        <f>ROUND(I217*H217,2)</f>
        <v>0</v>
      </c>
      <c r="K217" s="282"/>
      <c r="L217" s="283"/>
      <c r="M217" s="284" t="s">
        <v>1</v>
      </c>
      <c r="N217" s="285" t="s">
        <v>42</v>
      </c>
      <c r="O217" s="92"/>
      <c r="P217" s="238">
        <f>O217*H217</f>
        <v>0</v>
      </c>
      <c r="Q217" s="238">
        <v>0.00020000000000000001</v>
      </c>
      <c r="R217" s="238">
        <f>Q217*H217</f>
        <v>0.53278819999999993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216</v>
      </c>
      <c r="AT217" s="240" t="s">
        <v>322</v>
      </c>
      <c r="AU217" s="240" t="s">
        <v>86</v>
      </c>
      <c r="AY217" s="18" t="s">
        <v>182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84</v>
      </c>
      <c r="BK217" s="241">
        <f>ROUND(I217*H217,2)</f>
        <v>0</v>
      </c>
      <c r="BL217" s="18" t="s">
        <v>188</v>
      </c>
      <c r="BM217" s="240" t="s">
        <v>372</v>
      </c>
    </row>
    <row r="218" s="14" customFormat="1">
      <c r="A218" s="14"/>
      <c r="B218" s="253"/>
      <c r="C218" s="254"/>
      <c r="D218" s="244" t="s">
        <v>213</v>
      </c>
      <c r="E218" s="254"/>
      <c r="F218" s="256" t="s">
        <v>373</v>
      </c>
      <c r="G218" s="254"/>
      <c r="H218" s="257">
        <v>2663.9409999999998</v>
      </c>
      <c r="I218" s="258"/>
      <c r="J218" s="254"/>
      <c r="K218" s="254"/>
      <c r="L218" s="259"/>
      <c r="M218" s="260"/>
      <c r="N218" s="261"/>
      <c r="O218" s="261"/>
      <c r="P218" s="261"/>
      <c r="Q218" s="261"/>
      <c r="R218" s="261"/>
      <c r="S218" s="261"/>
      <c r="T218" s="26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3" t="s">
        <v>213</v>
      </c>
      <c r="AU218" s="263" t="s">
        <v>86</v>
      </c>
      <c r="AV218" s="14" t="s">
        <v>86</v>
      </c>
      <c r="AW218" s="14" t="s">
        <v>4</v>
      </c>
      <c r="AX218" s="14" t="s">
        <v>84</v>
      </c>
      <c r="AY218" s="263" t="s">
        <v>182</v>
      </c>
    </row>
    <row r="219" s="2" customFormat="1" ht="24.15" customHeight="1">
      <c r="A219" s="39"/>
      <c r="B219" s="40"/>
      <c r="C219" s="228" t="s">
        <v>374</v>
      </c>
      <c r="D219" s="228" t="s">
        <v>184</v>
      </c>
      <c r="E219" s="229" t="s">
        <v>375</v>
      </c>
      <c r="F219" s="230" t="s">
        <v>376</v>
      </c>
      <c r="G219" s="231" t="s">
        <v>268</v>
      </c>
      <c r="H219" s="232">
        <v>11.52</v>
      </c>
      <c r="I219" s="233"/>
      <c r="J219" s="234">
        <f>ROUND(I219*H219,2)</f>
        <v>0</v>
      </c>
      <c r="K219" s="235"/>
      <c r="L219" s="45"/>
      <c r="M219" s="236" t="s">
        <v>1</v>
      </c>
      <c r="N219" s="237" t="s">
        <v>42</v>
      </c>
      <c r="O219" s="92"/>
      <c r="P219" s="238">
        <f>O219*H219</f>
        <v>0</v>
      </c>
      <c r="Q219" s="238">
        <v>2.5018699999999998</v>
      </c>
      <c r="R219" s="238">
        <f>Q219*H219</f>
        <v>28.821542399999998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188</v>
      </c>
      <c r="AT219" s="240" t="s">
        <v>184</v>
      </c>
      <c r="AU219" s="240" t="s">
        <v>86</v>
      </c>
      <c r="AY219" s="18" t="s">
        <v>182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84</v>
      </c>
      <c r="BK219" s="241">
        <f>ROUND(I219*H219,2)</f>
        <v>0</v>
      </c>
      <c r="BL219" s="18" t="s">
        <v>188</v>
      </c>
      <c r="BM219" s="240" t="s">
        <v>377</v>
      </c>
    </row>
    <row r="220" s="13" customFormat="1">
      <c r="A220" s="13"/>
      <c r="B220" s="242"/>
      <c r="C220" s="243"/>
      <c r="D220" s="244" t="s">
        <v>213</v>
      </c>
      <c r="E220" s="245" t="s">
        <v>1</v>
      </c>
      <c r="F220" s="246" t="s">
        <v>378</v>
      </c>
      <c r="G220" s="243"/>
      <c r="H220" s="245" t="s">
        <v>1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2" t="s">
        <v>213</v>
      </c>
      <c r="AU220" s="252" t="s">
        <v>86</v>
      </c>
      <c r="AV220" s="13" t="s">
        <v>84</v>
      </c>
      <c r="AW220" s="13" t="s">
        <v>34</v>
      </c>
      <c r="AX220" s="13" t="s">
        <v>77</v>
      </c>
      <c r="AY220" s="252" t="s">
        <v>182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292</v>
      </c>
      <c r="G221" s="254"/>
      <c r="H221" s="257">
        <v>11.52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84</v>
      </c>
      <c r="AY221" s="263" t="s">
        <v>182</v>
      </c>
    </row>
    <row r="222" s="12" customFormat="1" ht="22.8" customHeight="1">
      <c r="A222" s="12"/>
      <c r="B222" s="212"/>
      <c r="C222" s="213"/>
      <c r="D222" s="214" t="s">
        <v>76</v>
      </c>
      <c r="E222" s="226" t="s">
        <v>194</v>
      </c>
      <c r="F222" s="226" t="s">
        <v>379</v>
      </c>
      <c r="G222" s="213"/>
      <c r="H222" s="213"/>
      <c r="I222" s="216"/>
      <c r="J222" s="227">
        <f>BK222</f>
        <v>0</v>
      </c>
      <c r="K222" s="213"/>
      <c r="L222" s="218"/>
      <c r="M222" s="219"/>
      <c r="N222" s="220"/>
      <c r="O222" s="220"/>
      <c r="P222" s="221">
        <f>SUM(P223:P224)</f>
        <v>0</v>
      </c>
      <c r="Q222" s="220"/>
      <c r="R222" s="221">
        <f>SUM(R223:R224)</f>
        <v>12.012321999999999</v>
      </c>
      <c r="S222" s="220"/>
      <c r="T222" s="222">
        <f>SUM(T223:T224)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23" t="s">
        <v>84</v>
      </c>
      <c r="AT222" s="224" t="s">
        <v>76</v>
      </c>
      <c r="AU222" s="224" t="s">
        <v>84</v>
      </c>
      <c r="AY222" s="223" t="s">
        <v>182</v>
      </c>
      <c r="BK222" s="225">
        <f>SUM(BK223:BK224)</f>
        <v>0</v>
      </c>
    </row>
    <row r="223" s="2" customFormat="1" ht="21.75" customHeight="1">
      <c r="A223" s="39"/>
      <c r="B223" s="40"/>
      <c r="C223" s="228" t="s">
        <v>380</v>
      </c>
      <c r="D223" s="228" t="s">
        <v>184</v>
      </c>
      <c r="E223" s="229" t="s">
        <v>381</v>
      </c>
      <c r="F223" s="230" t="s">
        <v>382</v>
      </c>
      <c r="G223" s="231" t="s">
        <v>223</v>
      </c>
      <c r="H223" s="232">
        <v>22</v>
      </c>
      <c r="I223" s="233"/>
      <c r="J223" s="234">
        <f>ROUND(I223*H223,2)</f>
        <v>0</v>
      </c>
      <c r="K223" s="235"/>
      <c r="L223" s="45"/>
      <c r="M223" s="236" t="s">
        <v>1</v>
      </c>
      <c r="N223" s="237" t="s">
        <v>42</v>
      </c>
      <c r="O223" s="92"/>
      <c r="P223" s="238">
        <f>O223*H223</f>
        <v>0</v>
      </c>
      <c r="Q223" s="238">
        <v>0.50573999999999997</v>
      </c>
      <c r="R223" s="238">
        <f>Q223*H223</f>
        <v>11.12628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188</v>
      </c>
      <c r="AT223" s="240" t="s">
        <v>184</v>
      </c>
      <c r="AU223" s="240" t="s">
        <v>86</v>
      </c>
      <c r="AY223" s="18" t="s">
        <v>182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84</v>
      </c>
      <c r="BK223" s="241">
        <f>ROUND(I223*H223,2)</f>
        <v>0</v>
      </c>
      <c r="BL223" s="18" t="s">
        <v>188</v>
      </c>
      <c r="BM223" s="240" t="s">
        <v>383</v>
      </c>
    </row>
    <row r="224" s="2" customFormat="1" ht="24.15" customHeight="1">
      <c r="A224" s="39"/>
      <c r="B224" s="40"/>
      <c r="C224" s="228" t="s">
        <v>248</v>
      </c>
      <c r="D224" s="228" t="s">
        <v>184</v>
      </c>
      <c r="E224" s="229" t="s">
        <v>384</v>
      </c>
      <c r="F224" s="230" t="s">
        <v>385</v>
      </c>
      <c r="G224" s="231" t="s">
        <v>192</v>
      </c>
      <c r="H224" s="232">
        <v>2</v>
      </c>
      <c r="I224" s="233"/>
      <c r="J224" s="234">
        <f>ROUND(I224*H224,2)</f>
        <v>0</v>
      </c>
      <c r="K224" s="235"/>
      <c r="L224" s="45"/>
      <c r="M224" s="236" t="s">
        <v>1</v>
      </c>
      <c r="N224" s="237" t="s">
        <v>42</v>
      </c>
      <c r="O224" s="92"/>
      <c r="P224" s="238">
        <f>O224*H224</f>
        <v>0</v>
      </c>
      <c r="Q224" s="238">
        <v>0.443021</v>
      </c>
      <c r="R224" s="238">
        <f>Q224*H224</f>
        <v>0.886042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188</v>
      </c>
      <c r="AT224" s="240" t="s">
        <v>184</v>
      </c>
      <c r="AU224" s="240" t="s">
        <v>86</v>
      </c>
      <c r="AY224" s="18" t="s">
        <v>182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84</v>
      </c>
      <c r="BK224" s="241">
        <f>ROUND(I224*H224,2)</f>
        <v>0</v>
      </c>
      <c r="BL224" s="18" t="s">
        <v>188</v>
      </c>
      <c r="BM224" s="240" t="s">
        <v>386</v>
      </c>
    </row>
    <row r="225" s="12" customFormat="1" ht="22.8" customHeight="1">
      <c r="A225" s="12"/>
      <c r="B225" s="212"/>
      <c r="C225" s="213"/>
      <c r="D225" s="214" t="s">
        <v>76</v>
      </c>
      <c r="E225" s="226" t="s">
        <v>188</v>
      </c>
      <c r="F225" s="226" t="s">
        <v>387</v>
      </c>
      <c r="G225" s="213"/>
      <c r="H225" s="213"/>
      <c r="I225" s="216"/>
      <c r="J225" s="227">
        <f>BK225</f>
        <v>0</v>
      </c>
      <c r="K225" s="213"/>
      <c r="L225" s="218"/>
      <c r="M225" s="219"/>
      <c r="N225" s="220"/>
      <c r="O225" s="220"/>
      <c r="P225" s="221">
        <f>SUM(P226:P247)</f>
        <v>0</v>
      </c>
      <c r="Q225" s="220"/>
      <c r="R225" s="221">
        <f>SUM(R226:R247)</f>
        <v>133.69319659999999</v>
      </c>
      <c r="S225" s="220"/>
      <c r="T225" s="222">
        <f>SUM(T226:T247)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23" t="s">
        <v>84</v>
      </c>
      <c r="AT225" s="224" t="s">
        <v>76</v>
      </c>
      <c r="AU225" s="224" t="s">
        <v>84</v>
      </c>
      <c r="AY225" s="223" t="s">
        <v>182</v>
      </c>
      <c r="BK225" s="225">
        <f>SUM(BK226:BK247)</f>
        <v>0</v>
      </c>
    </row>
    <row r="226" s="2" customFormat="1" ht="24.15" customHeight="1">
      <c r="A226" s="39"/>
      <c r="B226" s="40"/>
      <c r="C226" s="228" t="s">
        <v>388</v>
      </c>
      <c r="D226" s="228" t="s">
        <v>184</v>
      </c>
      <c r="E226" s="229" t="s">
        <v>389</v>
      </c>
      <c r="F226" s="230" t="s">
        <v>390</v>
      </c>
      <c r="G226" s="231" t="s">
        <v>268</v>
      </c>
      <c r="H226" s="232">
        <v>39.140000000000001</v>
      </c>
      <c r="I226" s="233"/>
      <c r="J226" s="234">
        <f>ROUND(I226*H226,2)</f>
        <v>0</v>
      </c>
      <c r="K226" s="235"/>
      <c r="L226" s="45"/>
      <c r="M226" s="236" t="s">
        <v>1</v>
      </c>
      <c r="N226" s="237" t="s">
        <v>42</v>
      </c>
      <c r="O226" s="92"/>
      <c r="P226" s="238">
        <f>O226*H226</f>
        <v>0</v>
      </c>
      <c r="Q226" s="238">
        <v>1.8907700000000001</v>
      </c>
      <c r="R226" s="238">
        <f>Q226*H226</f>
        <v>74.004737800000001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188</v>
      </c>
      <c r="AT226" s="240" t="s">
        <v>184</v>
      </c>
      <c r="AU226" s="240" t="s">
        <v>86</v>
      </c>
      <c r="AY226" s="18" t="s">
        <v>182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84</v>
      </c>
      <c r="BK226" s="241">
        <f>ROUND(I226*H226,2)</f>
        <v>0</v>
      </c>
      <c r="BL226" s="18" t="s">
        <v>188</v>
      </c>
      <c r="BM226" s="240" t="s">
        <v>391</v>
      </c>
    </row>
    <row r="227" s="13" customFormat="1">
      <c r="A227" s="13"/>
      <c r="B227" s="242"/>
      <c r="C227" s="243"/>
      <c r="D227" s="244" t="s">
        <v>213</v>
      </c>
      <c r="E227" s="245" t="s">
        <v>1</v>
      </c>
      <c r="F227" s="246" t="s">
        <v>281</v>
      </c>
      <c r="G227" s="243"/>
      <c r="H227" s="245" t="s">
        <v>1</v>
      </c>
      <c r="I227" s="247"/>
      <c r="J227" s="243"/>
      <c r="K227" s="243"/>
      <c r="L227" s="248"/>
      <c r="M227" s="249"/>
      <c r="N227" s="250"/>
      <c r="O227" s="250"/>
      <c r="P227" s="250"/>
      <c r="Q227" s="250"/>
      <c r="R227" s="250"/>
      <c r="S227" s="250"/>
      <c r="T227" s="25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2" t="s">
        <v>213</v>
      </c>
      <c r="AU227" s="252" t="s">
        <v>86</v>
      </c>
      <c r="AV227" s="13" t="s">
        <v>84</v>
      </c>
      <c r="AW227" s="13" t="s">
        <v>34</v>
      </c>
      <c r="AX227" s="13" t="s">
        <v>77</v>
      </c>
      <c r="AY227" s="252" t="s">
        <v>182</v>
      </c>
    </row>
    <row r="228" s="14" customFormat="1">
      <c r="A228" s="14"/>
      <c r="B228" s="253"/>
      <c r="C228" s="254"/>
      <c r="D228" s="244" t="s">
        <v>213</v>
      </c>
      <c r="E228" s="255" t="s">
        <v>1</v>
      </c>
      <c r="F228" s="256" t="s">
        <v>392</v>
      </c>
      <c r="G228" s="254"/>
      <c r="H228" s="257">
        <v>13.199999999999999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213</v>
      </c>
      <c r="AU228" s="263" t="s">
        <v>86</v>
      </c>
      <c r="AV228" s="14" t="s">
        <v>86</v>
      </c>
      <c r="AW228" s="14" t="s">
        <v>34</v>
      </c>
      <c r="AX228" s="14" t="s">
        <v>77</v>
      </c>
      <c r="AY228" s="263" t="s">
        <v>182</v>
      </c>
    </row>
    <row r="229" s="13" customFormat="1">
      <c r="A229" s="13"/>
      <c r="B229" s="242"/>
      <c r="C229" s="243"/>
      <c r="D229" s="244" t="s">
        <v>213</v>
      </c>
      <c r="E229" s="245" t="s">
        <v>1</v>
      </c>
      <c r="F229" s="246" t="s">
        <v>283</v>
      </c>
      <c r="G229" s="243"/>
      <c r="H229" s="245" t="s">
        <v>1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2" t="s">
        <v>213</v>
      </c>
      <c r="AU229" s="252" t="s">
        <v>86</v>
      </c>
      <c r="AV229" s="13" t="s">
        <v>84</v>
      </c>
      <c r="AW229" s="13" t="s">
        <v>34</v>
      </c>
      <c r="AX229" s="13" t="s">
        <v>77</v>
      </c>
      <c r="AY229" s="252" t="s">
        <v>182</v>
      </c>
    </row>
    <row r="230" s="14" customFormat="1">
      <c r="A230" s="14"/>
      <c r="B230" s="253"/>
      <c r="C230" s="254"/>
      <c r="D230" s="244" t="s">
        <v>213</v>
      </c>
      <c r="E230" s="255" t="s">
        <v>1</v>
      </c>
      <c r="F230" s="256" t="s">
        <v>393</v>
      </c>
      <c r="G230" s="254"/>
      <c r="H230" s="257">
        <v>1.6000000000000001</v>
      </c>
      <c r="I230" s="258"/>
      <c r="J230" s="254"/>
      <c r="K230" s="254"/>
      <c r="L230" s="259"/>
      <c r="M230" s="260"/>
      <c r="N230" s="261"/>
      <c r="O230" s="261"/>
      <c r="P230" s="261"/>
      <c r="Q230" s="261"/>
      <c r="R230" s="261"/>
      <c r="S230" s="261"/>
      <c r="T230" s="26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3" t="s">
        <v>213</v>
      </c>
      <c r="AU230" s="263" t="s">
        <v>86</v>
      </c>
      <c r="AV230" s="14" t="s">
        <v>86</v>
      </c>
      <c r="AW230" s="14" t="s">
        <v>34</v>
      </c>
      <c r="AX230" s="14" t="s">
        <v>77</v>
      </c>
      <c r="AY230" s="263" t="s">
        <v>182</v>
      </c>
    </row>
    <row r="231" s="13" customFormat="1">
      <c r="A231" s="13"/>
      <c r="B231" s="242"/>
      <c r="C231" s="243"/>
      <c r="D231" s="244" t="s">
        <v>213</v>
      </c>
      <c r="E231" s="245" t="s">
        <v>1</v>
      </c>
      <c r="F231" s="246" t="s">
        <v>285</v>
      </c>
      <c r="G231" s="243"/>
      <c r="H231" s="245" t="s">
        <v>1</v>
      </c>
      <c r="I231" s="247"/>
      <c r="J231" s="243"/>
      <c r="K231" s="243"/>
      <c r="L231" s="248"/>
      <c r="M231" s="249"/>
      <c r="N231" s="250"/>
      <c r="O231" s="250"/>
      <c r="P231" s="250"/>
      <c r="Q231" s="250"/>
      <c r="R231" s="250"/>
      <c r="S231" s="250"/>
      <c r="T231" s="25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2" t="s">
        <v>213</v>
      </c>
      <c r="AU231" s="252" t="s">
        <v>86</v>
      </c>
      <c r="AV231" s="13" t="s">
        <v>84</v>
      </c>
      <c r="AW231" s="13" t="s">
        <v>34</v>
      </c>
      <c r="AX231" s="13" t="s">
        <v>77</v>
      </c>
      <c r="AY231" s="252" t="s">
        <v>182</v>
      </c>
    </row>
    <row r="232" s="14" customFormat="1">
      <c r="A232" s="14"/>
      <c r="B232" s="253"/>
      <c r="C232" s="254"/>
      <c r="D232" s="244" t="s">
        <v>213</v>
      </c>
      <c r="E232" s="255" t="s">
        <v>1</v>
      </c>
      <c r="F232" s="256" t="s">
        <v>394</v>
      </c>
      <c r="G232" s="254"/>
      <c r="H232" s="257">
        <v>4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3" t="s">
        <v>213</v>
      </c>
      <c r="AU232" s="263" t="s">
        <v>86</v>
      </c>
      <c r="AV232" s="14" t="s">
        <v>86</v>
      </c>
      <c r="AW232" s="14" t="s">
        <v>34</v>
      </c>
      <c r="AX232" s="14" t="s">
        <v>77</v>
      </c>
      <c r="AY232" s="263" t="s">
        <v>182</v>
      </c>
    </row>
    <row r="233" s="13" customFormat="1">
      <c r="A233" s="13"/>
      <c r="B233" s="242"/>
      <c r="C233" s="243"/>
      <c r="D233" s="244" t="s">
        <v>213</v>
      </c>
      <c r="E233" s="245" t="s">
        <v>1</v>
      </c>
      <c r="F233" s="246" t="s">
        <v>287</v>
      </c>
      <c r="G233" s="243"/>
      <c r="H233" s="245" t="s">
        <v>1</v>
      </c>
      <c r="I233" s="247"/>
      <c r="J233" s="243"/>
      <c r="K233" s="243"/>
      <c r="L233" s="248"/>
      <c r="M233" s="249"/>
      <c r="N233" s="250"/>
      <c r="O233" s="250"/>
      <c r="P233" s="250"/>
      <c r="Q233" s="250"/>
      <c r="R233" s="250"/>
      <c r="S233" s="250"/>
      <c r="T233" s="25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2" t="s">
        <v>213</v>
      </c>
      <c r="AU233" s="252" t="s">
        <v>86</v>
      </c>
      <c r="AV233" s="13" t="s">
        <v>84</v>
      </c>
      <c r="AW233" s="13" t="s">
        <v>34</v>
      </c>
      <c r="AX233" s="13" t="s">
        <v>77</v>
      </c>
      <c r="AY233" s="252" t="s">
        <v>182</v>
      </c>
    </row>
    <row r="234" s="14" customFormat="1">
      <c r="A234" s="14"/>
      <c r="B234" s="253"/>
      <c r="C234" s="254"/>
      <c r="D234" s="244" t="s">
        <v>213</v>
      </c>
      <c r="E234" s="255" t="s">
        <v>1</v>
      </c>
      <c r="F234" s="256" t="s">
        <v>395</v>
      </c>
      <c r="G234" s="254"/>
      <c r="H234" s="257">
        <v>17.100000000000001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34</v>
      </c>
      <c r="AX234" s="14" t="s">
        <v>77</v>
      </c>
      <c r="AY234" s="263" t="s">
        <v>182</v>
      </c>
    </row>
    <row r="235" s="13" customFormat="1">
      <c r="A235" s="13"/>
      <c r="B235" s="242"/>
      <c r="C235" s="243"/>
      <c r="D235" s="244" t="s">
        <v>213</v>
      </c>
      <c r="E235" s="245" t="s">
        <v>1</v>
      </c>
      <c r="F235" s="246" t="s">
        <v>289</v>
      </c>
      <c r="G235" s="243"/>
      <c r="H235" s="245" t="s">
        <v>1</v>
      </c>
      <c r="I235" s="247"/>
      <c r="J235" s="243"/>
      <c r="K235" s="243"/>
      <c r="L235" s="248"/>
      <c r="M235" s="249"/>
      <c r="N235" s="250"/>
      <c r="O235" s="250"/>
      <c r="P235" s="250"/>
      <c r="Q235" s="250"/>
      <c r="R235" s="250"/>
      <c r="S235" s="250"/>
      <c r="T235" s="25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2" t="s">
        <v>213</v>
      </c>
      <c r="AU235" s="252" t="s">
        <v>86</v>
      </c>
      <c r="AV235" s="13" t="s">
        <v>84</v>
      </c>
      <c r="AW235" s="13" t="s">
        <v>34</v>
      </c>
      <c r="AX235" s="13" t="s">
        <v>77</v>
      </c>
      <c r="AY235" s="252" t="s">
        <v>182</v>
      </c>
    </row>
    <row r="236" s="14" customFormat="1">
      <c r="A236" s="14"/>
      <c r="B236" s="253"/>
      <c r="C236" s="254"/>
      <c r="D236" s="244" t="s">
        <v>213</v>
      </c>
      <c r="E236" s="255" t="s">
        <v>1</v>
      </c>
      <c r="F236" s="256" t="s">
        <v>396</v>
      </c>
      <c r="G236" s="254"/>
      <c r="H236" s="257">
        <v>3.2400000000000002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213</v>
      </c>
      <c r="AU236" s="263" t="s">
        <v>86</v>
      </c>
      <c r="AV236" s="14" t="s">
        <v>86</v>
      </c>
      <c r="AW236" s="14" t="s">
        <v>34</v>
      </c>
      <c r="AX236" s="14" t="s">
        <v>77</v>
      </c>
      <c r="AY236" s="263" t="s">
        <v>182</v>
      </c>
    </row>
    <row r="237" s="15" customFormat="1">
      <c r="A237" s="15"/>
      <c r="B237" s="264"/>
      <c r="C237" s="265"/>
      <c r="D237" s="244" t="s">
        <v>213</v>
      </c>
      <c r="E237" s="266" t="s">
        <v>1</v>
      </c>
      <c r="F237" s="267" t="s">
        <v>274</v>
      </c>
      <c r="G237" s="265"/>
      <c r="H237" s="268">
        <v>39.140000000000001</v>
      </c>
      <c r="I237" s="269"/>
      <c r="J237" s="265"/>
      <c r="K237" s="265"/>
      <c r="L237" s="270"/>
      <c r="M237" s="271"/>
      <c r="N237" s="272"/>
      <c r="O237" s="272"/>
      <c r="P237" s="272"/>
      <c r="Q237" s="272"/>
      <c r="R237" s="272"/>
      <c r="S237" s="272"/>
      <c r="T237" s="27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74" t="s">
        <v>213</v>
      </c>
      <c r="AU237" s="274" t="s">
        <v>86</v>
      </c>
      <c r="AV237" s="15" t="s">
        <v>188</v>
      </c>
      <c r="AW237" s="15" t="s">
        <v>34</v>
      </c>
      <c r="AX237" s="15" t="s">
        <v>84</v>
      </c>
      <c r="AY237" s="274" t="s">
        <v>182</v>
      </c>
    </row>
    <row r="238" s="2" customFormat="1" ht="24.15" customHeight="1">
      <c r="A238" s="39"/>
      <c r="B238" s="40"/>
      <c r="C238" s="228" t="s">
        <v>397</v>
      </c>
      <c r="D238" s="228" t="s">
        <v>184</v>
      </c>
      <c r="E238" s="229" t="s">
        <v>398</v>
      </c>
      <c r="F238" s="230" t="s">
        <v>399</v>
      </c>
      <c r="G238" s="231" t="s">
        <v>268</v>
      </c>
      <c r="H238" s="232">
        <v>25.940000000000001</v>
      </c>
      <c r="I238" s="233"/>
      <c r="J238" s="234">
        <f>ROUND(I238*H238,2)</f>
        <v>0</v>
      </c>
      <c r="K238" s="235"/>
      <c r="L238" s="45"/>
      <c r="M238" s="236" t="s">
        <v>1</v>
      </c>
      <c r="N238" s="237" t="s">
        <v>42</v>
      </c>
      <c r="O238" s="92"/>
      <c r="P238" s="238">
        <f>O238*H238</f>
        <v>0</v>
      </c>
      <c r="Q238" s="238">
        <v>2.3010199999999998</v>
      </c>
      <c r="R238" s="238">
        <f>Q238*H238</f>
        <v>59.688458799999999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188</v>
      </c>
      <c r="AT238" s="240" t="s">
        <v>184</v>
      </c>
      <c r="AU238" s="240" t="s">
        <v>86</v>
      </c>
      <c r="AY238" s="18" t="s">
        <v>182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84</v>
      </c>
      <c r="BK238" s="241">
        <f>ROUND(I238*H238,2)</f>
        <v>0</v>
      </c>
      <c r="BL238" s="18" t="s">
        <v>188</v>
      </c>
      <c r="BM238" s="240" t="s">
        <v>400</v>
      </c>
    </row>
    <row r="239" s="13" customFormat="1">
      <c r="A239" s="13"/>
      <c r="B239" s="242"/>
      <c r="C239" s="243"/>
      <c r="D239" s="244" t="s">
        <v>213</v>
      </c>
      <c r="E239" s="245" t="s">
        <v>1</v>
      </c>
      <c r="F239" s="246" t="s">
        <v>283</v>
      </c>
      <c r="G239" s="243"/>
      <c r="H239" s="245" t="s">
        <v>1</v>
      </c>
      <c r="I239" s="247"/>
      <c r="J239" s="243"/>
      <c r="K239" s="243"/>
      <c r="L239" s="248"/>
      <c r="M239" s="249"/>
      <c r="N239" s="250"/>
      <c r="O239" s="250"/>
      <c r="P239" s="250"/>
      <c r="Q239" s="250"/>
      <c r="R239" s="250"/>
      <c r="S239" s="250"/>
      <c r="T239" s="25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2" t="s">
        <v>213</v>
      </c>
      <c r="AU239" s="252" t="s">
        <v>86</v>
      </c>
      <c r="AV239" s="13" t="s">
        <v>84</v>
      </c>
      <c r="AW239" s="13" t="s">
        <v>34</v>
      </c>
      <c r="AX239" s="13" t="s">
        <v>77</v>
      </c>
      <c r="AY239" s="252" t="s">
        <v>182</v>
      </c>
    </row>
    <row r="240" s="14" customFormat="1">
      <c r="A240" s="14"/>
      <c r="B240" s="253"/>
      <c r="C240" s="254"/>
      <c r="D240" s="244" t="s">
        <v>213</v>
      </c>
      <c r="E240" s="255" t="s">
        <v>1</v>
      </c>
      <c r="F240" s="256" t="s">
        <v>393</v>
      </c>
      <c r="G240" s="254"/>
      <c r="H240" s="257">
        <v>1.6000000000000001</v>
      </c>
      <c r="I240" s="258"/>
      <c r="J240" s="254"/>
      <c r="K240" s="254"/>
      <c r="L240" s="259"/>
      <c r="M240" s="260"/>
      <c r="N240" s="261"/>
      <c r="O240" s="261"/>
      <c r="P240" s="261"/>
      <c r="Q240" s="261"/>
      <c r="R240" s="261"/>
      <c r="S240" s="261"/>
      <c r="T240" s="26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3" t="s">
        <v>213</v>
      </c>
      <c r="AU240" s="263" t="s">
        <v>86</v>
      </c>
      <c r="AV240" s="14" t="s">
        <v>86</v>
      </c>
      <c r="AW240" s="14" t="s">
        <v>34</v>
      </c>
      <c r="AX240" s="14" t="s">
        <v>77</v>
      </c>
      <c r="AY240" s="263" t="s">
        <v>182</v>
      </c>
    </row>
    <row r="241" s="13" customFormat="1">
      <c r="A241" s="13"/>
      <c r="B241" s="242"/>
      <c r="C241" s="243"/>
      <c r="D241" s="244" t="s">
        <v>213</v>
      </c>
      <c r="E241" s="245" t="s">
        <v>1</v>
      </c>
      <c r="F241" s="246" t="s">
        <v>285</v>
      </c>
      <c r="G241" s="243"/>
      <c r="H241" s="245" t="s">
        <v>1</v>
      </c>
      <c r="I241" s="247"/>
      <c r="J241" s="243"/>
      <c r="K241" s="243"/>
      <c r="L241" s="248"/>
      <c r="M241" s="249"/>
      <c r="N241" s="250"/>
      <c r="O241" s="250"/>
      <c r="P241" s="250"/>
      <c r="Q241" s="250"/>
      <c r="R241" s="250"/>
      <c r="S241" s="250"/>
      <c r="T241" s="25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2" t="s">
        <v>213</v>
      </c>
      <c r="AU241" s="252" t="s">
        <v>86</v>
      </c>
      <c r="AV241" s="13" t="s">
        <v>84</v>
      </c>
      <c r="AW241" s="13" t="s">
        <v>34</v>
      </c>
      <c r="AX241" s="13" t="s">
        <v>77</v>
      </c>
      <c r="AY241" s="252" t="s">
        <v>182</v>
      </c>
    </row>
    <row r="242" s="14" customFormat="1">
      <c r="A242" s="14"/>
      <c r="B242" s="253"/>
      <c r="C242" s="254"/>
      <c r="D242" s="244" t="s">
        <v>213</v>
      </c>
      <c r="E242" s="255" t="s">
        <v>1</v>
      </c>
      <c r="F242" s="256" t="s">
        <v>394</v>
      </c>
      <c r="G242" s="254"/>
      <c r="H242" s="257">
        <v>4</v>
      </c>
      <c r="I242" s="258"/>
      <c r="J242" s="254"/>
      <c r="K242" s="254"/>
      <c r="L242" s="259"/>
      <c r="M242" s="260"/>
      <c r="N242" s="261"/>
      <c r="O242" s="261"/>
      <c r="P242" s="261"/>
      <c r="Q242" s="261"/>
      <c r="R242" s="261"/>
      <c r="S242" s="261"/>
      <c r="T242" s="26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3" t="s">
        <v>213</v>
      </c>
      <c r="AU242" s="263" t="s">
        <v>86</v>
      </c>
      <c r="AV242" s="14" t="s">
        <v>86</v>
      </c>
      <c r="AW242" s="14" t="s">
        <v>34</v>
      </c>
      <c r="AX242" s="14" t="s">
        <v>77</v>
      </c>
      <c r="AY242" s="263" t="s">
        <v>182</v>
      </c>
    </row>
    <row r="243" s="13" customFormat="1">
      <c r="A243" s="13"/>
      <c r="B243" s="242"/>
      <c r="C243" s="243"/>
      <c r="D243" s="244" t="s">
        <v>213</v>
      </c>
      <c r="E243" s="245" t="s">
        <v>1</v>
      </c>
      <c r="F243" s="246" t="s">
        <v>287</v>
      </c>
      <c r="G243" s="243"/>
      <c r="H243" s="245" t="s">
        <v>1</v>
      </c>
      <c r="I243" s="247"/>
      <c r="J243" s="243"/>
      <c r="K243" s="243"/>
      <c r="L243" s="248"/>
      <c r="M243" s="249"/>
      <c r="N243" s="250"/>
      <c r="O243" s="250"/>
      <c r="P243" s="250"/>
      <c r="Q243" s="250"/>
      <c r="R243" s="250"/>
      <c r="S243" s="250"/>
      <c r="T243" s="25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2" t="s">
        <v>213</v>
      </c>
      <c r="AU243" s="252" t="s">
        <v>86</v>
      </c>
      <c r="AV243" s="13" t="s">
        <v>84</v>
      </c>
      <c r="AW243" s="13" t="s">
        <v>34</v>
      </c>
      <c r="AX243" s="13" t="s">
        <v>77</v>
      </c>
      <c r="AY243" s="252" t="s">
        <v>182</v>
      </c>
    </row>
    <row r="244" s="14" customFormat="1">
      <c r="A244" s="14"/>
      <c r="B244" s="253"/>
      <c r="C244" s="254"/>
      <c r="D244" s="244" t="s">
        <v>213</v>
      </c>
      <c r="E244" s="255" t="s">
        <v>1</v>
      </c>
      <c r="F244" s="256" t="s">
        <v>395</v>
      </c>
      <c r="G244" s="254"/>
      <c r="H244" s="257">
        <v>17.100000000000001</v>
      </c>
      <c r="I244" s="258"/>
      <c r="J244" s="254"/>
      <c r="K244" s="254"/>
      <c r="L244" s="259"/>
      <c r="M244" s="260"/>
      <c r="N244" s="261"/>
      <c r="O244" s="261"/>
      <c r="P244" s="261"/>
      <c r="Q244" s="261"/>
      <c r="R244" s="261"/>
      <c r="S244" s="261"/>
      <c r="T244" s="26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3" t="s">
        <v>213</v>
      </c>
      <c r="AU244" s="263" t="s">
        <v>86</v>
      </c>
      <c r="AV244" s="14" t="s">
        <v>86</v>
      </c>
      <c r="AW244" s="14" t="s">
        <v>34</v>
      </c>
      <c r="AX244" s="14" t="s">
        <v>77</v>
      </c>
      <c r="AY244" s="263" t="s">
        <v>182</v>
      </c>
    </row>
    <row r="245" s="13" customFormat="1">
      <c r="A245" s="13"/>
      <c r="B245" s="242"/>
      <c r="C245" s="243"/>
      <c r="D245" s="244" t="s">
        <v>213</v>
      </c>
      <c r="E245" s="245" t="s">
        <v>1</v>
      </c>
      <c r="F245" s="246" t="s">
        <v>289</v>
      </c>
      <c r="G245" s="243"/>
      <c r="H245" s="245" t="s">
        <v>1</v>
      </c>
      <c r="I245" s="247"/>
      <c r="J245" s="243"/>
      <c r="K245" s="243"/>
      <c r="L245" s="248"/>
      <c r="M245" s="249"/>
      <c r="N245" s="250"/>
      <c r="O245" s="250"/>
      <c r="P245" s="250"/>
      <c r="Q245" s="250"/>
      <c r="R245" s="250"/>
      <c r="S245" s="250"/>
      <c r="T245" s="25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2" t="s">
        <v>213</v>
      </c>
      <c r="AU245" s="252" t="s">
        <v>86</v>
      </c>
      <c r="AV245" s="13" t="s">
        <v>84</v>
      </c>
      <c r="AW245" s="13" t="s">
        <v>34</v>
      </c>
      <c r="AX245" s="13" t="s">
        <v>77</v>
      </c>
      <c r="AY245" s="252" t="s">
        <v>182</v>
      </c>
    </row>
    <row r="246" s="14" customFormat="1">
      <c r="A246" s="14"/>
      <c r="B246" s="253"/>
      <c r="C246" s="254"/>
      <c r="D246" s="244" t="s">
        <v>213</v>
      </c>
      <c r="E246" s="255" t="s">
        <v>1</v>
      </c>
      <c r="F246" s="256" t="s">
        <v>396</v>
      </c>
      <c r="G246" s="254"/>
      <c r="H246" s="257">
        <v>3.2400000000000002</v>
      </c>
      <c r="I246" s="258"/>
      <c r="J246" s="254"/>
      <c r="K246" s="254"/>
      <c r="L246" s="259"/>
      <c r="M246" s="260"/>
      <c r="N246" s="261"/>
      <c r="O246" s="261"/>
      <c r="P246" s="261"/>
      <c r="Q246" s="261"/>
      <c r="R246" s="261"/>
      <c r="S246" s="261"/>
      <c r="T246" s="26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3" t="s">
        <v>213</v>
      </c>
      <c r="AU246" s="263" t="s">
        <v>86</v>
      </c>
      <c r="AV246" s="14" t="s">
        <v>86</v>
      </c>
      <c r="AW246" s="14" t="s">
        <v>34</v>
      </c>
      <c r="AX246" s="14" t="s">
        <v>77</v>
      </c>
      <c r="AY246" s="263" t="s">
        <v>182</v>
      </c>
    </row>
    <row r="247" s="15" customFormat="1">
      <c r="A247" s="15"/>
      <c r="B247" s="264"/>
      <c r="C247" s="265"/>
      <c r="D247" s="244" t="s">
        <v>213</v>
      </c>
      <c r="E247" s="266" t="s">
        <v>1</v>
      </c>
      <c r="F247" s="267" t="s">
        <v>274</v>
      </c>
      <c r="G247" s="265"/>
      <c r="H247" s="268">
        <v>25.940000000000001</v>
      </c>
      <c r="I247" s="269"/>
      <c r="J247" s="265"/>
      <c r="K247" s="265"/>
      <c r="L247" s="270"/>
      <c r="M247" s="271"/>
      <c r="N247" s="272"/>
      <c r="O247" s="272"/>
      <c r="P247" s="272"/>
      <c r="Q247" s="272"/>
      <c r="R247" s="272"/>
      <c r="S247" s="272"/>
      <c r="T247" s="273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4" t="s">
        <v>213</v>
      </c>
      <c r="AU247" s="274" t="s">
        <v>86</v>
      </c>
      <c r="AV247" s="15" t="s">
        <v>188</v>
      </c>
      <c r="AW247" s="15" t="s">
        <v>34</v>
      </c>
      <c r="AX247" s="15" t="s">
        <v>84</v>
      </c>
      <c r="AY247" s="274" t="s">
        <v>182</v>
      </c>
    </row>
    <row r="248" s="12" customFormat="1" ht="22.8" customHeight="1">
      <c r="A248" s="12"/>
      <c r="B248" s="212"/>
      <c r="C248" s="213"/>
      <c r="D248" s="214" t="s">
        <v>76</v>
      </c>
      <c r="E248" s="226" t="s">
        <v>201</v>
      </c>
      <c r="F248" s="226" t="s">
        <v>401</v>
      </c>
      <c r="G248" s="213"/>
      <c r="H248" s="213"/>
      <c r="I248" s="216"/>
      <c r="J248" s="227">
        <f>BK248</f>
        <v>0</v>
      </c>
      <c r="K248" s="213"/>
      <c r="L248" s="218"/>
      <c r="M248" s="219"/>
      <c r="N248" s="220"/>
      <c r="O248" s="220"/>
      <c r="P248" s="221">
        <f>SUM(P249:P312)</f>
        <v>0</v>
      </c>
      <c r="Q248" s="220"/>
      <c r="R248" s="221">
        <f>SUM(R249:R312)</f>
        <v>2277.9249700000005</v>
      </c>
      <c r="S248" s="220"/>
      <c r="T248" s="222">
        <f>SUM(T249:T312)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3" t="s">
        <v>84</v>
      </c>
      <c r="AT248" s="224" t="s">
        <v>76</v>
      </c>
      <c r="AU248" s="224" t="s">
        <v>84</v>
      </c>
      <c r="AY248" s="223" t="s">
        <v>182</v>
      </c>
      <c r="BK248" s="225">
        <f>SUM(BK249:BK312)</f>
        <v>0</v>
      </c>
    </row>
    <row r="249" s="2" customFormat="1" ht="24.15" customHeight="1">
      <c r="A249" s="39"/>
      <c r="B249" s="40"/>
      <c r="C249" s="228" t="s">
        <v>402</v>
      </c>
      <c r="D249" s="228" t="s">
        <v>184</v>
      </c>
      <c r="E249" s="229" t="s">
        <v>403</v>
      </c>
      <c r="F249" s="230" t="s">
        <v>404</v>
      </c>
      <c r="G249" s="231" t="s">
        <v>187</v>
      </c>
      <c r="H249" s="232">
        <v>44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42</v>
      </c>
      <c r="O249" s="92"/>
      <c r="P249" s="238">
        <f>O249*H249</f>
        <v>0</v>
      </c>
      <c r="Q249" s="238">
        <v>0.11500000000000001</v>
      </c>
      <c r="R249" s="238">
        <f>Q249*H249</f>
        <v>5.0600000000000005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188</v>
      </c>
      <c r="AT249" s="240" t="s">
        <v>184</v>
      </c>
      <c r="AU249" s="240" t="s">
        <v>86</v>
      </c>
      <c r="AY249" s="18" t="s">
        <v>182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84</v>
      </c>
      <c r="BK249" s="241">
        <f>ROUND(I249*H249,2)</f>
        <v>0</v>
      </c>
      <c r="BL249" s="18" t="s">
        <v>188</v>
      </c>
      <c r="BM249" s="240" t="s">
        <v>405</v>
      </c>
    </row>
    <row r="250" s="13" customFormat="1">
      <c r="A250" s="13"/>
      <c r="B250" s="242"/>
      <c r="C250" s="243"/>
      <c r="D250" s="244" t="s">
        <v>213</v>
      </c>
      <c r="E250" s="245" t="s">
        <v>1</v>
      </c>
      <c r="F250" s="246" t="s">
        <v>406</v>
      </c>
      <c r="G250" s="243"/>
      <c r="H250" s="245" t="s">
        <v>1</v>
      </c>
      <c r="I250" s="247"/>
      <c r="J250" s="243"/>
      <c r="K250" s="243"/>
      <c r="L250" s="248"/>
      <c r="M250" s="249"/>
      <c r="N250" s="250"/>
      <c r="O250" s="250"/>
      <c r="P250" s="250"/>
      <c r="Q250" s="250"/>
      <c r="R250" s="250"/>
      <c r="S250" s="250"/>
      <c r="T250" s="25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2" t="s">
        <v>213</v>
      </c>
      <c r="AU250" s="252" t="s">
        <v>86</v>
      </c>
      <c r="AV250" s="13" t="s">
        <v>84</v>
      </c>
      <c r="AW250" s="13" t="s">
        <v>34</v>
      </c>
      <c r="AX250" s="13" t="s">
        <v>77</v>
      </c>
      <c r="AY250" s="252" t="s">
        <v>182</v>
      </c>
    </row>
    <row r="251" s="14" customFormat="1">
      <c r="A251" s="14"/>
      <c r="B251" s="253"/>
      <c r="C251" s="254"/>
      <c r="D251" s="244" t="s">
        <v>213</v>
      </c>
      <c r="E251" s="255" t="s">
        <v>1</v>
      </c>
      <c r="F251" s="256" t="s">
        <v>243</v>
      </c>
      <c r="G251" s="254"/>
      <c r="H251" s="257">
        <v>14</v>
      </c>
      <c r="I251" s="258"/>
      <c r="J251" s="254"/>
      <c r="K251" s="254"/>
      <c r="L251" s="259"/>
      <c r="M251" s="260"/>
      <c r="N251" s="261"/>
      <c r="O251" s="261"/>
      <c r="P251" s="261"/>
      <c r="Q251" s="261"/>
      <c r="R251" s="261"/>
      <c r="S251" s="261"/>
      <c r="T251" s="26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3" t="s">
        <v>213</v>
      </c>
      <c r="AU251" s="263" t="s">
        <v>86</v>
      </c>
      <c r="AV251" s="14" t="s">
        <v>86</v>
      </c>
      <c r="AW251" s="14" t="s">
        <v>34</v>
      </c>
      <c r="AX251" s="14" t="s">
        <v>77</v>
      </c>
      <c r="AY251" s="263" t="s">
        <v>182</v>
      </c>
    </row>
    <row r="252" s="13" customFormat="1">
      <c r="A252" s="13"/>
      <c r="B252" s="242"/>
      <c r="C252" s="243"/>
      <c r="D252" s="244" t="s">
        <v>213</v>
      </c>
      <c r="E252" s="245" t="s">
        <v>1</v>
      </c>
      <c r="F252" s="246" t="s">
        <v>407</v>
      </c>
      <c r="G252" s="243"/>
      <c r="H252" s="245" t="s">
        <v>1</v>
      </c>
      <c r="I252" s="247"/>
      <c r="J252" s="243"/>
      <c r="K252" s="243"/>
      <c r="L252" s="248"/>
      <c r="M252" s="249"/>
      <c r="N252" s="250"/>
      <c r="O252" s="250"/>
      <c r="P252" s="250"/>
      <c r="Q252" s="250"/>
      <c r="R252" s="250"/>
      <c r="S252" s="250"/>
      <c r="T252" s="25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2" t="s">
        <v>213</v>
      </c>
      <c r="AU252" s="252" t="s">
        <v>86</v>
      </c>
      <c r="AV252" s="13" t="s">
        <v>84</v>
      </c>
      <c r="AW252" s="13" t="s">
        <v>34</v>
      </c>
      <c r="AX252" s="13" t="s">
        <v>77</v>
      </c>
      <c r="AY252" s="252" t="s">
        <v>182</v>
      </c>
    </row>
    <row r="253" s="14" customFormat="1">
      <c r="A253" s="14"/>
      <c r="B253" s="253"/>
      <c r="C253" s="254"/>
      <c r="D253" s="244" t="s">
        <v>213</v>
      </c>
      <c r="E253" s="255" t="s">
        <v>1</v>
      </c>
      <c r="F253" s="256" t="s">
        <v>336</v>
      </c>
      <c r="G253" s="254"/>
      <c r="H253" s="257">
        <v>30</v>
      </c>
      <c r="I253" s="258"/>
      <c r="J253" s="254"/>
      <c r="K253" s="254"/>
      <c r="L253" s="259"/>
      <c r="M253" s="260"/>
      <c r="N253" s="261"/>
      <c r="O253" s="261"/>
      <c r="P253" s="261"/>
      <c r="Q253" s="261"/>
      <c r="R253" s="261"/>
      <c r="S253" s="261"/>
      <c r="T253" s="26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3" t="s">
        <v>213</v>
      </c>
      <c r="AU253" s="263" t="s">
        <v>86</v>
      </c>
      <c r="AV253" s="14" t="s">
        <v>86</v>
      </c>
      <c r="AW253" s="14" t="s">
        <v>34</v>
      </c>
      <c r="AX253" s="14" t="s">
        <v>77</v>
      </c>
      <c r="AY253" s="263" t="s">
        <v>182</v>
      </c>
    </row>
    <row r="254" s="15" customFormat="1">
      <c r="A254" s="15"/>
      <c r="B254" s="264"/>
      <c r="C254" s="265"/>
      <c r="D254" s="244" t="s">
        <v>213</v>
      </c>
      <c r="E254" s="266" t="s">
        <v>1</v>
      </c>
      <c r="F254" s="267" t="s">
        <v>274</v>
      </c>
      <c r="G254" s="265"/>
      <c r="H254" s="268">
        <v>44</v>
      </c>
      <c r="I254" s="269"/>
      <c r="J254" s="265"/>
      <c r="K254" s="265"/>
      <c r="L254" s="270"/>
      <c r="M254" s="271"/>
      <c r="N254" s="272"/>
      <c r="O254" s="272"/>
      <c r="P254" s="272"/>
      <c r="Q254" s="272"/>
      <c r="R254" s="272"/>
      <c r="S254" s="272"/>
      <c r="T254" s="273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4" t="s">
        <v>213</v>
      </c>
      <c r="AU254" s="274" t="s">
        <v>86</v>
      </c>
      <c r="AV254" s="15" t="s">
        <v>188</v>
      </c>
      <c r="AW254" s="15" t="s">
        <v>34</v>
      </c>
      <c r="AX254" s="15" t="s">
        <v>84</v>
      </c>
      <c r="AY254" s="274" t="s">
        <v>182</v>
      </c>
    </row>
    <row r="255" s="2" customFormat="1" ht="24.15" customHeight="1">
      <c r="A255" s="39"/>
      <c r="B255" s="40"/>
      <c r="C255" s="228" t="s">
        <v>408</v>
      </c>
      <c r="D255" s="228" t="s">
        <v>184</v>
      </c>
      <c r="E255" s="229" t="s">
        <v>409</v>
      </c>
      <c r="F255" s="230" t="s">
        <v>410</v>
      </c>
      <c r="G255" s="231" t="s">
        <v>187</v>
      </c>
      <c r="H255" s="232">
        <v>1837</v>
      </c>
      <c r="I255" s="233"/>
      <c r="J255" s="234">
        <f>ROUND(I255*H255,2)</f>
        <v>0</v>
      </c>
      <c r="K255" s="235"/>
      <c r="L255" s="45"/>
      <c r="M255" s="236" t="s">
        <v>1</v>
      </c>
      <c r="N255" s="237" t="s">
        <v>42</v>
      </c>
      <c r="O255" s="92"/>
      <c r="P255" s="238">
        <f>O255*H255</f>
        <v>0</v>
      </c>
      <c r="Q255" s="238">
        <v>0.34499999999999997</v>
      </c>
      <c r="R255" s="238">
        <f>Q255*H255</f>
        <v>633.76499999999999</v>
      </c>
      <c r="S255" s="238">
        <v>0</v>
      </c>
      <c r="T255" s="23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0" t="s">
        <v>188</v>
      </c>
      <c r="AT255" s="240" t="s">
        <v>184</v>
      </c>
      <c r="AU255" s="240" t="s">
        <v>86</v>
      </c>
      <c r="AY255" s="18" t="s">
        <v>182</v>
      </c>
      <c r="BE255" s="241">
        <f>IF(N255="základní",J255,0)</f>
        <v>0</v>
      </c>
      <c r="BF255" s="241">
        <f>IF(N255="snížená",J255,0)</f>
        <v>0</v>
      </c>
      <c r="BG255" s="241">
        <f>IF(N255="zákl. přenesená",J255,0)</f>
        <v>0</v>
      </c>
      <c r="BH255" s="241">
        <f>IF(N255="sníž. přenesená",J255,0)</f>
        <v>0</v>
      </c>
      <c r="BI255" s="241">
        <f>IF(N255="nulová",J255,0)</f>
        <v>0</v>
      </c>
      <c r="BJ255" s="18" t="s">
        <v>84</v>
      </c>
      <c r="BK255" s="241">
        <f>ROUND(I255*H255,2)</f>
        <v>0</v>
      </c>
      <c r="BL255" s="18" t="s">
        <v>188</v>
      </c>
      <c r="BM255" s="240" t="s">
        <v>411</v>
      </c>
    </row>
    <row r="256" s="13" customFormat="1">
      <c r="A256" s="13"/>
      <c r="B256" s="242"/>
      <c r="C256" s="243"/>
      <c r="D256" s="244" t="s">
        <v>213</v>
      </c>
      <c r="E256" s="245" t="s">
        <v>1</v>
      </c>
      <c r="F256" s="246" t="s">
        <v>412</v>
      </c>
      <c r="G256" s="243"/>
      <c r="H256" s="245" t="s">
        <v>1</v>
      </c>
      <c r="I256" s="247"/>
      <c r="J256" s="243"/>
      <c r="K256" s="243"/>
      <c r="L256" s="248"/>
      <c r="M256" s="249"/>
      <c r="N256" s="250"/>
      <c r="O256" s="250"/>
      <c r="P256" s="250"/>
      <c r="Q256" s="250"/>
      <c r="R256" s="250"/>
      <c r="S256" s="250"/>
      <c r="T256" s="25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2" t="s">
        <v>213</v>
      </c>
      <c r="AU256" s="252" t="s">
        <v>86</v>
      </c>
      <c r="AV256" s="13" t="s">
        <v>84</v>
      </c>
      <c r="AW256" s="13" t="s">
        <v>34</v>
      </c>
      <c r="AX256" s="13" t="s">
        <v>77</v>
      </c>
      <c r="AY256" s="252" t="s">
        <v>182</v>
      </c>
    </row>
    <row r="257" s="14" customFormat="1">
      <c r="A257" s="14"/>
      <c r="B257" s="253"/>
      <c r="C257" s="254"/>
      <c r="D257" s="244" t="s">
        <v>213</v>
      </c>
      <c r="E257" s="255" t="s">
        <v>1</v>
      </c>
      <c r="F257" s="256" t="s">
        <v>413</v>
      </c>
      <c r="G257" s="254"/>
      <c r="H257" s="257">
        <v>2015</v>
      </c>
      <c r="I257" s="258"/>
      <c r="J257" s="254"/>
      <c r="K257" s="254"/>
      <c r="L257" s="259"/>
      <c r="M257" s="260"/>
      <c r="N257" s="261"/>
      <c r="O257" s="261"/>
      <c r="P257" s="261"/>
      <c r="Q257" s="261"/>
      <c r="R257" s="261"/>
      <c r="S257" s="261"/>
      <c r="T257" s="26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3" t="s">
        <v>213</v>
      </c>
      <c r="AU257" s="263" t="s">
        <v>86</v>
      </c>
      <c r="AV257" s="14" t="s">
        <v>86</v>
      </c>
      <c r="AW257" s="14" t="s">
        <v>34</v>
      </c>
      <c r="AX257" s="14" t="s">
        <v>77</v>
      </c>
      <c r="AY257" s="263" t="s">
        <v>182</v>
      </c>
    </row>
    <row r="258" s="13" customFormat="1">
      <c r="A258" s="13"/>
      <c r="B258" s="242"/>
      <c r="C258" s="243"/>
      <c r="D258" s="244" t="s">
        <v>213</v>
      </c>
      <c r="E258" s="245" t="s">
        <v>1</v>
      </c>
      <c r="F258" s="246" t="s">
        <v>414</v>
      </c>
      <c r="G258" s="243"/>
      <c r="H258" s="245" t="s">
        <v>1</v>
      </c>
      <c r="I258" s="247"/>
      <c r="J258" s="243"/>
      <c r="K258" s="243"/>
      <c r="L258" s="248"/>
      <c r="M258" s="249"/>
      <c r="N258" s="250"/>
      <c r="O258" s="250"/>
      <c r="P258" s="250"/>
      <c r="Q258" s="250"/>
      <c r="R258" s="250"/>
      <c r="S258" s="250"/>
      <c r="T258" s="25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2" t="s">
        <v>213</v>
      </c>
      <c r="AU258" s="252" t="s">
        <v>86</v>
      </c>
      <c r="AV258" s="13" t="s">
        <v>84</v>
      </c>
      <c r="AW258" s="13" t="s">
        <v>34</v>
      </c>
      <c r="AX258" s="13" t="s">
        <v>77</v>
      </c>
      <c r="AY258" s="252" t="s">
        <v>182</v>
      </c>
    </row>
    <row r="259" s="14" customFormat="1">
      <c r="A259" s="14"/>
      <c r="B259" s="253"/>
      <c r="C259" s="254"/>
      <c r="D259" s="244" t="s">
        <v>213</v>
      </c>
      <c r="E259" s="255" t="s">
        <v>1</v>
      </c>
      <c r="F259" s="256" t="s">
        <v>415</v>
      </c>
      <c r="G259" s="254"/>
      <c r="H259" s="257">
        <v>-178</v>
      </c>
      <c r="I259" s="258"/>
      <c r="J259" s="254"/>
      <c r="K259" s="254"/>
      <c r="L259" s="259"/>
      <c r="M259" s="260"/>
      <c r="N259" s="261"/>
      <c r="O259" s="261"/>
      <c r="P259" s="261"/>
      <c r="Q259" s="261"/>
      <c r="R259" s="261"/>
      <c r="S259" s="261"/>
      <c r="T259" s="26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3" t="s">
        <v>213</v>
      </c>
      <c r="AU259" s="263" t="s">
        <v>86</v>
      </c>
      <c r="AV259" s="14" t="s">
        <v>86</v>
      </c>
      <c r="AW259" s="14" t="s">
        <v>34</v>
      </c>
      <c r="AX259" s="14" t="s">
        <v>77</v>
      </c>
      <c r="AY259" s="263" t="s">
        <v>182</v>
      </c>
    </row>
    <row r="260" s="15" customFormat="1">
      <c r="A260" s="15"/>
      <c r="B260" s="264"/>
      <c r="C260" s="265"/>
      <c r="D260" s="244" t="s">
        <v>213</v>
      </c>
      <c r="E260" s="266" t="s">
        <v>1</v>
      </c>
      <c r="F260" s="267" t="s">
        <v>274</v>
      </c>
      <c r="G260" s="265"/>
      <c r="H260" s="268">
        <v>1837</v>
      </c>
      <c r="I260" s="269"/>
      <c r="J260" s="265"/>
      <c r="K260" s="265"/>
      <c r="L260" s="270"/>
      <c r="M260" s="271"/>
      <c r="N260" s="272"/>
      <c r="O260" s="272"/>
      <c r="P260" s="272"/>
      <c r="Q260" s="272"/>
      <c r="R260" s="272"/>
      <c r="S260" s="272"/>
      <c r="T260" s="273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74" t="s">
        <v>213</v>
      </c>
      <c r="AU260" s="274" t="s">
        <v>86</v>
      </c>
      <c r="AV260" s="15" t="s">
        <v>188</v>
      </c>
      <c r="AW260" s="15" t="s">
        <v>34</v>
      </c>
      <c r="AX260" s="15" t="s">
        <v>84</v>
      </c>
      <c r="AY260" s="274" t="s">
        <v>182</v>
      </c>
    </row>
    <row r="261" s="2" customFormat="1" ht="24.15" customHeight="1">
      <c r="A261" s="39"/>
      <c r="B261" s="40"/>
      <c r="C261" s="228" t="s">
        <v>416</v>
      </c>
      <c r="D261" s="228" t="s">
        <v>184</v>
      </c>
      <c r="E261" s="229" t="s">
        <v>417</v>
      </c>
      <c r="F261" s="230" t="s">
        <v>418</v>
      </c>
      <c r="G261" s="231" t="s">
        <v>187</v>
      </c>
      <c r="H261" s="232">
        <v>44</v>
      </c>
      <c r="I261" s="233"/>
      <c r="J261" s="234">
        <f>ROUND(I261*H261,2)</f>
        <v>0</v>
      </c>
      <c r="K261" s="235"/>
      <c r="L261" s="45"/>
      <c r="M261" s="236" t="s">
        <v>1</v>
      </c>
      <c r="N261" s="237" t="s">
        <v>42</v>
      </c>
      <c r="O261" s="92"/>
      <c r="P261" s="238">
        <f>O261*H261</f>
        <v>0</v>
      </c>
      <c r="Q261" s="238">
        <v>0.48699999999999999</v>
      </c>
      <c r="R261" s="238">
        <f>Q261*H261</f>
        <v>21.428000000000001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188</v>
      </c>
      <c r="AT261" s="240" t="s">
        <v>184</v>
      </c>
      <c r="AU261" s="240" t="s">
        <v>86</v>
      </c>
      <c r="AY261" s="18" t="s">
        <v>182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84</v>
      </c>
      <c r="BK261" s="241">
        <f>ROUND(I261*H261,2)</f>
        <v>0</v>
      </c>
      <c r="BL261" s="18" t="s">
        <v>188</v>
      </c>
      <c r="BM261" s="240" t="s">
        <v>419</v>
      </c>
    </row>
    <row r="262" s="13" customFormat="1">
      <c r="A262" s="13"/>
      <c r="B262" s="242"/>
      <c r="C262" s="243"/>
      <c r="D262" s="244" t="s">
        <v>213</v>
      </c>
      <c r="E262" s="245" t="s">
        <v>1</v>
      </c>
      <c r="F262" s="246" t="s">
        <v>406</v>
      </c>
      <c r="G262" s="243"/>
      <c r="H262" s="245" t="s">
        <v>1</v>
      </c>
      <c r="I262" s="247"/>
      <c r="J262" s="243"/>
      <c r="K262" s="243"/>
      <c r="L262" s="248"/>
      <c r="M262" s="249"/>
      <c r="N262" s="250"/>
      <c r="O262" s="250"/>
      <c r="P262" s="250"/>
      <c r="Q262" s="250"/>
      <c r="R262" s="250"/>
      <c r="S262" s="250"/>
      <c r="T262" s="25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2" t="s">
        <v>213</v>
      </c>
      <c r="AU262" s="252" t="s">
        <v>86</v>
      </c>
      <c r="AV262" s="13" t="s">
        <v>84</v>
      </c>
      <c r="AW262" s="13" t="s">
        <v>34</v>
      </c>
      <c r="AX262" s="13" t="s">
        <v>77</v>
      </c>
      <c r="AY262" s="252" t="s">
        <v>182</v>
      </c>
    </row>
    <row r="263" s="14" customFormat="1">
      <c r="A263" s="14"/>
      <c r="B263" s="253"/>
      <c r="C263" s="254"/>
      <c r="D263" s="244" t="s">
        <v>213</v>
      </c>
      <c r="E263" s="255" t="s">
        <v>1</v>
      </c>
      <c r="F263" s="256" t="s">
        <v>243</v>
      </c>
      <c r="G263" s="254"/>
      <c r="H263" s="257">
        <v>14</v>
      </c>
      <c r="I263" s="258"/>
      <c r="J263" s="254"/>
      <c r="K263" s="254"/>
      <c r="L263" s="259"/>
      <c r="M263" s="260"/>
      <c r="N263" s="261"/>
      <c r="O263" s="261"/>
      <c r="P263" s="261"/>
      <c r="Q263" s="261"/>
      <c r="R263" s="261"/>
      <c r="S263" s="261"/>
      <c r="T263" s="26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3" t="s">
        <v>213</v>
      </c>
      <c r="AU263" s="263" t="s">
        <v>86</v>
      </c>
      <c r="AV263" s="14" t="s">
        <v>86</v>
      </c>
      <c r="AW263" s="14" t="s">
        <v>34</v>
      </c>
      <c r="AX263" s="14" t="s">
        <v>77</v>
      </c>
      <c r="AY263" s="263" t="s">
        <v>182</v>
      </c>
    </row>
    <row r="264" s="13" customFormat="1">
      <c r="A264" s="13"/>
      <c r="B264" s="242"/>
      <c r="C264" s="243"/>
      <c r="D264" s="244" t="s">
        <v>213</v>
      </c>
      <c r="E264" s="245" t="s">
        <v>1</v>
      </c>
      <c r="F264" s="246" t="s">
        <v>407</v>
      </c>
      <c r="G264" s="243"/>
      <c r="H264" s="245" t="s">
        <v>1</v>
      </c>
      <c r="I264" s="247"/>
      <c r="J264" s="243"/>
      <c r="K264" s="243"/>
      <c r="L264" s="248"/>
      <c r="M264" s="249"/>
      <c r="N264" s="250"/>
      <c r="O264" s="250"/>
      <c r="P264" s="250"/>
      <c r="Q264" s="250"/>
      <c r="R264" s="250"/>
      <c r="S264" s="250"/>
      <c r="T264" s="25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2" t="s">
        <v>213</v>
      </c>
      <c r="AU264" s="252" t="s">
        <v>86</v>
      </c>
      <c r="AV264" s="13" t="s">
        <v>84</v>
      </c>
      <c r="AW264" s="13" t="s">
        <v>34</v>
      </c>
      <c r="AX264" s="13" t="s">
        <v>77</v>
      </c>
      <c r="AY264" s="252" t="s">
        <v>182</v>
      </c>
    </row>
    <row r="265" s="14" customFormat="1">
      <c r="A265" s="14"/>
      <c r="B265" s="253"/>
      <c r="C265" s="254"/>
      <c r="D265" s="244" t="s">
        <v>213</v>
      </c>
      <c r="E265" s="255" t="s">
        <v>1</v>
      </c>
      <c r="F265" s="256" t="s">
        <v>336</v>
      </c>
      <c r="G265" s="254"/>
      <c r="H265" s="257">
        <v>30</v>
      </c>
      <c r="I265" s="258"/>
      <c r="J265" s="254"/>
      <c r="K265" s="254"/>
      <c r="L265" s="259"/>
      <c r="M265" s="260"/>
      <c r="N265" s="261"/>
      <c r="O265" s="261"/>
      <c r="P265" s="261"/>
      <c r="Q265" s="261"/>
      <c r="R265" s="261"/>
      <c r="S265" s="261"/>
      <c r="T265" s="26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3" t="s">
        <v>213</v>
      </c>
      <c r="AU265" s="263" t="s">
        <v>86</v>
      </c>
      <c r="AV265" s="14" t="s">
        <v>86</v>
      </c>
      <c r="AW265" s="14" t="s">
        <v>34</v>
      </c>
      <c r="AX265" s="14" t="s">
        <v>77</v>
      </c>
      <c r="AY265" s="263" t="s">
        <v>182</v>
      </c>
    </row>
    <row r="266" s="15" customFormat="1">
      <c r="A266" s="15"/>
      <c r="B266" s="264"/>
      <c r="C266" s="265"/>
      <c r="D266" s="244" t="s">
        <v>213</v>
      </c>
      <c r="E266" s="266" t="s">
        <v>1</v>
      </c>
      <c r="F266" s="267" t="s">
        <v>274</v>
      </c>
      <c r="G266" s="265"/>
      <c r="H266" s="268">
        <v>44</v>
      </c>
      <c r="I266" s="269"/>
      <c r="J266" s="265"/>
      <c r="K266" s="265"/>
      <c r="L266" s="270"/>
      <c r="M266" s="271"/>
      <c r="N266" s="272"/>
      <c r="O266" s="272"/>
      <c r="P266" s="272"/>
      <c r="Q266" s="272"/>
      <c r="R266" s="272"/>
      <c r="S266" s="272"/>
      <c r="T266" s="273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74" t="s">
        <v>213</v>
      </c>
      <c r="AU266" s="274" t="s">
        <v>86</v>
      </c>
      <c r="AV266" s="15" t="s">
        <v>188</v>
      </c>
      <c r="AW266" s="15" t="s">
        <v>34</v>
      </c>
      <c r="AX266" s="15" t="s">
        <v>84</v>
      </c>
      <c r="AY266" s="274" t="s">
        <v>182</v>
      </c>
    </row>
    <row r="267" s="2" customFormat="1" ht="24.15" customHeight="1">
      <c r="A267" s="39"/>
      <c r="B267" s="40"/>
      <c r="C267" s="228" t="s">
        <v>420</v>
      </c>
      <c r="D267" s="228" t="s">
        <v>184</v>
      </c>
      <c r="E267" s="229" t="s">
        <v>421</v>
      </c>
      <c r="F267" s="230" t="s">
        <v>422</v>
      </c>
      <c r="G267" s="231" t="s">
        <v>187</v>
      </c>
      <c r="H267" s="232">
        <v>2071</v>
      </c>
      <c r="I267" s="233"/>
      <c r="J267" s="234">
        <f>ROUND(I267*H267,2)</f>
        <v>0</v>
      </c>
      <c r="K267" s="235"/>
      <c r="L267" s="45"/>
      <c r="M267" s="236" t="s">
        <v>1</v>
      </c>
      <c r="N267" s="237" t="s">
        <v>42</v>
      </c>
      <c r="O267" s="92"/>
      <c r="P267" s="238">
        <f>O267*H267</f>
        <v>0</v>
      </c>
      <c r="Q267" s="238">
        <v>0.46000000000000002</v>
      </c>
      <c r="R267" s="238">
        <f>Q267*H267</f>
        <v>952.66000000000008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188</v>
      </c>
      <c r="AT267" s="240" t="s">
        <v>184</v>
      </c>
      <c r="AU267" s="240" t="s">
        <v>86</v>
      </c>
      <c r="AY267" s="18" t="s">
        <v>182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84</v>
      </c>
      <c r="BK267" s="241">
        <f>ROUND(I267*H267,2)</f>
        <v>0</v>
      </c>
      <c r="BL267" s="18" t="s">
        <v>188</v>
      </c>
      <c r="BM267" s="240" t="s">
        <v>423</v>
      </c>
    </row>
    <row r="268" s="13" customFormat="1">
      <c r="A268" s="13"/>
      <c r="B268" s="242"/>
      <c r="C268" s="243"/>
      <c r="D268" s="244" t="s">
        <v>213</v>
      </c>
      <c r="E268" s="245" t="s">
        <v>1</v>
      </c>
      <c r="F268" s="246" t="s">
        <v>412</v>
      </c>
      <c r="G268" s="243"/>
      <c r="H268" s="245" t="s">
        <v>1</v>
      </c>
      <c r="I268" s="247"/>
      <c r="J268" s="243"/>
      <c r="K268" s="243"/>
      <c r="L268" s="248"/>
      <c r="M268" s="249"/>
      <c r="N268" s="250"/>
      <c r="O268" s="250"/>
      <c r="P268" s="250"/>
      <c r="Q268" s="250"/>
      <c r="R268" s="250"/>
      <c r="S268" s="250"/>
      <c r="T268" s="25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2" t="s">
        <v>213</v>
      </c>
      <c r="AU268" s="252" t="s">
        <v>86</v>
      </c>
      <c r="AV268" s="13" t="s">
        <v>84</v>
      </c>
      <c r="AW268" s="13" t="s">
        <v>34</v>
      </c>
      <c r="AX268" s="13" t="s">
        <v>77</v>
      </c>
      <c r="AY268" s="252" t="s">
        <v>182</v>
      </c>
    </row>
    <row r="269" s="14" customFormat="1">
      <c r="A269" s="14"/>
      <c r="B269" s="253"/>
      <c r="C269" s="254"/>
      <c r="D269" s="244" t="s">
        <v>213</v>
      </c>
      <c r="E269" s="255" t="s">
        <v>1</v>
      </c>
      <c r="F269" s="256" t="s">
        <v>424</v>
      </c>
      <c r="G269" s="254"/>
      <c r="H269" s="257">
        <v>2249</v>
      </c>
      <c r="I269" s="258"/>
      <c r="J269" s="254"/>
      <c r="K269" s="254"/>
      <c r="L269" s="259"/>
      <c r="M269" s="260"/>
      <c r="N269" s="261"/>
      <c r="O269" s="261"/>
      <c r="P269" s="261"/>
      <c r="Q269" s="261"/>
      <c r="R269" s="261"/>
      <c r="S269" s="261"/>
      <c r="T269" s="26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3" t="s">
        <v>213</v>
      </c>
      <c r="AU269" s="263" t="s">
        <v>86</v>
      </c>
      <c r="AV269" s="14" t="s">
        <v>86</v>
      </c>
      <c r="AW269" s="14" t="s">
        <v>34</v>
      </c>
      <c r="AX269" s="14" t="s">
        <v>77</v>
      </c>
      <c r="AY269" s="263" t="s">
        <v>182</v>
      </c>
    </row>
    <row r="270" s="13" customFormat="1">
      <c r="A270" s="13"/>
      <c r="B270" s="242"/>
      <c r="C270" s="243"/>
      <c r="D270" s="244" t="s">
        <v>213</v>
      </c>
      <c r="E270" s="245" t="s">
        <v>1</v>
      </c>
      <c r="F270" s="246" t="s">
        <v>414</v>
      </c>
      <c r="G270" s="243"/>
      <c r="H270" s="245" t="s">
        <v>1</v>
      </c>
      <c r="I270" s="247"/>
      <c r="J270" s="243"/>
      <c r="K270" s="243"/>
      <c r="L270" s="248"/>
      <c r="M270" s="249"/>
      <c r="N270" s="250"/>
      <c r="O270" s="250"/>
      <c r="P270" s="250"/>
      <c r="Q270" s="250"/>
      <c r="R270" s="250"/>
      <c r="S270" s="250"/>
      <c r="T270" s="25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2" t="s">
        <v>213</v>
      </c>
      <c r="AU270" s="252" t="s">
        <v>86</v>
      </c>
      <c r="AV270" s="13" t="s">
        <v>84</v>
      </c>
      <c r="AW270" s="13" t="s">
        <v>34</v>
      </c>
      <c r="AX270" s="13" t="s">
        <v>77</v>
      </c>
      <c r="AY270" s="252" t="s">
        <v>182</v>
      </c>
    </row>
    <row r="271" s="14" customFormat="1">
      <c r="A271" s="14"/>
      <c r="B271" s="253"/>
      <c r="C271" s="254"/>
      <c r="D271" s="244" t="s">
        <v>213</v>
      </c>
      <c r="E271" s="255" t="s">
        <v>1</v>
      </c>
      <c r="F271" s="256" t="s">
        <v>415</v>
      </c>
      <c r="G271" s="254"/>
      <c r="H271" s="257">
        <v>-178</v>
      </c>
      <c r="I271" s="258"/>
      <c r="J271" s="254"/>
      <c r="K271" s="254"/>
      <c r="L271" s="259"/>
      <c r="M271" s="260"/>
      <c r="N271" s="261"/>
      <c r="O271" s="261"/>
      <c r="P271" s="261"/>
      <c r="Q271" s="261"/>
      <c r="R271" s="261"/>
      <c r="S271" s="261"/>
      <c r="T271" s="26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3" t="s">
        <v>213</v>
      </c>
      <c r="AU271" s="263" t="s">
        <v>86</v>
      </c>
      <c r="AV271" s="14" t="s">
        <v>86</v>
      </c>
      <c r="AW271" s="14" t="s">
        <v>34</v>
      </c>
      <c r="AX271" s="14" t="s">
        <v>77</v>
      </c>
      <c r="AY271" s="263" t="s">
        <v>182</v>
      </c>
    </row>
    <row r="272" s="15" customFormat="1">
      <c r="A272" s="15"/>
      <c r="B272" s="264"/>
      <c r="C272" s="265"/>
      <c r="D272" s="244" t="s">
        <v>213</v>
      </c>
      <c r="E272" s="266" t="s">
        <v>1</v>
      </c>
      <c r="F272" s="267" t="s">
        <v>274</v>
      </c>
      <c r="G272" s="265"/>
      <c r="H272" s="268">
        <v>2071</v>
      </c>
      <c r="I272" s="269"/>
      <c r="J272" s="265"/>
      <c r="K272" s="265"/>
      <c r="L272" s="270"/>
      <c r="M272" s="271"/>
      <c r="N272" s="272"/>
      <c r="O272" s="272"/>
      <c r="P272" s="272"/>
      <c r="Q272" s="272"/>
      <c r="R272" s="272"/>
      <c r="S272" s="272"/>
      <c r="T272" s="273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74" t="s">
        <v>213</v>
      </c>
      <c r="AU272" s="274" t="s">
        <v>86</v>
      </c>
      <c r="AV272" s="15" t="s">
        <v>188</v>
      </c>
      <c r="AW272" s="15" t="s">
        <v>34</v>
      </c>
      <c r="AX272" s="15" t="s">
        <v>84</v>
      </c>
      <c r="AY272" s="274" t="s">
        <v>182</v>
      </c>
    </row>
    <row r="273" s="2" customFormat="1" ht="33" customHeight="1">
      <c r="A273" s="39"/>
      <c r="B273" s="40"/>
      <c r="C273" s="228" t="s">
        <v>425</v>
      </c>
      <c r="D273" s="228" t="s">
        <v>184</v>
      </c>
      <c r="E273" s="229" t="s">
        <v>426</v>
      </c>
      <c r="F273" s="230" t="s">
        <v>427</v>
      </c>
      <c r="G273" s="231" t="s">
        <v>187</v>
      </c>
      <c r="H273" s="232">
        <v>1874</v>
      </c>
      <c r="I273" s="233"/>
      <c r="J273" s="234">
        <f>ROUND(I273*H273,2)</f>
        <v>0</v>
      </c>
      <c r="K273" s="235"/>
      <c r="L273" s="45"/>
      <c r="M273" s="236" t="s">
        <v>1</v>
      </c>
      <c r="N273" s="237" t="s">
        <v>42</v>
      </c>
      <c r="O273" s="92"/>
      <c r="P273" s="238">
        <f>O273*H273</f>
        <v>0</v>
      </c>
      <c r="Q273" s="238">
        <v>0.21099999999999999</v>
      </c>
      <c r="R273" s="238">
        <f>Q273*H273</f>
        <v>395.41399999999999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188</v>
      </c>
      <c r="AT273" s="240" t="s">
        <v>184</v>
      </c>
      <c r="AU273" s="240" t="s">
        <v>86</v>
      </c>
      <c r="AY273" s="18" t="s">
        <v>182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84</v>
      </c>
      <c r="BK273" s="241">
        <f>ROUND(I273*H273,2)</f>
        <v>0</v>
      </c>
      <c r="BL273" s="18" t="s">
        <v>188</v>
      </c>
      <c r="BM273" s="240" t="s">
        <v>428</v>
      </c>
    </row>
    <row r="274" s="14" customFormat="1">
      <c r="A274" s="14"/>
      <c r="B274" s="253"/>
      <c r="C274" s="254"/>
      <c r="D274" s="244" t="s">
        <v>213</v>
      </c>
      <c r="E274" s="255" t="s">
        <v>1</v>
      </c>
      <c r="F274" s="256" t="s">
        <v>429</v>
      </c>
      <c r="G274" s="254"/>
      <c r="H274" s="257">
        <v>1898</v>
      </c>
      <c r="I274" s="258"/>
      <c r="J274" s="254"/>
      <c r="K274" s="254"/>
      <c r="L274" s="259"/>
      <c r="M274" s="260"/>
      <c r="N274" s="261"/>
      <c r="O274" s="261"/>
      <c r="P274" s="261"/>
      <c r="Q274" s="261"/>
      <c r="R274" s="261"/>
      <c r="S274" s="261"/>
      <c r="T274" s="26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3" t="s">
        <v>213</v>
      </c>
      <c r="AU274" s="263" t="s">
        <v>86</v>
      </c>
      <c r="AV274" s="14" t="s">
        <v>86</v>
      </c>
      <c r="AW274" s="14" t="s">
        <v>34</v>
      </c>
      <c r="AX274" s="14" t="s">
        <v>77</v>
      </c>
      <c r="AY274" s="263" t="s">
        <v>182</v>
      </c>
    </row>
    <row r="275" s="13" customFormat="1">
      <c r="A275" s="13"/>
      <c r="B275" s="242"/>
      <c r="C275" s="243"/>
      <c r="D275" s="244" t="s">
        <v>213</v>
      </c>
      <c r="E275" s="245" t="s">
        <v>1</v>
      </c>
      <c r="F275" s="246" t="s">
        <v>430</v>
      </c>
      <c r="G275" s="243"/>
      <c r="H275" s="245" t="s">
        <v>1</v>
      </c>
      <c r="I275" s="247"/>
      <c r="J275" s="243"/>
      <c r="K275" s="243"/>
      <c r="L275" s="248"/>
      <c r="M275" s="249"/>
      <c r="N275" s="250"/>
      <c r="O275" s="250"/>
      <c r="P275" s="250"/>
      <c r="Q275" s="250"/>
      <c r="R275" s="250"/>
      <c r="S275" s="250"/>
      <c r="T275" s="25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2" t="s">
        <v>213</v>
      </c>
      <c r="AU275" s="252" t="s">
        <v>86</v>
      </c>
      <c r="AV275" s="13" t="s">
        <v>84</v>
      </c>
      <c r="AW275" s="13" t="s">
        <v>34</v>
      </c>
      <c r="AX275" s="13" t="s">
        <v>77</v>
      </c>
      <c r="AY275" s="252" t="s">
        <v>182</v>
      </c>
    </row>
    <row r="276" s="14" customFormat="1">
      <c r="A276" s="14"/>
      <c r="B276" s="253"/>
      <c r="C276" s="254"/>
      <c r="D276" s="244" t="s">
        <v>213</v>
      </c>
      <c r="E276" s="255" t="s">
        <v>1</v>
      </c>
      <c r="F276" s="256" t="s">
        <v>431</v>
      </c>
      <c r="G276" s="254"/>
      <c r="H276" s="257">
        <v>-24</v>
      </c>
      <c r="I276" s="258"/>
      <c r="J276" s="254"/>
      <c r="K276" s="254"/>
      <c r="L276" s="259"/>
      <c r="M276" s="260"/>
      <c r="N276" s="261"/>
      <c r="O276" s="261"/>
      <c r="P276" s="261"/>
      <c r="Q276" s="261"/>
      <c r="R276" s="261"/>
      <c r="S276" s="261"/>
      <c r="T276" s="26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3" t="s">
        <v>213</v>
      </c>
      <c r="AU276" s="263" t="s">
        <v>86</v>
      </c>
      <c r="AV276" s="14" t="s">
        <v>86</v>
      </c>
      <c r="AW276" s="14" t="s">
        <v>34</v>
      </c>
      <c r="AX276" s="14" t="s">
        <v>77</v>
      </c>
      <c r="AY276" s="263" t="s">
        <v>182</v>
      </c>
    </row>
    <row r="277" s="15" customFormat="1">
      <c r="A277" s="15"/>
      <c r="B277" s="264"/>
      <c r="C277" s="265"/>
      <c r="D277" s="244" t="s">
        <v>213</v>
      </c>
      <c r="E277" s="266" t="s">
        <v>1</v>
      </c>
      <c r="F277" s="267" t="s">
        <v>274</v>
      </c>
      <c r="G277" s="265"/>
      <c r="H277" s="268">
        <v>1874</v>
      </c>
      <c r="I277" s="269"/>
      <c r="J277" s="265"/>
      <c r="K277" s="265"/>
      <c r="L277" s="270"/>
      <c r="M277" s="271"/>
      <c r="N277" s="272"/>
      <c r="O277" s="272"/>
      <c r="P277" s="272"/>
      <c r="Q277" s="272"/>
      <c r="R277" s="272"/>
      <c r="S277" s="272"/>
      <c r="T277" s="273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74" t="s">
        <v>213</v>
      </c>
      <c r="AU277" s="274" t="s">
        <v>86</v>
      </c>
      <c r="AV277" s="15" t="s">
        <v>188</v>
      </c>
      <c r="AW277" s="15" t="s">
        <v>34</v>
      </c>
      <c r="AX277" s="15" t="s">
        <v>84</v>
      </c>
      <c r="AY277" s="274" t="s">
        <v>182</v>
      </c>
    </row>
    <row r="278" s="2" customFormat="1" ht="16.5" customHeight="1">
      <c r="A278" s="39"/>
      <c r="B278" s="40"/>
      <c r="C278" s="228" t="s">
        <v>432</v>
      </c>
      <c r="D278" s="228" t="s">
        <v>184</v>
      </c>
      <c r="E278" s="229" t="s">
        <v>433</v>
      </c>
      <c r="F278" s="230" t="s">
        <v>434</v>
      </c>
      <c r="G278" s="231" t="s">
        <v>268</v>
      </c>
      <c r="H278" s="232">
        <v>292</v>
      </c>
      <c r="I278" s="233"/>
      <c r="J278" s="234">
        <f>ROUND(I278*H278,2)</f>
        <v>0</v>
      </c>
      <c r="K278" s="235"/>
      <c r="L278" s="45"/>
      <c r="M278" s="236" t="s">
        <v>1</v>
      </c>
      <c r="N278" s="237" t="s">
        <v>42</v>
      </c>
      <c r="O278" s="92"/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188</v>
      </c>
      <c r="AT278" s="240" t="s">
        <v>184</v>
      </c>
      <c r="AU278" s="240" t="s">
        <v>86</v>
      </c>
      <c r="AY278" s="18" t="s">
        <v>182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84</v>
      </c>
      <c r="BK278" s="241">
        <f>ROUND(I278*H278,2)</f>
        <v>0</v>
      </c>
      <c r="BL278" s="18" t="s">
        <v>188</v>
      </c>
      <c r="BM278" s="240" t="s">
        <v>435</v>
      </c>
    </row>
    <row r="279" s="2" customFormat="1" ht="21.75" customHeight="1">
      <c r="A279" s="39"/>
      <c r="B279" s="40"/>
      <c r="C279" s="228" t="s">
        <v>436</v>
      </c>
      <c r="D279" s="228" t="s">
        <v>184</v>
      </c>
      <c r="E279" s="229" t="s">
        <v>437</v>
      </c>
      <c r="F279" s="230" t="s">
        <v>438</v>
      </c>
      <c r="G279" s="231" t="s">
        <v>187</v>
      </c>
      <c r="H279" s="232">
        <v>1757</v>
      </c>
      <c r="I279" s="233"/>
      <c r="J279" s="234">
        <f>ROUND(I279*H279,2)</f>
        <v>0</v>
      </c>
      <c r="K279" s="235"/>
      <c r="L279" s="45"/>
      <c r="M279" s="236" t="s">
        <v>1</v>
      </c>
      <c r="N279" s="237" t="s">
        <v>42</v>
      </c>
      <c r="O279" s="92"/>
      <c r="P279" s="238">
        <f>O279*H279</f>
        <v>0</v>
      </c>
      <c r="Q279" s="238">
        <v>0.00031</v>
      </c>
      <c r="R279" s="238">
        <f>Q279*H279</f>
        <v>0.54466999999999999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188</v>
      </c>
      <c r="AT279" s="240" t="s">
        <v>184</v>
      </c>
      <c r="AU279" s="240" t="s">
        <v>86</v>
      </c>
      <c r="AY279" s="18" t="s">
        <v>182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84</v>
      </c>
      <c r="BK279" s="241">
        <f>ROUND(I279*H279,2)</f>
        <v>0</v>
      </c>
      <c r="BL279" s="18" t="s">
        <v>188</v>
      </c>
      <c r="BM279" s="240" t="s">
        <v>439</v>
      </c>
    </row>
    <row r="280" s="14" customFormat="1">
      <c r="A280" s="14"/>
      <c r="B280" s="253"/>
      <c r="C280" s="254"/>
      <c r="D280" s="244" t="s">
        <v>213</v>
      </c>
      <c r="E280" s="255" t="s">
        <v>1</v>
      </c>
      <c r="F280" s="256" t="s">
        <v>440</v>
      </c>
      <c r="G280" s="254"/>
      <c r="H280" s="257">
        <v>1781</v>
      </c>
      <c r="I280" s="258"/>
      <c r="J280" s="254"/>
      <c r="K280" s="254"/>
      <c r="L280" s="259"/>
      <c r="M280" s="260"/>
      <c r="N280" s="261"/>
      <c r="O280" s="261"/>
      <c r="P280" s="261"/>
      <c r="Q280" s="261"/>
      <c r="R280" s="261"/>
      <c r="S280" s="261"/>
      <c r="T280" s="26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3" t="s">
        <v>213</v>
      </c>
      <c r="AU280" s="263" t="s">
        <v>86</v>
      </c>
      <c r="AV280" s="14" t="s">
        <v>86</v>
      </c>
      <c r="AW280" s="14" t="s">
        <v>34</v>
      </c>
      <c r="AX280" s="14" t="s">
        <v>77</v>
      </c>
      <c r="AY280" s="263" t="s">
        <v>182</v>
      </c>
    </row>
    <row r="281" s="13" customFormat="1">
      <c r="A281" s="13"/>
      <c r="B281" s="242"/>
      <c r="C281" s="243"/>
      <c r="D281" s="244" t="s">
        <v>213</v>
      </c>
      <c r="E281" s="245" t="s">
        <v>1</v>
      </c>
      <c r="F281" s="246" t="s">
        <v>430</v>
      </c>
      <c r="G281" s="243"/>
      <c r="H281" s="245" t="s">
        <v>1</v>
      </c>
      <c r="I281" s="247"/>
      <c r="J281" s="243"/>
      <c r="K281" s="243"/>
      <c r="L281" s="248"/>
      <c r="M281" s="249"/>
      <c r="N281" s="250"/>
      <c r="O281" s="250"/>
      <c r="P281" s="250"/>
      <c r="Q281" s="250"/>
      <c r="R281" s="250"/>
      <c r="S281" s="250"/>
      <c r="T281" s="25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2" t="s">
        <v>213</v>
      </c>
      <c r="AU281" s="252" t="s">
        <v>86</v>
      </c>
      <c r="AV281" s="13" t="s">
        <v>84</v>
      </c>
      <c r="AW281" s="13" t="s">
        <v>34</v>
      </c>
      <c r="AX281" s="13" t="s">
        <v>77</v>
      </c>
      <c r="AY281" s="252" t="s">
        <v>182</v>
      </c>
    </row>
    <row r="282" s="14" customFormat="1">
      <c r="A282" s="14"/>
      <c r="B282" s="253"/>
      <c r="C282" s="254"/>
      <c r="D282" s="244" t="s">
        <v>213</v>
      </c>
      <c r="E282" s="255" t="s">
        <v>1</v>
      </c>
      <c r="F282" s="256" t="s">
        <v>431</v>
      </c>
      <c r="G282" s="254"/>
      <c r="H282" s="257">
        <v>-24</v>
      </c>
      <c r="I282" s="258"/>
      <c r="J282" s="254"/>
      <c r="K282" s="254"/>
      <c r="L282" s="259"/>
      <c r="M282" s="260"/>
      <c r="N282" s="261"/>
      <c r="O282" s="261"/>
      <c r="P282" s="261"/>
      <c r="Q282" s="261"/>
      <c r="R282" s="261"/>
      <c r="S282" s="261"/>
      <c r="T282" s="26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3" t="s">
        <v>213</v>
      </c>
      <c r="AU282" s="263" t="s">
        <v>86</v>
      </c>
      <c r="AV282" s="14" t="s">
        <v>86</v>
      </c>
      <c r="AW282" s="14" t="s">
        <v>34</v>
      </c>
      <c r="AX282" s="14" t="s">
        <v>77</v>
      </c>
      <c r="AY282" s="263" t="s">
        <v>182</v>
      </c>
    </row>
    <row r="283" s="15" customFormat="1">
      <c r="A283" s="15"/>
      <c r="B283" s="264"/>
      <c r="C283" s="265"/>
      <c r="D283" s="244" t="s">
        <v>213</v>
      </c>
      <c r="E283" s="266" t="s">
        <v>1</v>
      </c>
      <c r="F283" s="267" t="s">
        <v>274</v>
      </c>
      <c r="G283" s="265"/>
      <c r="H283" s="268">
        <v>1757</v>
      </c>
      <c r="I283" s="269"/>
      <c r="J283" s="265"/>
      <c r="K283" s="265"/>
      <c r="L283" s="270"/>
      <c r="M283" s="271"/>
      <c r="N283" s="272"/>
      <c r="O283" s="272"/>
      <c r="P283" s="272"/>
      <c r="Q283" s="272"/>
      <c r="R283" s="272"/>
      <c r="S283" s="272"/>
      <c r="T283" s="273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4" t="s">
        <v>213</v>
      </c>
      <c r="AU283" s="274" t="s">
        <v>86</v>
      </c>
      <c r="AV283" s="15" t="s">
        <v>188</v>
      </c>
      <c r="AW283" s="15" t="s">
        <v>34</v>
      </c>
      <c r="AX283" s="15" t="s">
        <v>84</v>
      </c>
      <c r="AY283" s="274" t="s">
        <v>182</v>
      </c>
    </row>
    <row r="284" s="2" customFormat="1" ht="33" customHeight="1">
      <c r="A284" s="39"/>
      <c r="B284" s="40"/>
      <c r="C284" s="228" t="s">
        <v>441</v>
      </c>
      <c r="D284" s="228" t="s">
        <v>184</v>
      </c>
      <c r="E284" s="229" t="s">
        <v>442</v>
      </c>
      <c r="F284" s="230" t="s">
        <v>443</v>
      </c>
      <c r="G284" s="231" t="s">
        <v>187</v>
      </c>
      <c r="H284" s="232">
        <v>1757</v>
      </c>
      <c r="I284" s="233"/>
      <c r="J284" s="234">
        <f>ROUND(I284*H284,2)</f>
        <v>0</v>
      </c>
      <c r="K284" s="235"/>
      <c r="L284" s="45"/>
      <c r="M284" s="236" t="s">
        <v>1</v>
      </c>
      <c r="N284" s="237" t="s">
        <v>42</v>
      </c>
      <c r="O284" s="92"/>
      <c r="P284" s="238">
        <f>O284*H284</f>
        <v>0</v>
      </c>
      <c r="Q284" s="238">
        <v>0.12966</v>
      </c>
      <c r="R284" s="238">
        <f>Q284*H284</f>
        <v>227.81262000000001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188</v>
      </c>
      <c r="AT284" s="240" t="s">
        <v>184</v>
      </c>
      <c r="AU284" s="240" t="s">
        <v>86</v>
      </c>
      <c r="AY284" s="18" t="s">
        <v>182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84</v>
      </c>
      <c r="BK284" s="241">
        <f>ROUND(I284*H284,2)</f>
        <v>0</v>
      </c>
      <c r="BL284" s="18" t="s">
        <v>188</v>
      </c>
      <c r="BM284" s="240" t="s">
        <v>444</v>
      </c>
    </row>
    <row r="285" s="14" customFormat="1">
      <c r="A285" s="14"/>
      <c r="B285" s="253"/>
      <c r="C285" s="254"/>
      <c r="D285" s="244" t="s">
        <v>213</v>
      </c>
      <c r="E285" s="255" t="s">
        <v>1</v>
      </c>
      <c r="F285" s="256" t="s">
        <v>440</v>
      </c>
      <c r="G285" s="254"/>
      <c r="H285" s="257">
        <v>1781</v>
      </c>
      <c r="I285" s="258"/>
      <c r="J285" s="254"/>
      <c r="K285" s="254"/>
      <c r="L285" s="259"/>
      <c r="M285" s="260"/>
      <c r="N285" s="261"/>
      <c r="O285" s="261"/>
      <c r="P285" s="261"/>
      <c r="Q285" s="261"/>
      <c r="R285" s="261"/>
      <c r="S285" s="261"/>
      <c r="T285" s="26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3" t="s">
        <v>213</v>
      </c>
      <c r="AU285" s="263" t="s">
        <v>86</v>
      </c>
      <c r="AV285" s="14" t="s">
        <v>86</v>
      </c>
      <c r="AW285" s="14" t="s">
        <v>34</v>
      </c>
      <c r="AX285" s="14" t="s">
        <v>77</v>
      </c>
      <c r="AY285" s="263" t="s">
        <v>182</v>
      </c>
    </row>
    <row r="286" s="13" customFormat="1">
      <c r="A286" s="13"/>
      <c r="B286" s="242"/>
      <c r="C286" s="243"/>
      <c r="D286" s="244" t="s">
        <v>213</v>
      </c>
      <c r="E286" s="245" t="s">
        <v>1</v>
      </c>
      <c r="F286" s="246" t="s">
        <v>430</v>
      </c>
      <c r="G286" s="243"/>
      <c r="H286" s="245" t="s">
        <v>1</v>
      </c>
      <c r="I286" s="247"/>
      <c r="J286" s="243"/>
      <c r="K286" s="243"/>
      <c r="L286" s="248"/>
      <c r="M286" s="249"/>
      <c r="N286" s="250"/>
      <c r="O286" s="250"/>
      <c r="P286" s="250"/>
      <c r="Q286" s="250"/>
      <c r="R286" s="250"/>
      <c r="S286" s="250"/>
      <c r="T286" s="25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2" t="s">
        <v>213</v>
      </c>
      <c r="AU286" s="252" t="s">
        <v>86</v>
      </c>
      <c r="AV286" s="13" t="s">
        <v>84</v>
      </c>
      <c r="AW286" s="13" t="s">
        <v>34</v>
      </c>
      <c r="AX286" s="13" t="s">
        <v>77</v>
      </c>
      <c r="AY286" s="252" t="s">
        <v>182</v>
      </c>
    </row>
    <row r="287" s="14" customFormat="1">
      <c r="A287" s="14"/>
      <c r="B287" s="253"/>
      <c r="C287" s="254"/>
      <c r="D287" s="244" t="s">
        <v>213</v>
      </c>
      <c r="E287" s="255" t="s">
        <v>1</v>
      </c>
      <c r="F287" s="256" t="s">
        <v>431</v>
      </c>
      <c r="G287" s="254"/>
      <c r="H287" s="257">
        <v>-24</v>
      </c>
      <c r="I287" s="258"/>
      <c r="J287" s="254"/>
      <c r="K287" s="254"/>
      <c r="L287" s="259"/>
      <c r="M287" s="260"/>
      <c r="N287" s="261"/>
      <c r="O287" s="261"/>
      <c r="P287" s="261"/>
      <c r="Q287" s="261"/>
      <c r="R287" s="261"/>
      <c r="S287" s="261"/>
      <c r="T287" s="26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3" t="s">
        <v>213</v>
      </c>
      <c r="AU287" s="263" t="s">
        <v>86</v>
      </c>
      <c r="AV287" s="14" t="s">
        <v>86</v>
      </c>
      <c r="AW287" s="14" t="s">
        <v>34</v>
      </c>
      <c r="AX287" s="14" t="s">
        <v>77</v>
      </c>
      <c r="AY287" s="263" t="s">
        <v>182</v>
      </c>
    </row>
    <row r="288" s="15" customFormat="1">
      <c r="A288" s="15"/>
      <c r="B288" s="264"/>
      <c r="C288" s="265"/>
      <c r="D288" s="244" t="s">
        <v>213</v>
      </c>
      <c r="E288" s="266" t="s">
        <v>1</v>
      </c>
      <c r="F288" s="267" t="s">
        <v>274</v>
      </c>
      <c r="G288" s="265"/>
      <c r="H288" s="268">
        <v>1757</v>
      </c>
      <c r="I288" s="269"/>
      <c r="J288" s="265"/>
      <c r="K288" s="265"/>
      <c r="L288" s="270"/>
      <c r="M288" s="271"/>
      <c r="N288" s="272"/>
      <c r="O288" s="272"/>
      <c r="P288" s="272"/>
      <c r="Q288" s="272"/>
      <c r="R288" s="272"/>
      <c r="S288" s="272"/>
      <c r="T288" s="273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74" t="s">
        <v>213</v>
      </c>
      <c r="AU288" s="274" t="s">
        <v>86</v>
      </c>
      <c r="AV288" s="15" t="s">
        <v>188</v>
      </c>
      <c r="AW288" s="15" t="s">
        <v>34</v>
      </c>
      <c r="AX288" s="15" t="s">
        <v>84</v>
      </c>
      <c r="AY288" s="274" t="s">
        <v>182</v>
      </c>
    </row>
    <row r="289" s="2" customFormat="1" ht="37.8" customHeight="1">
      <c r="A289" s="39"/>
      <c r="B289" s="40"/>
      <c r="C289" s="228" t="s">
        <v>445</v>
      </c>
      <c r="D289" s="228" t="s">
        <v>184</v>
      </c>
      <c r="E289" s="229" t="s">
        <v>446</v>
      </c>
      <c r="F289" s="230" t="s">
        <v>447</v>
      </c>
      <c r="G289" s="231" t="s">
        <v>187</v>
      </c>
      <c r="H289" s="232">
        <v>59</v>
      </c>
      <c r="I289" s="233"/>
      <c r="J289" s="234">
        <f>ROUND(I289*H289,2)</f>
        <v>0</v>
      </c>
      <c r="K289" s="235"/>
      <c r="L289" s="45"/>
      <c r="M289" s="236" t="s">
        <v>1</v>
      </c>
      <c r="N289" s="237" t="s">
        <v>42</v>
      </c>
      <c r="O289" s="92"/>
      <c r="P289" s="238">
        <f>O289*H289</f>
        <v>0</v>
      </c>
      <c r="Q289" s="238">
        <v>0.13403999999999999</v>
      </c>
      <c r="R289" s="238">
        <f>Q289*H289</f>
        <v>7.9083599999999992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188</v>
      </c>
      <c r="AT289" s="240" t="s">
        <v>184</v>
      </c>
      <c r="AU289" s="240" t="s">
        <v>86</v>
      </c>
      <c r="AY289" s="18" t="s">
        <v>182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84</v>
      </c>
      <c r="BK289" s="241">
        <f>ROUND(I289*H289,2)</f>
        <v>0</v>
      </c>
      <c r="BL289" s="18" t="s">
        <v>188</v>
      </c>
      <c r="BM289" s="240" t="s">
        <v>448</v>
      </c>
    </row>
    <row r="290" s="13" customFormat="1">
      <c r="A290" s="13"/>
      <c r="B290" s="242"/>
      <c r="C290" s="243"/>
      <c r="D290" s="244" t="s">
        <v>213</v>
      </c>
      <c r="E290" s="245" t="s">
        <v>1</v>
      </c>
      <c r="F290" s="246" t="s">
        <v>449</v>
      </c>
      <c r="G290" s="243"/>
      <c r="H290" s="245" t="s">
        <v>1</v>
      </c>
      <c r="I290" s="247"/>
      <c r="J290" s="243"/>
      <c r="K290" s="243"/>
      <c r="L290" s="248"/>
      <c r="M290" s="249"/>
      <c r="N290" s="250"/>
      <c r="O290" s="250"/>
      <c r="P290" s="250"/>
      <c r="Q290" s="250"/>
      <c r="R290" s="250"/>
      <c r="S290" s="250"/>
      <c r="T290" s="25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2" t="s">
        <v>213</v>
      </c>
      <c r="AU290" s="252" t="s">
        <v>86</v>
      </c>
      <c r="AV290" s="13" t="s">
        <v>84</v>
      </c>
      <c r="AW290" s="13" t="s">
        <v>34</v>
      </c>
      <c r="AX290" s="13" t="s">
        <v>77</v>
      </c>
      <c r="AY290" s="252" t="s">
        <v>182</v>
      </c>
    </row>
    <row r="291" s="14" customFormat="1">
      <c r="A291" s="14"/>
      <c r="B291" s="253"/>
      <c r="C291" s="254"/>
      <c r="D291" s="244" t="s">
        <v>213</v>
      </c>
      <c r="E291" s="255" t="s">
        <v>1</v>
      </c>
      <c r="F291" s="256" t="s">
        <v>450</v>
      </c>
      <c r="G291" s="254"/>
      <c r="H291" s="257">
        <v>59</v>
      </c>
      <c r="I291" s="258"/>
      <c r="J291" s="254"/>
      <c r="K291" s="254"/>
      <c r="L291" s="259"/>
      <c r="M291" s="260"/>
      <c r="N291" s="261"/>
      <c r="O291" s="261"/>
      <c r="P291" s="261"/>
      <c r="Q291" s="261"/>
      <c r="R291" s="261"/>
      <c r="S291" s="261"/>
      <c r="T291" s="262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3" t="s">
        <v>213</v>
      </c>
      <c r="AU291" s="263" t="s">
        <v>86</v>
      </c>
      <c r="AV291" s="14" t="s">
        <v>86</v>
      </c>
      <c r="AW291" s="14" t="s">
        <v>34</v>
      </c>
      <c r="AX291" s="14" t="s">
        <v>84</v>
      </c>
      <c r="AY291" s="263" t="s">
        <v>182</v>
      </c>
    </row>
    <row r="292" s="2" customFormat="1" ht="16.5" customHeight="1">
      <c r="A292" s="39"/>
      <c r="B292" s="40"/>
      <c r="C292" s="275" t="s">
        <v>451</v>
      </c>
      <c r="D292" s="275" t="s">
        <v>322</v>
      </c>
      <c r="E292" s="276" t="s">
        <v>452</v>
      </c>
      <c r="F292" s="277" t="s">
        <v>453</v>
      </c>
      <c r="G292" s="278" t="s">
        <v>325</v>
      </c>
      <c r="H292" s="279">
        <v>29.5</v>
      </c>
      <c r="I292" s="280"/>
      <c r="J292" s="281">
        <f>ROUND(I292*H292,2)</f>
        <v>0</v>
      </c>
      <c r="K292" s="282"/>
      <c r="L292" s="283"/>
      <c r="M292" s="284" t="s">
        <v>1</v>
      </c>
      <c r="N292" s="285" t="s">
        <v>42</v>
      </c>
      <c r="O292" s="92"/>
      <c r="P292" s="238">
        <f>O292*H292</f>
        <v>0</v>
      </c>
      <c r="Q292" s="238">
        <v>0.5</v>
      </c>
      <c r="R292" s="238">
        <f>Q292*H292</f>
        <v>14.75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216</v>
      </c>
      <c r="AT292" s="240" t="s">
        <v>322</v>
      </c>
      <c r="AU292" s="240" t="s">
        <v>86</v>
      </c>
      <c r="AY292" s="18" t="s">
        <v>182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84</v>
      </c>
      <c r="BK292" s="241">
        <f>ROUND(I292*H292,2)</f>
        <v>0</v>
      </c>
      <c r="BL292" s="18" t="s">
        <v>188</v>
      </c>
      <c r="BM292" s="240" t="s">
        <v>454</v>
      </c>
    </row>
    <row r="293" s="14" customFormat="1">
      <c r="A293" s="14"/>
      <c r="B293" s="253"/>
      <c r="C293" s="254"/>
      <c r="D293" s="244" t="s">
        <v>213</v>
      </c>
      <c r="E293" s="254"/>
      <c r="F293" s="256" t="s">
        <v>455</v>
      </c>
      <c r="G293" s="254"/>
      <c r="H293" s="257">
        <v>29.5</v>
      </c>
      <c r="I293" s="258"/>
      <c r="J293" s="254"/>
      <c r="K293" s="254"/>
      <c r="L293" s="259"/>
      <c r="M293" s="260"/>
      <c r="N293" s="261"/>
      <c r="O293" s="261"/>
      <c r="P293" s="261"/>
      <c r="Q293" s="261"/>
      <c r="R293" s="261"/>
      <c r="S293" s="261"/>
      <c r="T293" s="262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3" t="s">
        <v>213</v>
      </c>
      <c r="AU293" s="263" t="s">
        <v>86</v>
      </c>
      <c r="AV293" s="14" t="s">
        <v>86</v>
      </c>
      <c r="AW293" s="14" t="s">
        <v>4</v>
      </c>
      <c r="AX293" s="14" t="s">
        <v>84</v>
      </c>
      <c r="AY293" s="263" t="s">
        <v>182</v>
      </c>
    </row>
    <row r="294" s="2" customFormat="1" ht="24.15" customHeight="1">
      <c r="A294" s="39"/>
      <c r="B294" s="40"/>
      <c r="C294" s="228" t="s">
        <v>456</v>
      </c>
      <c r="D294" s="228" t="s">
        <v>184</v>
      </c>
      <c r="E294" s="229" t="s">
        <v>457</v>
      </c>
      <c r="F294" s="230" t="s">
        <v>458</v>
      </c>
      <c r="G294" s="231" t="s">
        <v>187</v>
      </c>
      <c r="H294" s="232">
        <v>68</v>
      </c>
      <c r="I294" s="233"/>
      <c r="J294" s="234">
        <f>ROUND(I294*H294,2)</f>
        <v>0</v>
      </c>
      <c r="K294" s="235"/>
      <c r="L294" s="45"/>
      <c r="M294" s="236" t="s">
        <v>1</v>
      </c>
      <c r="N294" s="237" t="s">
        <v>42</v>
      </c>
      <c r="O294" s="92"/>
      <c r="P294" s="238">
        <f>O294*H294</f>
        <v>0</v>
      </c>
      <c r="Q294" s="238">
        <v>0.11162</v>
      </c>
      <c r="R294" s="238">
        <f>Q294*H294</f>
        <v>7.59016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188</v>
      </c>
      <c r="AT294" s="240" t="s">
        <v>184</v>
      </c>
      <c r="AU294" s="240" t="s">
        <v>86</v>
      </c>
      <c r="AY294" s="18" t="s">
        <v>182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84</v>
      </c>
      <c r="BK294" s="241">
        <f>ROUND(I294*H294,2)</f>
        <v>0</v>
      </c>
      <c r="BL294" s="18" t="s">
        <v>188</v>
      </c>
      <c r="BM294" s="240" t="s">
        <v>459</v>
      </c>
    </row>
    <row r="295" s="13" customFormat="1">
      <c r="A295" s="13"/>
      <c r="B295" s="242"/>
      <c r="C295" s="243"/>
      <c r="D295" s="244" t="s">
        <v>213</v>
      </c>
      <c r="E295" s="245" t="s">
        <v>1</v>
      </c>
      <c r="F295" s="246" t="s">
        <v>406</v>
      </c>
      <c r="G295" s="243"/>
      <c r="H295" s="245" t="s">
        <v>1</v>
      </c>
      <c r="I295" s="247"/>
      <c r="J295" s="243"/>
      <c r="K295" s="243"/>
      <c r="L295" s="248"/>
      <c r="M295" s="249"/>
      <c r="N295" s="250"/>
      <c r="O295" s="250"/>
      <c r="P295" s="250"/>
      <c r="Q295" s="250"/>
      <c r="R295" s="250"/>
      <c r="S295" s="250"/>
      <c r="T295" s="25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2" t="s">
        <v>213</v>
      </c>
      <c r="AU295" s="252" t="s">
        <v>86</v>
      </c>
      <c r="AV295" s="13" t="s">
        <v>84</v>
      </c>
      <c r="AW295" s="13" t="s">
        <v>34</v>
      </c>
      <c r="AX295" s="13" t="s">
        <v>77</v>
      </c>
      <c r="AY295" s="252" t="s">
        <v>182</v>
      </c>
    </row>
    <row r="296" s="14" customFormat="1">
      <c r="A296" s="14"/>
      <c r="B296" s="253"/>
      <c r="C296" s="254"/>
      <c r="D296" s="244" t="s">
        <v>213</v>
      </c>
      <c r="E296" s="255" t="s">
        <v>1</v>
      </c>
      <c r="F296" s="256" t="s">
        <v>243</v>
      </c>
      <c r="G296" s="254"/>
      <c r="H296" s="257">
        <v>14</v>
      </c>
      <c r="I296" s="258"/>
      <c r="J296" s="254"/>
      <c r="K296" s="254"/>
      <c r="L296" s="259"/>
      <c r="M296" s="260"/>
      <c r="N296" s="261"/>
      <c r="O296" s="261"/>
      <c r="P296" s="261"/>
      <c r="Q296" s="261"/>
      <c r="R296" s="261"/>
      <c r="S296" s="261"/>
      <c r="T296" s="26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3" t="s">
        <v>213</v>
      </c>
      <c r="AU296" s="263" t="s">
        <v>86</v>
      </c>
      <c r="AV296" s="14" t="s">
        <v>86</v>
      </c>
      <c r="AW296" s="14" t="s">
        <v>34</v>
      </c>
      <c r="AX296" s="14" t="s">
        <v>77</v>
      </c>
      <c r="AY296" s="263" t="s">
        <v>182</v>
      </c>
    </row>
    <row r="297" s="13" customFormat="1">
      <c r="A297" s="13"/>
      <c r="B297" s="242"/>
      <c r="C297" s="243"/>
      <c r="D297" s="244" t="s">
        <v>213</v>
      </c>
      <c r="E297" s="245" t="s">
        <v>1</v>
      </c>
      <c r="F297" s="246" t="s">
        <v>407</v>
      </c>
      <c r="G297" s="243"/>
      <c r="H297" s="245" t="s">
        <v>1</v>
      </c>
      <c r="I297" s="247"/>
      <c r="J297" s="243"/>
      <c r="K297" s="243"/>
      <c r="L297" s="248"/>
      <c r="M297" s="249"/>
      <c r="N297" s="250"/>
      <c r="O297" s="250"/>
      <c r="P297" s="250"/>
      <c r="Q297" s="250"/>
      <c r="R297" s="250"/>
      <c r="S297" s="250"/>
      <c r="T297" s="25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2" t="s">
        <v>213</v>
      </c>
      <c r="AU297" s="252" t="s">
        <v>86</v>
      </c>
      <c r="AV297" s="13" t="s">
        <v>84</v>
      </c>
      <c r="AW297" s="13" t="s">
        <v>34</v>
      </c>
      <c r="AX297" s="13" t="s">
        <v>77</v>
      </c>
      <c r="AY297" s="252" t="s">
        <v>182</v>
      </c>
    </row>
    <row r="298" s="14" customFormat="1">
      <c r="A298" s="14"/>
      <c r="B298" s="253"/>
      <c r="C298" s="254"/>
      <c r="D298" s="244" t="s">
        <v>213</v>
      </c>
      <c r="E298" s="255" t="s">
        <v>1</v>
      </c>
      <c r="F298" s="256" t="s">
        <v>336</v>
      </c>
      <c r="G298" s="254"/>
      <c r="H298" s="257">
        <v>30</v>
      </c>
      <c r="I298" s="258"/>
      <c r="J298" s="254"/>
      <c r="K298" s="254"/>
      <c r="L298" s="259"/>
      <c r="M298" s="260"/>
      <c r="N298" s="261"/>
      <c r="O298" s="261"/>
      <c r="P298" s="261"/>
      <c r="Q298" s="261"/>
      <c r="R298" s="261"/>
      <c r="S298" s="261"/>
      <c r="T298" s="26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3" t="s">
        <v>213</v>
      </c>
      <c r="AU298" s="263" t="s">
        <v>86</v>
      </c>
      <c r="AV298" s="14" t="s">
        <v>86</v>
      </c>
      <c r="AW298" s="14" t="s">
        <v>34</v>
      </c>
      <c r="AX298" s="14" t="s">
        <v>77</v>
      </c>
      <c r="AY298" s="263" t="s">
        <v>182</v>
      </c>
    </row>
    <row r="299" s="13" customFormat="1">
      <c r="A299" s="13"/>
      <c r="B299" s="242"/>
      <c r="C299" s="243"/>
      <c r="D299" s="244" t="s">
        <v>213</v>
      </c>
      <c r="E299" s="245" t="s">
        <v>1</v>
      </c>
      <c r="F299" s="246" t="s">
        <v>430</v>
      </c>
      <c r="G299" s="243"/>
      <c r="H299" s="245" t="s">
        <v>1</v>
      </c>
      <c r="I299" s="247"/>
      <c r="J299" s="243"/>
      <c r="K299" s="243"/>
      <c r="L299" s="248"/>
      <c r="M299" s="249"/>
      <c r="N299" s="250"/>
      <c r="O299" s="250"/>
      <c r="P299" s="250"/>
      <c r="Q299" s="250"/>
      <c r="R299" s="250"/>
      <c r="S299" s="250"/>
      <c r="T299" s="25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2" t="s">
        <v>213</v>
      </c>
      <c r="AU299" s="252" t="s">
        <v>86</v>
      </c>
      <c r="AV299" s="13" t="s">
        <v>84</v>
      </c>
      <c r="AW299" s="13" t="s">
        <v>34</v>
      </c>
      <c r="AX299" s="13" t="s">
        <v>77</v>
      </c>
      <c r="AY299" s="252" t="s">
        <v>182</v>
      </c>
    </row>
    <row r="300" s="14" customFormat="1">
      <c r="A300" s="14"/>
      <c r="B300" s="253"/>
      <c r="C300" s="254"/>
      <c r="D300" s="244" t="s">
        <v>213</v>
      </c>
      <c r="E300" s="255" t="s">
        <v>1</v>
      </c>
      <c r="F300" s="256" t="s">
        <v>306</v>
      </c>
      <c r="G300" s="254"/>
      <c r="H300" s="257">
        <v>24</v>
      </c>
      <c r="I300" s="258"/>
      <c r="J300" s="254"/>
      <c r="K300" s="254"/>
      <c r="L300" s="259"/>
      <c r="M300" s="260"/>
      <c r="N300" s="261"/>
      <c r="O300" s="261"/>
      <c r="P300" s="261"/>
      <c r="Q300" s="261"/>
      <c r="R300" s="261"/>
      <c r="S300" s="261"/>
      <c r="T300" s="26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3" t="s">
        <v>213</v>
      </c>
      <c r="AU300" s="263" t="s">
        <v>86</v>
      </c>
      <c r="AV300" s="14" t="s">
        <v>86</v>
      </c>
      <c r="AW300" s="14" t="s">
        <v>34</v>
      </c>
      <c r="AX300" s="14" t="s">
        <v>77</v>
      </c>
      <c r="AY300" s="263" t="s">
        <v>182</v>
      </c>
    </row>
    <row r="301" s="15" customFormat="1">
      <c r="A301" s="15"/>
      <c r="B301" s="264"/>
      <c r="C301" s="265"/>
      <c r="D301" s="244" t="s">
        <v>213</v>
      </c>
      <c r="E301" s="266" t="s">
        <v>1</v>
      </c>
      <c r="F301" s="267" t="s">
        <v>274</v>
      </c>
      <c r="G301" s="265"/>
      <c r="H301" s="268">
        <v>68</v>
      </c>
      <c r="I301" s="269"/>
      <c r="J301" s="265"/>
      <c r="K301" s="265"/>
      <c r="L301" s="270"/>
      <c r="M301" s="271"/>
      <c r="N301" s="272"/>
      <c r="O301" s="272"/>
      <c r="P301" s="272"/>
      <c r="Q301" s="272"/>
      <c r="R301" s="272"/>
      <c r="S301" s="272"/>
      <c r="T301" s="27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74" t="s">
        <v>213</v>
      </c>
      <c r="AU301" s="274" t="s">
        <v>86</v>
      </c>
      <c r="AV301" s="15" t="s">
        <v>188</v>
      </c>
      <c r="AW301" s="15" t="s">
        <v>34</v>
      </c>
      <c r="AX301" s="15" t="s">
        <v>84</v>
      </c>
      <c r="AY301" s="274" t="s">
        <v>182</v>
      </c>
    </row>
    <row r="302" s="2" customFormat="1" ht="16.5" customHeight="1">
      <c r="A302" s="39"/>
      <c r="B302" s="40"/>
      <c r="C302" s="275" t="s">
        <v>460</v>
      </c>
      <c r="D302" s="275" t="s">
        <v>322</v>
      </c>
      <c r="E302" s="276" t="s">
        <v>461</v>
      </c>
      <c r="F302" s="277" t="s">
        <v>462</v>
      </c>
      <c r="G302" s="278" t="s">
        <v>187</v>
      </c>
      <c r="H302" s="279">
        <v>55.619999999999997</v>
      </c>
      <c r="I302" s="280"/>
      <c r="J302" s="281">
        <f>ROUND(I302*H302,2)</f>
        <v>0</v>
      </c>
      <c r="K302" s="282"/>
      <c r="L302" s="283"/>
      <c r="M302" s="284" t="s">
        <v>1</v>
      </c>
      <c r="N302" s="285" t="s">
        <v>42</v>
      </c>
      <c r="O302" s="92"/>
      <c r="P302" s="238">
        <f>O302*H302</f>
        <v>0</v>
      </c>
      <c r="Q302" s="238">
        <v>0.152</v>
      </c>
      <c r="R302" s="238">
        <f>Q302*H302</f>
        <v>8.4542399999999986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216</v>
      </c>
      <c r="AT302" s="240" t="s">
        <v>322</v>
      </c>
      <c r="AU302" s="240" t="s">
        <v>86</v>
      </c>
      <c r="AY302" s="18" t="s">
        <v>182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84</v>
      </c>
      <c r="BK302" s="241">
        <f>ROUND(I302*H302,2)</f>
        <v>0</v>
      </c>
      <c r="BL302" s="18" t="s">
        <v>188</v>
      </c>
      <c r="BM302" s="240" t="s">
        <v>463</v>
      </c>
    </row>
    <row r="303" s="13" customFormat="1">
      <c r="A303" s="13"/>
      <c r="B303" s="242"/>
      <c r="C303" s="243"/>
      <c r="D303" s="244" t="s">
        <v>213</v>
      </c>
      <c r="E303" s="245" t="s">
        <v>1</v>
      </c>
      <c r="F303" s="246" t="s">
        <v>407</v>
      </c>
      <c r="G303" s="243"/>
      <c r="H303" s="245" t="s">
        <v>1</v>
      </c>
      <c r="I303" s="247"/>
      <c r="J303" s="243"/>
      <c r="K303" s="243"/>
      <c r="L303" s="248"/>
      <c r="M303" s="249"/>
      <c r="N303" s="250"/>
      <c r="O303" s="250"/>
      <c r="P303" s="250"/>
      <c r="Q303" s="250"/>
      <c r="R303" s="250"/>
      <c r="S303" s="250"/>
      <c r="T303" s="25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2" t="s">
        <v>213</v>
      </c>
      <c r="AU303" s="252" t="s">
        <v>86</v>
      </c>
      <c r="AV303" s="13" t="s">
        <v>84</v>
      </c>
      <c r="AW303" s="13" t="s">
        <v>34</v>
      </c>
      <c r="AX303" s="13" t="s">
        <v>77</v>
      </c>
      <c r="AY303" s="252" t="s">
        <v>182</v>
      </c>
    </row>
    <row r="304" s="14" customFormat="1">
      <c r="A304" s="14"/>
      <c r="B304" s="253"/>
      <c r="C304" s="254"/>
      <c r="D304" s="244" t="s">
        <v>213</v>
      </c>
      <c r="E304" s="255" t="s">
        <v>1</v>
      </c>
      <c r="F304" s="256" t="s">
        <v>336</v>
      </c>
      <c r="G304" s="254"/>
      <c r="H304" s="257">
        <v>30</v>
      </c>
      <c r="I304" s="258"/>
      <c r="J304" s="254"/>
      <c r="K304" s="254"/>
      <c r="L304" s="259"/>
      <c r="M304" s="260"/>
      <c r="N304" s="261"/>
      <c r="O304" s="261"/>
      <c r="P304" s="261"/>
      <c r="Q304" s="261"/>
      <c r="R304" s="261"/>
      <c r="S304" s="261"/>
      <c r="T304" s="26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3" t="s">
        <v>213</v>
      </c>
      <c r="AU304" s="263" t="s">
        <v>86</v>
      </c>
      <c r="AV304" s="14" t="s">
        <v>86</v>
      </c>
      <c r="AW304" s="14" t="s">
        <v>34</v>
      </c>
      <c r="AX304" s="14" t="s">
        <v>77</v>
      </c>
      <c r="AY304" s="263" t="s">
        <v>182</v>
      </c>
    </row>
    <row r="305" s="13" customFormat="1">
      <c r="A305" s="13"/>
      <c r="B305" s="242"/>
      <c r="C305" s="243"/>
      <c r="D305" s="244" t="s">
        <v>213</v>
      </c>
      <c r="E305" s="245" t="s">
        <v>1</v>
      </c>
      <c r="F305" s="246" t="s">
        <v>430</v>
      </c>
      <c r="G305" s="243"/>
      <c r="H305" s="245" t="s">
        <v>1</v>
      </c>
      <c r="I305" s="247"/>
      <c r="J305" s="243"/>
      <c r="K305" s="243"/>
      <c r="L305" s="248"/>
      <c r="M305" s="249"/>
      <c r="N305" s="250"/>
      <c r="O305" s="250"/>
      <c r="P305" s="250"/>
      <c r="Q305" s="250"/>
      <c r="R305" s="250"/>
      <c r="S305" s="250"/>
      <c r="T305" s="25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2" t="s">
        <v>213</v>
      </c>
      <c r="AU305" s="252" t="s">
        <v>86</v>
      </c>
      <c r="AV305" s="13" t="s">
        <v>84</v>
      </c>
      <c r="AW305" s="13" t="s">
        <v>34</v>
      </c>
      <c r="AX305" s="13" t="s">
        <v>77</v>
      </c>
      <c r="AY305" s="252" t="s">
        <v>182</v>
      </c>
    </row>
    <row r="306" s="14" customFormat="1">
      <c r="A306" s="14"/>
      <c r="B306" s="253"/>
      <c r="C306" s="254"/>
      <c r="D306" s="244" t="s">
        <v>213</v>
      </c>
      <c r="E306" s="255" t="s">
        <v>1</v>
      </c>
      <c r="F306" s="256" t="s">
        <v>306</v>
      </c>
      <c r="G306" s="254"/>
      <c r="H306" s="257">
        <v>24</v>
      </c>
      <c r="I306" s="258"/>
      <c r="J306" s="254"/>
      <c r="K306" s="254"/>
      <c r="L306" s="259"/>
      <c r="M306" s="260"/>
      <c r="N306" s="261"/>
      <c r="O306" s="261"/>
      <c r="P306" s="261"/>
      <c r="Q306" s="261"/>
      <c r="R306" s="261"/>
      <c r="S306" s="261"/>
      <c r="T306" s="26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3" t="s">
        <v>213</v>
      </c>
      <c r="AU306" s="263" t="s">
        <v>86</v>
      </c>
      <c r="AV306" s="14" t="s">
        <v>86</v>
      </c>
      <c r="AW306" s="14" t="s">
        <v>34</v>
      </c>
      <c r="AX306" s="14" t="s">
        <v>77</v>
      </c>
      <c r="AY306" s="263" t="s">
        <v>182</v>
      </c>
    </row>
    <row r="307" s="15" customFormat="1">
      <c r="A307" s="15"/>
      <c r="B307" s="264"/>
      <c r="C307" s="265"/>
      <c r="D307" s="244" t="s">
        <v>213</v>
      </c>
      <c r="E307" s="266" t="s">
        <v>1</v>
      </c>
      <c r="F307" s="267" t="s">
        <v>274</v>
      </c>
      <c r="G307" s="265"/>
      <c r="H307" s="268">
        <v>54</v>
      </c>
      <c r="I307" s="269"/>
      <c r="J307" s="265"/>
      <c r="K307" s="265"/>
      <c r="L307" s="270"/>
      <c r="M307" s="271"/>
      <c r="N307" s="272"/>
      <c r="O307" s="272"/>
      <c r="P307" s="272"/>
      <c r="Q307" s="272"/>
      <c r="R307" s="272"/>
      <c r="S307" s="272"/>
      <c r="T307" s="27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4" t="s">
        <v>213</v>
      </c>
      <c r="AU307" s="274" t="s">
        <v>86</v>
      </c>
      <c r="AV307" s="15" t="s">
        <v>188</v>
      </c>
      <c r="AW307" s="15" t="s">
        <v>34</v>
      </c>
      <c r="AX307" s="15" t="s">
        <v>84</v>
      </c>
      <c r="AY307" s="274" t="s">
        <v>182</v>
      </c>
    </row>
    <row r="308" s="14" customFormat="1">
      <c r="A308" s="14"/>
      <c r="B308" s="253"/>
      <c r="C308" s="254"/>
      <c r="D308" s="244" t="s">
        <v>213</v>
      </c>
      <c r="E308" s="254"/>
      <c r="F308" s="256" t="s">
        <v>464</v>
      </c>
      <c r="G308" s="254"/>
      <c r="H308" s="257">
        <v>55.619999999999997</v>
      </c>
      <c r="I308" s="258"/>
      <c r="J308" s="254"/>
      <c r="K308" s="254"/>
      <c r="L308" s="259"/>
      <c r="M308" s="260"/>
      <c r="N308" s="261"/>
      <c r="O308" s="261"/>
      <c r="P308" s="261"/>
      <c r="Q308" s="261"/>
      <c r="R308" s="261"/>
      <c r="S308" s="261"/>
      <c r="T308" s="26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3" t="s">
        <v>213</v>
      </c>
      <c r="AU308" s="263" t="s">
        <v>86</v>
      </c>
      <c r="AV308" s="14" t="s">
        <v>86</v>
      </c>
      <c r="AW308" s="14" t="s">
        <v>4</v>
      </c>
      <c r="AX308" s="14" t="s">
        <v>84</v>
      </c>
      <c r="AY308" s="263" t="s">
        <v>182</v>
      </c>
    </row>
    <row r="309" s="2" customFormat="1" ht="24.15" customHeight="1">
      <c r="A309" s="39"/>
      <c r="B309" s="40"/>
      <c r="C309" s="275" t="s">
        <v>465</v>
      </c>
      <c r="D309" s="275" t="s">
        <v>322</v>
      </c>
      <c r="E309" s="276" t="s">
        <v>466</v>
      </c>
      <c r="F309" s="277" t="s">
        <v>467</v>
      </c>
      <c r="G309" s="278" t="s">
        <v>187</v>
      </c>
      <c r="H309" s="279">
        <v>14.42</v>
      </c>
      <c r="I309" s="280"/>
      <c r="J309" s="281">
        <f>ROUND(I309*H309,2)</f>
        <v>0</v>
      </c>
      <c r="K309" s="282"/>
      <c r="L309" s="283"/>
      <c r="M309" s="284" t="s">
        <v>1</v>
      </c>
      <c r="N309" s="285" t="s">
        <v>42</v>
      </c>
      <c r="O309" s="92"/>
      <c r="P309" s="238">
        <f>O309*H309</f>
        <v>0</v>
      </c>
      <c r="Q309" s="238">
        <v>0.17599999999999999</v>
      </c>
      <c r="R309" s="238">
        <f>Q309*H309</f>
        <v>2.5379199999999997</v>
      </c>
      <c r="S309" s="238">
        <v>0</v>
      </c>
      <c r="T309" s="23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216</v>
      </c>
      <c r="AT309" s="240" t="s">
        <v>322</v>
      </c>
      <c r="AU309" s="240" t="s">
        <v>86</v>
      </c>
      <c r="AY309" s="18" t="s">
        <v>182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84</v>
      </c>
      <c r="BK309" s="241">
        <f>ROUND(I309*H309,2)</f>
        <v>0</v>
      </c>
      <c r="BL309" s="18" t="s">
        <v>188</v>
      </c>
      <c r="BM309" s="240" t="s">
        <v>468</v>
      </c>
    </row>
    <row r="310" s="13" customFormat="1">
      <c r="A310" s="13"/>
      <c r="B310" s="242"/>
      <c r="C310" s="243"/>
      <c r="D310" s="244" t="s">
        <v>213</v>
      </c>
      <c r="E310" s="245" t="s">
        <v>1</v>
      </c>
      <c r="F310" s="246" t="s">
        <v>406</v>
      </c>
      <c r="G310" s="243"/>
      <c r="H310" s="245" t="s">
        <v>1</v>
      </c>
      <c r="I310" s="247"/>
      <c r="J310" s="243"/>
      <c r="K310" s="243"/>
      <c r="L310" s="248"/>
      <c r="M310" s="249"/>
      <c r="N310" s="250"/>
      <c r="O310" s="250"/>
      <c r="P310" s="250"/>
      <c r="Q310" s="250"/>
      <c r="R310" s="250"/>
      <c r="S310" s="250"/>
      <c r="T310" s="25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2" t="s">
        <v>213</v>
      </c>
      <c r="AU310" s="252" t="s">
        <v>86</v>
      </c>
      <c r="AV310" s="13" t="s">
        <v>84</v>
      </c>
      <c r="AW310" s="13" t="s">
        <v>34</v>
      </c>
      <c r="AX310" s="13" t="s">
        <v>77</v>
      </c>
      <c r="AY310" s="252" t="s">
        <v>182</v>
      </c>
    </row>
    <row r="311" s="14" customFormat="1">
      <c r="A311" s="14"/>
      <c r="B311" s="253"/>
      <c r="C311" s="254"/>
      <c r="D311" s="244" t="s">
        <v>213</v>
      </c>
      <c r="E311" s="255" t="s">
        <v>1</v>
      </c>
      <c r="F311" s="256" t="s">
        <v>243</v>
      </c>
      <c r="G311" s="254"/>
      <c r="H311" s="257">
        <v>14</v>
      </c>
      <c r="I311" s="258"/>
      <c r="J311" s="254"/>
      <c r="K311" s="254"/>
      <c r="L311" s="259"/>
      <c r="M311" s="260"/>
      <c r="N311" s="261"/>
      <c r="O311" s="261"/>
      <c r="P311" s="261"/>
      <c r="Q311" s="261"/>
      <c r="R311" s="261"/>
      <c r="S311" s="261"/>
      <c r="T311" s="26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3" t="s">
        <v>213</v>
      </c>
      <c r="AU311" s="263" t="s">
        <v>86</v>
      </c>
      <c r="AV311" s="14" t="s">
        <v>86</v>
      </c>
      <c r="AW311" s="14" t="s">
        <v>34</v>
      </c>
      <c r="AX311" s="14" t="s">
        <v>84</v>
      </c>
      <c r="AY311" s="263" t="s">
        <v>182</v>
      </c>
    </row>
    <row r="312" s="14" customFormat="1">
      <c r="A312" s="14"/>
      <c r="B312" s="253"/>
      <c r="C312" s="254"/>
      <c r="D312" s="244" t="s">
        <v>213</v>
      </c>
      <c r="E312" s="254"/>
      <c r="F312" s="256" t="s">
        <v>469</v>
      </c>
      <c r="G312" s="254"/>
      <c r="H312" s="257">
        <v>14.42</v>
      </c>
      <c r="I312" s="258"/>
      <c r="J312" s="254"/>
      <c r="K312" s="254"/>
      <c r="L312" s="259"/>
      <c r="M312" s="260"/>
      <c r="N312" s="261"/>
      <c r="O312" s="261"/>
      <c r="P312" s="261"/>
      <c r="Q312" s="261"/>
      <c r="R312" s="261"/>
      <c r="S312" s="261"/>
      <c r="T312" s="26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3" t="s">
        <v>213</v>
      </c>
      <c r="AU312" s="263" t="s">
        <v>86</v>
      </c>
      <c r="AV312" s="14" t="s">
        <v>86</v>
      </c>
      <c r="AW312" s="14" t="s">
        <v>4</v>
      </c>
      <c r="AX312" s="14" t="s">
        <v>84</v>
      </c>
      <c r="AY312" s="263" t="s">
        <v>182</v>
      </c>
    </row>
    <row r="313" s="12" customFormat="1" ht="22.8" customHeight="1">
      <c r="A313" s="12"/>
      <c r="B313" s="212"/>
      <c r="C313" s="213"/>
      <c r="D313" s="214" t="s">
        <v>76</v>
      </c>
      <c r="E313" s="226" t="s">
        <v>216</v>
      </c>
      <c r="F313" s="226" t="s">
        <v>470</v>
      </c>
      <c r="G313" s="213"/>
      <c r="H313" s="213"/>
      <c r="I313" s="216"/>
      <c r="J313" s="227">
        <f>BK313</f>
        <v>0</v>
      </c>
      <c r="K313" s="213"/>
      <c r="L313" s="218"/>
      <c r="M313" s="219"/>
      <c r="N313" s="220"/>
      <c r="O313" s="220"/>
      <c r="P313" s="221">
        <f>SUM(P314:P330)</f>
        <v>0</v>
      </c>
      <c r="Q313" s="220"/>
      <c r="R313" s="221">
        <f>SUM(R314:R330)</f>
        <v>2.4361535000000001</v>
      </c>
      <c r="S313" s="220"/>
      <c r="T313" s="222">
        <f>SUM(T314:T330)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23" t="s">
        <v>84</v>
      </c>
      <c r="AT313" s="224" t="s">
        <v>76</v>
      </c>
      <c r="AU313" s="224" t="s">
        <v>84</v>
      </c>
      <c r="AY313" s="223" t="s">
        <v>182</v>
      </c>
      <c r="BK313" s="225">
        <f>SUM(BK314:BK330)</f>
        <v>0</v>
      </c>
    </row>
    <row r="314" s="2" customFormat="1" ht="24.15" customHeight="1">
      <c r="A314" s="39"/>
      <c r="B314" s="40"/>
      <c r="C314" s="228" t="s">
        <v>471</v>
      </c>
      <c r="D314" s="228" t="s">
        <v>184</v>
      </c>
      <c r="E314" s="229" t="s">
        <v>472</v>
      </c>
      <c r="F314" s="230" t="s">
        <v>473</v>
      </c>
      <c r="G314" s="231" t="s">
        <v>223</v>
      </c>
      <c r="H314" s="232">
        <v>15</v>
      </c>
      <c r="I314" s="233"/>
      <c r="J314" s="234">
        <f>ROUND(I314*H314,2)</f>
        <v>0</v>
      </c>
      <c r="K314" s="235"/>
      <c r="L314" s="45"/>
      <c r="M314" s="236" t="s">
        <v>1</v>
      </c>
      <c r="N314" s="237" t="s">
        <v>42</v>
      </c>
      <c r="O314" s="92"/>
      <c r="P314" s="238">
        <f>O314*H314</f>
        <v>0</v>
      </c>
      <c r="Q314" s="238">
        <v>0.0044007999999999999</v>
      </c>
      <c r="R314" s="238">
        <f>Q314*H314</f>
        <v>0.066012000000000001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188</v>
      </c>
      <c r="AT314" s="240" t="s">
        <v>184</v>
      </c>
      <c r="AU314" s="240" t="s">
        <v>86</v>
      </c>
      <c r="AY314" s="18" t="s">
        <v>182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84</v>
      </c>
      <c r="BK314" s="241">
        <f>ROUND(I314*H314,2)</f>
        <v>0</v>
      </c>
      <c r="BL314" s="18" t="s">
        <v>188</v>
      </c>
      <c r="BM314" s="240" t="s">
        <v>474</v>
      </c>
    </row>
    <row r="315" s="13" customFormat="1">
      <c r="A315" s="13"/>
      <c r="B315" s="242"/>
      <c r="C315" s="243"/>
      <c r="D315" s="244" t="s">
        <v>213</v>
      </c>
      <c r="E315" s="245" t="s">
        <v>1</v>
      </c>
      <c r="F315" s="246" t="s">
        <v>475</v>
      </c>
      <c r="G315" s="243"/>
      <c r="H315" s="245" t="s">
        <v>1</v>
      </c>
      <c r="I315" s="247"/>
      <c r="J315" s="243"/>
      <c r="K315" s="243"/>
      <c r="L315" s="248"/>
      <c r="M315" s="249"/>
      <c r="N315" s="250"/>
      <c r="O315" s="250"/>
      <c r="P315" s="250"/>
      <c r="Q315" s="250"/>
      <c r="R315" s="250"/>
      <c r="S315" s="250"/>
      <c r="T315" s="25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2" t="s">
        <v>213</v>
      </c>
      <c r="AU315" s="252" t="s">
        <v>86</v>
      </c>
      <c r="AV315" s="13" t="s">
        <v>84</v>
      </c>
      <c r="AW315" s="13" t="s">
        <v>34</v>
      </c>
      <c r="AX315" s="13" t="s">
        <v>77</v>
      </c>
      <c r="AY315" s="252" t="s">
        <v>182</v>
      </c>
    </row>
    <row r="316" s="14" customFormat="1">
      <c r="A316" s="14"/>
      <c r="B316" s="253"/>
      <c r="C316" s="254"/>
      <c r="D316" s="244" t="s">
        <v>213</v>
      </c>
      <c r="E316" s="255" t="s">
        <v>1</v>
      </c>
      <c r="F316" s="256" t="s">
        <v>249</v>
      </c>
      <c r="G316" s="254"/>
      <c r="H316" s="257">
        <v>15</v>
      </c>
      <c r="I316" s="258"/>
      <c r="J316" s="254"/>
      <c r="K316" s="254"/>
      <c r="L316" s="259"/>
      <c r="M316" s="260"/>
      <c r="N316" s="261"/>
      <c r="O316" s="261"/>
      <c r="P316" s="261"/>
      <c r="Q316" s="261"/>
      <c r="R316" s="261"/>
      <c r="S316" s="261"/>
      <c r="T316" s="26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3" t="s">
        <v>213</v>
      </c>
      <c r="AU316" s="263" t="s">
        <v>86</v>
      </c>
      <c r="AV316" s="14" t="s">
        <v>86</v>
      </c>
      <c r="AW316" s="14" t="s">
        <v>34</v>
      </c>
      <c r="AX316" s="14" t="s">
        <v>84</v>
      </c>
      <c r="AY316" s="263" t="s">
        <v>182</v>
      </c>
    </row>
    <row r="317" s="2" customFormat="1" ht="24.15" customHeight="1">
      <c r="A317" s="39"/>
      <c r="B317" s="40"/>
      <c r="C317" s="228" t="s">
        <v>476</v>
      </c>
      <c r="D317" s="228" t="s">
        <v>184</v>
      </c>
      <c r="E317" s="229" t="s">
        <v>477</v>
      </c>
      <c r="F317" s="230" t="s">
        <v>478</v>
      </c>
      <c r="G317" s="231" t="s">
        <v>223</v>
      </c>
      <c r="H317" s="232">
        <v>25</v>
      </c>
      <c r="I317" s="233"/>
      <c r="J317" s="234">
        <f>ROUND(I317*H317,2)</f>
        <v>0</v>
      </c>
      <c r="K317" s="235"/>
      <c r="L317" s="45"/>
      <c r="M317" s="236" t="s">
        <v>1</v>
      </c>
      <c r="N317" s="237" t="s">
        <v>42</v>
      </c>
      <c r="O317" s="92"/>
      <c r="P317" s="238">
        <f>O317*H317</f>
        <v>0</v>
      </c>
      <c r="Q317" s="238">
        <v>3.0000000000000001E-05</v>
      </c>
      <c r="R317" s="238">
        <f>Q317*H317</f>
        <v>0.00075000000000000002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188</v>
      </c>
      <c r="AT317" s="240" t="s">
        <v>184</v>
      </c>
      <c r="AU317" s="240" t="s">
        <v>86</v>
      </c>
      <c r="AY317" s="18" t="s">
        <v>182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84</v>
      </c>
      <c r="BK317" s="241">
        <f>ROUND(I317*H317,2)</f>
        <v>0</v>
      </c>
      <c r="BL317" s="18" t="s">
        <v>188</v>
      </c>
      <c r="BM317" s="240" t="s">
        <v>479</v>
      </c>
    </row>
    <row r="318" s="13" customFormat="1">
      <c r="A318" s="13"/>
      <c r="B318" s="242"/>
      <c r="C318" s="243"/>
      <c r="D318" s="244" t="s">
        <v>213</v>
      </c>
      <c r="E318" s="245" t="s">
        <v>1</v>
      </c>
      <c r="F318" s="246" t="s">
        <v>480</v>
      </c>
      <c r="G318" s="243"/>
      <c r="H318" s="245" t="s">
        <v>1</v>
      </c>
      <c r="I318" s="247"/>
      <c r="J318" s="243"/>
      <c r="K318" s="243"/>
      <c r="L318" s="248"/>
      <c r="M318" s="249"/>
      <c r="N318" s="250"/>
      <c r="O318" s="250"/>
      <c r="P318" s="250"/>
      <c r="Q318" s="250"/>
      <c r="R318" s="250"/>
      <c r="S318" s="250"/>
      <c r="T318" s="25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2" t="s">
        <v>213</v>
      </c>
      <c r="AU318" s="252" t="s">
        <v>86</v>
      </c>
      <c r="AV318" s="13" t="s">
        <v>84</v>
      </c>
      <c r="AW318" s="13" t="s">
        <v>34</v>
      </c>
      <c r="AX318" s="13" t="s">
        <v>77</v>
      </c>
      <c r="AY318" s="252" t="s">
        <v>182</v>
      </c>
    </row>
    <row r="319" s="14" customFormat="1">
      <c r="A319" s="14"/>
      <c r="B319" s="253"/>
      <c r="C319" s="254"/>
      <c r="D319" s="244" t="s">
        <v>213</v>
      </c>
      <c r="E319" s="255" t="s">
        <v>1</v>
      </c>
      <c r="F319" s="256" t="s">
        <v>481</v>
      </c>
      <c r="G319" s="254"/>
      <c r="H319" s="257">
        <v>25</v>
      </c>
      <c r="I319" s="258"/>
      <c r="J319" s="254"/>
      <c r="K319" s="254"/>
      <c r="L319" s="259"/>
      <c r="M319" s="260"/>
      <c r="N319" s="261"/>
      <c r="O319" s="261"/>
      <c r="P319" s="261"/>
      <c r="Q319" s="261"/>
      <c r="R319" s="261"/>
      <c r="S319" s="261"/>
      <c r="T319" s="26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3" t="s">
        <v>213</v>
      </c>
      <c r="AU319" s="263" t="s">
        <v>86</v>
      </c>
      <c r="AV319" s="14" t="s">
        <v>86</v>
      </c>
      <c r="AW319" s="14" t="s">
        <v>34</v>
      </c>
      <c r="AX319" s="14" t="s">
        <v>84</v>
      </c>
      <c r="AY319" s="263" t="s">
        <v>182</v>
      </c>
    </row>
    <row r="320" s="2" customFormat="1" ht="24.15" customHeight="1">
      <c r="A320" s="39"/>
      <c r="B320" s="40"/>
      <c r="C320" s="275" t="s">
        <v>482</v>
      </c>
      <c r="D320" s="275" t="s">
        <v>322</v>
      </c>
      <c r="E320" s="276" t="s">
        <v>483</v>
      </c>
      <c r="F320" s="277" t="s">
        <v>484</v>
      </c>
      <c r="G320" s="278" t="s">
        <v>223</v>
      </c>
      <c r="H320" s="279">
        <v>25.375</v>
      </c>
      <c r="I320" s="280"/>
      <c r="J320" s="281">
        <f>ROUND(I320*H320,2)</f>
        <v>0</v>
      </c>
      <c r="K320" s="282"/>
      <c r="L320" s="283"/>
      <c r="M320" s="284" t="s">
        <v>1</v>
      </c>
      <c r="N320" s="285" t="s">
        <v>42</v>
      </c>
      <c r="O320" s="92"/>
      <c r="P320" s="238">
        <f>O320*H320</f>
        <v>0</v>
      </c>
      <c r="Q320" s="238">
        <v>0.0081899999999999994</v>
      </c>
      <c r="R320" s="238">
        <f>Q320*H320</f>
        <v>0.20782124999999999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216</v>
      </c>
      <c r="AT320" s="240" t="s">
        <v>322</v>
      </c>
      <c r="AU320" s="240" t="s">
        <v>86</v>
      </c>
      <c r="AY320" s="18" t="s">
        <v>182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84</v>
      </c>
      <c r="BK320" s="241">
        <f>ROUND(I320*H320,2)</f>
        <v>0</v>
      </c>
      <c r="BL320" s="18" t="s">
        <v>188</v>
      </c>
      <c r="BM320" s="240" t="s">
        <v>485</v>
      </c>
    </row>
    <row r="321" s="14" customFormat="1">
      <c r="A321" s="14"/>
      <c r="B321" s="253"/>
      <c r="C321" s="254"/>
      <c r="D321" s="244" t="s">
        <v>213</v>
      </c>
      <c r="E321" s="254"/>
      <c r="F321" s="256" t="s">
        <v>486</v>
      </c>
      <c r="G321" s="254"/>
      <c r="H321" s="257">
        <v>25.375</v>
      </c>
      <c r="I321" s="258"/>
      <c r="J321" s="254"/>
      <c r="K321" s="254"/>
      <c r="L321" s="259"/>
      <c r="M321" s="260"/>
      <c r="N321" s="261"/>
      <c r="O321" s="261"/>
      <c r="P321" s="261"/>
      <c r="Q321" s="261"/>
      <c r="R321" s="261"/>
      <c r="S321" s="261"/>
      <c r="T321" s="26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3" t="s">
        <v>213</v>
      </c>
      <c r="AU321" s="263" t="s">
        <v>86</v>
      </c>
      <c r="AV321" s="14" t="s">
        <v>86</v>
      </c>
      <c r="AW321" s="14" t="s">
        <v>4</v>
      </c>
      <c r="AX321" s="14" t="s">
        <v>84</v>
      </c>
      <c r="AY321" s="263" t="s">
        <v>182</v>
      </c>
    </row>
    <row r="322" s="2" customFormat="1" ht="24.15" customHeight="1">
      <c r="A322" s="39"/>
      <c r="B322" s="40"/>
      <c r="C322" s="228" t="s">
        <v>450</v>
      </c>
      <c r="D322" s="228" t="s">
        <v>184</v>
      </c>
      <c r="E322" s="229" t="s">
        <v>487</v>
      </c>
      <c r="F322" s="230" t="s">
        <v>488</v>
      </c>
      <c r="G322" s="231" t="s">
        <v>223</v>
      </c>
      <c r="H322" s="232">
        <v>95</v>
      </c>
      <c r="I322" s="233"/>
      <c r="J322" s="234">
        <f>ROUND(I322*H322,2)</f>
        <v>0</v>
      </c>
      <c r="K322" s="235"/>
      <c r="L322" s="45"/>
      <c r="M322" s="236" t="s">
        <v>1</v>
      </c>
      <c r="N322" s="237" t="s">
        <v>42</v>
      </c>
      <c r="O322" s="92"/>
      <c r="P322" s="238">
        <f>O322*H322</f>
        <v>0</v>
      </c>
      <c r="Q322" s="238">
        <v>4.0000000000000003E-05</v>
      </c>
      <c r="R322" s="238">
        <f>Q322*H322</f>
        <v>0.0038000000000000004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188</v>
      </c>
      <c r="AT322" s="240" t="s">
        <v>184</v>
      </c>
      <c r="AU322" s="240" t="s">
        <v>86</v>
      </c>
      <c r="AY322" s="18" t="s">
        <v>182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84</v>
      </c>
      <c r="BK322" s="241">
        <f>ROUND(I322*H322,2)</f>
        <v>0</v>
      </c>
      <c r="BL322" s="18" t="s">
        <v>188</v>
      </c>
      <c r="BM322" s="240" t="s">
        <v>489</v>
      </c>
    </row>
    <row r="323" s="14" customFormat="1">
      <c r="A323" s="14"/>
      <c r="B323" s="253"/>
      <c r="C323" s="254"/>
      <c r="D323" s="244" t="s">
        <v>213</v>
      </c>
      <c r="E323" s="255" t="s">
        <v>1</v>
      </c>
      <c r="F323" s="256" t="s">
        <v>490</v>
      </c>
      <c r="G323" s="254"/>
      <c r="H323" s="257">
        <v>95</v>
      </c>
      <c r="I323" s="258"/>
      <c r="J323" s="254"/>
      <c r="K323" s="254"/>
      <c r="L323" s="259"/>
      <c r="M323" s="260"/>
      <c r="N323" s="261"/>
      <c r="O323" s="261"/>
      <c r="P323" s="261"/>
      <c r="Q323" s="261"/>
      <c r="R323" s="261"/>
      <c r="S323" s="261"/>
      <c r="T323" s="262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3" t="s">
        <v>213</v>
      </c>
      <c r="AU323" s="263" t="s">
        <v>86</v>
      </c>
      <c r="AV323" s="14" t="s">
        <v>86</v>
      </c>
      <c r="AW323" s="14" t="s">
        <v>34</v>
      </c>
      <c r="AX323" s="14" t="s">
        <v>84</v>
      </c>
      <c r="AY323" s="263" t="s">
        <v>182</v>
      </c>
    </row>
    <row r="324" s="2" customFormat="1" ht="24.15" customHeight="1">
      <c r="A324" s="39"/>
      <c r="B324" s="40"/>
      <c r="C324" s="275" t="s">
        <v>491</v>
      </c>
      <c r="D324" s="275" t="s">
        <v>322</v>
      </c>
      <c r="E324" s="276" t="s">
        <v>492</v>
      </c>
      <c r="F324" s="277" t="s">
        <v>493</v>
      </c>
      <c r="G324" s="278" t="s">
        <v>223</v>
      </c>
      <c r="H324" s="279">
        <v>96.424999999999997</v>
      </c>
      <c r="I324" s="280"/>
      <c r="J324" s="281">
        <f>ROUND(I324*H324,2)</f>
        <v>0</v>
      </c>
      <c r="K324" s="282"/>
      <c r="L324" s="283"/>
      <c r="M324" s="284" t="s">
        <v>1</v>
      </c>
      <c r="N324" s="285" t="s">
        <v>42</v>
      </c>
      <c r="O324" s="92"/>
      <c r="P324" s="238">
        <f>O324*H324</f>
        <v>0</v>
      </c>
      <c r="Q324" s="238">
        <v>0.020250000000000001</v>
      </c>
      <c r="R324" s="238">
        <f>Q324*H324</f>
        <v>1.9526062500000001</v>
      </c>
      <c r="S324" s="238">
        <v>0</v>
      </c>
      <c r="T324" s="23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0" t="s">
        <v>216</v>
      </c>
      <c r="AT324" s="240" t="s">
        <v>322</v>
      </c>
      <c r="AU324" s="240" t="s">
        <v>86</v>
      </c>
      <c r="AY324" s="18" t="s">
        <v>182</v>
      </c>
      <c r="BE324" s="241">
        <f>IF(N324="základní",J324,0)</f>
        <v>0</v>
      </c>
      <c r="BF324" s="241">
        <f>IF(N324="snížená",J324,0)</f>
        <v>0</v>
      </c>
      <c r="BG324" s="241">
        <f>IF(N324="zákl. přenesená",J324,0)</f>
        <v>0</v>
      </c>
      <c r="BH324" s="241">
        <f>IF(N324="sníž. přenesená",J324,0)</f>
        <v>0</v>
      </c>
      <c r="BI324" s="241">
        <f>IF(N324="nulová",J324,0)</f>
        <v>0</v>
      </c>
      <c r="BJ324" s="18" t="s">
        <v>84</v>
      </c>
      <c r="BK324" s="241">
        <f>ROUND(I324*H324,2)</f>
        <v>0</v>
      </c>
      <c r="BL324" s="18" t="s">
        <v>188</v>
      </c>
      <c r="BM324" s="240" t="s">
        <v>494</v>
      </c>
    </row>
    <row r="325" s="14" customFormat="1">
      <c r="A325" s="14"/>
      <c r="B325" s="253"/>
      <c r="C325" s="254"/>
      <c r="D325" s="244" t="s">
        <v>213</v>
      </c>
      <c r="E325" s="254"/>
      <c r="F325" s="256" t="s">
        <v>495</v>
      </c>
      <c r="G325" s="254"/>
      <c r="H325" s="257">
        <v>96.424999999999997</v>
      </c>
      <c r="I325" s="258"/>
      <c r="J325" s="254"/>
      <c r="K325" s="254"/>
      <c r="L325" s="259"/>
      <c r="M325" s="260"/>
      <c r="N325" s="261"/>
      <c r="O325" s="261"/>
      <c r="P325" s="261"/>
      <c r="Q325" s="261"/>
      <c r="R325" s="261"/>
      <c r="S325" s="261"/>
      <c r="T325" s="26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3" t="s">
        <v>213</v>
      </c>
      <c r="AU325" s="263" t="s">
        <v>86</v>
      </c>
      <c r="AV325" s="14" t="s">
        <v>86</v>
      </c>
      <c r="AW325" s="14" t="s">
        <v>4</v>
      </c>
      <c r="AX325" s="14" t="s">
        <v>84</v>
      </c>
      <c r="AY325" s="263" t="s">
        <v>182</v>
      </c>
    </row>
    <row r="326" s="2" customFormat="1" ht="24.15" customHeight="1">
      <c r="A326" s="39"/>
      <c r="B326" s="40"/>
      <c r="C326" s="228" t="s">
        <v>496</v>
      </c>
      <c r="D326" s="228" t="s">
        <v>184</v>
      </c>
      <c r="E326" s="229" t="s">
        <v>497</v>
      </c>
      <c r="F326" s="230" t="s">
        <v>498</v>
      </c>
      <c r="G326" s="231" t="s">
        <v>223</v>
      </c>
      <c r="H326" s="232">
        <v>9</v>
      </c>
      <c r="I326" s="233"/>
      <c r="J326" s="234">
        <f>ROUND(I326*H326,2)</f>
        <v>0</v>
      </c>
      <c r="K326" s="235"/>
      <c r="L326" s="45"/>
      <c r="M326" s="236" t="s">
        <v>1</v>
      </c>
      <c r="N326" s="237" t="s">
        <v>42</v>
      </c>
      <c r="O326" s="92"/>
      <c r="P326" s="238">
        <f>O326*H326</f>
        <v>0</v>
      </c>
      <c r="Q326" s="238">
        <v>6.0000000000000002E-05</v>
      </c>
      <c r="R326" s="238">
        <f>Q326*H326</f>
        <v>0.00054000000000000001</v>
      </c>
      <c r="S326" s="238">
        <v>0</v>
      </c>
      <c r="T326" s="239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40" t="s">
        <v>188</v>
      </c>
      <c r="AT326" s="240" t="s">
        <v>184</v>
      </c>
      <c r="AU326" s="240" t="s">
        <v>86</v>
      </c>
      <c r="AY326" s="18" t="s">
        <v>182</v>
      </c>
      <c r="BE326" s="241">
        <f>IF(N326="základní",J326,0)</f>
        <v>0</v>
      </c>
      <c r="BF326" s="241">
        <f>IF(N326="snížená",J326,0)</f>
        <v>0</v>
      </c>
      <c r="BG326" s="241">
        <f>IF(N326="zákl. přenesená",J326,0)</f>
        <v>0</v>
      </c>
      <c r="BH326" s="241">
        <f>IF(N326="sníž. přenesená",J326,0)</f>
        <v>0</v>
      </c>
      <c r="BI326" s="241">
        <f>IF(N326="nulová",J326,0)</f>
        <v>0</v>
      </c>
      <c r="BJ326" s="18" t="s">
        <v>84</v>
      </c>
      <c r="BK326" s="241">
        <f>ROUND(I326*H326,2)</f>
        <v>0</v>
      </c>
      <c r="BL326" s="18" t="s">
        <v>188</v>
      </c>
      <c r="BM326" s="240" t="s">
        <v>499</v>
      </c>
    </row>
    <row r="327" s="13" customFormat="1">
      <c r="A327" s="13"/>
      <c r="B327" s="242"/>
      <c r="C327" s="243"/>
      <c r="D327" s="244" t="s">
        <v>213</v>
      </c>
      <c r="E327" s="245" t="s">
        <v>1</v>
      </c>
      <c r="F327" s="246" t="s">
        <v>500</v>
      </c>
      <c r="G327" s="243"/>
      <c r="H327" s="245" t="s">
        <v>1</v>
      </c>
      <c r="I327" s="247"/>
      <c r="J327" s="243"/>
      <c r="K327" s="243"/>
      <c r="L327" s="248"/>
      <c r="M327" s="249"/>
      <c r="N327" s="250"/>
      <c r="O327" s="250"/>
      <c r="P327" s="250"/>
      <c r="Q327" s="250"/>
      <c r="R327" s="250"/>
      <c r="S327" s="250"/>
      <c r="T327" s="251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2" t="s">
        <v>213</v>
      </c>
      <c r="AU327" s="252" t="s">
        <v>86</v>
      </c>
      <c r="AV327" s="13" t="s">
        <v>84</v>
      </c>
      <c r="AW327" s="13" t="s">
        <v>34</v>
      </c>
      <c r="AX327" s="13" t="s">
        <v>77</v>
      </c>
      <c r="AY327" s="252" t="s">
        <v>182</v>
      </c>
    </row>
    <row r="328" s="14" customFormat="1">
      <c r="A328" s="14"/>
      <c r="B328" s="253"/>
      <c r="C328" s="254"/>
      <c r="D328" s="244" t="s">
        <v>213</v>
      </c>
      <c r="E328" s="255" t="s">
        <v>1</v>
      </c>
      <c r="F328" s="256" t="s">
        <v>220</v>
      </c>
      <c r="G328" s="254"/>
      <c r="H328" s="257">
        <v>9</v>
      </c>
      <c r="I328" s="258"/>
      <c r="J328" s="254"/>
      <c r="K328" s="254"/>
      <c r="L328" s="259"/>
      <c r="M328" s="260"/>
      <c r="N328" s="261"/>
      <c r="O328" s="261"/>
      <c r="P328" s="261"/>
      <c r="Q328" s="261"/>
      <c r="R328" s="261"/>
      <c r="S328" s="261"/>
      <c r="T328" s="262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3" t="s">
        <v>213</v>
      </c>
      <c r="AU328" s="263" t="s">
        <v>86</v>
      </c>
      <c r="AV328" s="14" t="s">
        <v>86</v>
      </c>
      <c r="AW328" s="14" t="s">
        <v>34</v>
      </c>
      <c r="AX328" s="14" t="s">
        <v>84</v>
      </c>
      <c r="AY328" s="263" t="s">
        <v>182</v>
      </c>
    </row>
    <row r="329" s="2" customFormat="1" ht="24.15" customHeight="1">
      <c r="A329" s="39"/>
      <c r="B329" s="40"/>
      <c r="C329" s="275" t="s">
        <v>501</v>
      </c>
      <c r="D329" s="275" t="s">
        <v>322</v>
      </c>
      <c r="E329" s="276" t="s">
        <v>502</v>
      </c>
      <c r="F329" s="277" t="s">
        <v>503</v>
      </c>
      <c r="G329" s="278" t="s">
        <v>223</v>
      </c>
      <c r="H329" s="279">
        <v>9.1349999999999998</v>
      </c>
      <c r="I329" s="280"/>
      <c r="J329" s="281">
        <f>ROUND(I329*H329,2)</f>
        <v>0</v>
      </c>
      <c r="K329" s="282"/>
      <c r="L329" s="283"/>
      <c r="M329" s="284" t="s">
        <v>1</v>
      </c>
      <c r="N329" s="285" t="s">
        <v>42</v>
      </c>
      <c r="O329" s="92"/>
      <c r="P329" s="238">
        <f>O329*H329</f>
        <v>0</v>
      </c>
      <c r="Q329" s="238">
        <v>0.0224</v>
      </c>
      <c r="R329" s="238">
        <f>Q329*H329</f>
        <v>0.204624</v>
      </c>
      <c r="S329" s="238">
        <v>0</v>
      </c>
      <c r="T329" s="23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40" t="s">
        <v>216</v>
      </c>
      <c r="AT329" s="240" t="s">
        <v>322</v>
      </c>
      <c r="AU329" s="240" t="s">
        <v>86</v>
      </c>
      <c r="AY329" s="18" t="s">
        <v>182</v>
      </c>
      <c r="BE329" s="241">
        <f>IF(N329="základní",J329,0)</f>
        <v>0</v>
      </c>
      <c r="BF329" s="241">
        <f>IF(N329="snížená",J329,0)</f>
        <v>0</v>
      </c>
      <c r="BG329" s="241">
        <f>IF(N329="zákl. přenesená",J329,0)</f>
        <v>0</v>
      </c>
      <c r="BH329" s="241">
        <f>IF(N329="sníž. přenesená",J329,0)</f>
        <v>0</v>
      </c>
      <c r="BI329" s="241">
        <f>IF(N329="nulová",J329,0)</f>
        <v>0</v>
      </c>
      <c r="BJ329" s="18" t="s">
        <v>84</v>
      </c>
      <c r="BK329" s="241">
        <f>ROUND(I329*H329,2)</f>
        <v>0</v>
      </c>
      <c r="BL329" s="18" t="s">
        <v>188</v>
      </c>
      <c r="BM329" s="240" t="s">
        <v>504</v>
      </c>
    </row>
    <row r="330" s="14" customFormat="1">
      <c r="A330" s="14"/>
      <c r="B330" s="253"/>
      <c r="C330" s="254"/>
      <c r="D330" s="244" t="s">
        <v>213</v>
      </c>
      <c r="E330" s="254"/>
      <c r="F330" s="256" t="s">
        <v>505</v>
      </c>
      <c r="G330" s="254"/>
      <c r="H330" s="257">
        <v>9.1349999999999998</v>
      </c>
      <c r="I330" s="258"/>
      <c r="J330" s="254"/>
      <c r="K330" s="254"/>
      <c r="L330" s="259"/>
      <c r="M330" s="260"/>
      <c r="N330" s="261"/>
      <c r="O330" s="261"/>
      <c r="P330" s="261"/>
      <c r="Q330" s="261"/>
      <c r="R330" s="261"/>
      <c r="S330" s="261"/>
      <c r="T330" s="26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3" t="s">
        <v>213</v>
      </c>
      <c r="AU330" s="263" t="s">
        <v>86</v>
      </c>
      <c r="AV330" s="14" t="s">
        <v>86</v>
      </c>
      <c r="AW330" s="14" t="s">
        <v>4</v>
      </c>
      <c r="AX330" s="14" t="s">
        <v>84</v>
      </c>
      <c r="AY330" s="263" t="s">
        <v>182</v>
      </c>
    </row>
    <row r="331" s="12" customFormat="1" ht="22.8" customHeight="1">
      <c r="A331" s="12"/>
      <c r="B331" s="212"/>
      <c r="C331" s="213"/>
      <c r="D331" s="214" t="s">
        <v>76</v>
      </c>
      <c r="E331" s="226" t="s">
        <v>220</v>
      </c>
      <c r="F331" s="226" t="s">
        <v>506</v>
      </c>
      <c r="G331" s="213"/>
      <c r="H331" s="213"/>
      <c r="I331" s="216"/>
      <c r="J331" s="227">
        <f>BK331</f>
        <v>0</v>
      </c>
      <c r="K331" s="213"/>
      <c r="L331" s="218"/>
      <c r="M331" s="219"/>
      <c r="N331" s="220"/>
      <c r="O331" s="220"/>
      <c r="P331" s="221">
        <f>SUM(P332:P388)</f>
        <v>0</v>
      </c>
      <c r="Q331" s="220"/>
      <c r="R331" s="221">
        <f>SUM(R332:R388)</f>
        <v>90.745007109999989</v>
      </c>
      <c r="S331" s="220"/>
      <c r="T331" s="222">
        <f>SUM(T332:T388)</f>
        <v>33.359999999999999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23" t="s">
        <v>84</v>
      </c>
      <c r="AT331" s="224" t="s">
        <v>76</v>
      </c>
      <c r="AU331" s="224" t="s">
        <v>84</v>
      </c>
      <c r="AY331" s="223" t="s">
        <v>182</v>
      </c>
      <c r="BK331" s="225">
        <f>SUM(BK332:BK388)</f>
        <v>0</v>
      </c>
    </row>
    <row r="332" s="2" customFormat="1" ht="16.5" customHeight="1">
      <c r="A332" s="39"/>
      <c r="B332" s="40"/>
      <c r="C332" s="228" t="s">
        <v>507</v>
      </c>
      <c r="D332" s="228" t="s">
        <v>184</v>
      </c>
      <c r="E332" s="229" t="s">
        <v>508</v>
      </c>
      <c r="F332" s="230" t="s">
        <v>509</v>
      </c>
      <c r="G332" s="231" t="s">
        <v>192</v>
      </c>
      <c r="H332" s="232">
        <v>2</v>
      </c>
      <c r="I332" s="233"/>
      <c r="J332" s="234">
        <f>ROUND(I332*H332,2)</f>
        <v>0</v>
      </c>
      <c r="K332" s="235"/>
      <c r="L332" s="45"/>
      <c r="M332" s="236" t="s">
        <v>1</v>
      </c>
      <c r="N332" s="237" t="s">
        <v>42</v>
      </c>
      <c r="O332" s="92"/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188</v>
      </c>
      <c r="AT332" s="240" t="s">
        <v>184</v>
      </c>
      <c r="AU332" s="240" t="s">
        <v>86</v>
      </c>
      <c r="AY332" s="18" t="s">
        <v>182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84</v>
      </c>
      <c r="BK332" s="241">
        <f>ROUND(I332*H332,2)</f>
        <v>0</v>
      </c>
      <c r="BL332" s="18" t="s">
        <v>188</v>
      </c>
      <c r="BM332" s="240" t="s">
        <v>510</v>
      </c>
    </row>
    <row r="333" s="2" customFormat="1" ht="21.75" customHeight="1">
      <c r="A333" s="39"/>
      <c r="B333" s="40"/>
      <c r="C333" s="228" t="s">
        <v>511</v>
      </c>
      <c r="D333" s="228" t="s">
        <v>184</v>
      </c>
      <c r="E333" s="229" t="s">
        <v>512</v>
      </c>
      <c r="F333" s="230" t="s">
        <v>513</v>
      </c>
      <c r="G333" s="231" t="s">
        <v>192</v>
      </c>
      <c r="H333" s="232">
        <v>1</v>
      </c>
      <c r="I333" s="233"/>
      <c r="J333" s="234">
        <f>ROUND(I333*H333,2)</f>
        <v>0</v>
      </c>
      <c r="K333" s="235"/>
      <c r="L333" s="45"/>
      <c r="M333" s="236" t="s">
        <v>1</v>
      </c>
      <c r="N333" s="237" t="s">
        <v>42</v>
      </c>
      <c r="O333" s="92"/>
      <c r="P333" s="238">
        <f>O333*H333</f>
        <v>0</v>
      </c>
      <c r="Q333" s="238">
        <v>0</v>
      </c>
      <c r="R333" s="238">
        <f>Q333*H333</f>
        <v>0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188</v>
      </c>
      <c r="AT333" s="240" t="s">
        <v>184</v>
      </c>
      <c r="AU333" s="240" t="s">
        <v>86</v>
      </c>
      <c r="AY333" s="18" t="s">
        <v>182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84</v>
      </c>
      <c r="BK333" s="241">
        <f>ROUND(I333*H333,2)</f>
        <v>0</v>
      </c>
      <c r="BL333" s="18" t="s">
        <v>188</v>
      </c>
      <c r="BM333" s="240" t="s">
        <v>514</v>
      </c>
    </row>
    <row r="334" s="2" customFormat="1" ht="24.15" customHeight="1">
      <c r="A334" s="39"/>
      <c r="B334" s="40"/>
      <c r="C334" s="228" t="s">
        <v>515</v>
      </c>
      <c r="D334" s="228" t="s">
        <v>184</v>
      </c>
      <c r="E334" s="229" t="s">
        <v>516</v>
      </c>
      <c r="F334" s="230" t="s">
        <v>517</v>
      </c>
      <c r="G334" s="231" t="s">
        <v>192</v>
      </c>
      <c r="H334" s="232">
        <v>5</v>
      </c>
      <c r="I334" s="233"/>
      <c r="J334" s="234">
        <f>ROUND(I334*H334,2)</f>
        <v>0</v>
      </c>
      <c r="K334" s="235"/>
      <c r="L334" s="45"/>
      <c r="M334" s="236" t="s">
        <v>1</v>
      </c>
      <c r="N334" s="237" t="s">
        <v>42</v>
      </c>
      <c r="O334" s="92"/>
      <c r="P334" s="238">
        <f>O334*H334</f>
        <v>0</v>
      </c>
      <c r="Q334" s="238">
        <v>0</v>
      </c>
      <c r="R334" s="238">
        <f>Q334*H334</f>
        <v>0</v>
      </c>
      <c r="S334" s="238">
        <v>0</v>
      </c>
      <c r="T334" s="239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40" t="s">
        <v>188</v>
      </c>
      <c r="AT334" s="240" t="s">
        <v>184</v>
      </c>
      <c r="AU334" s="240" t="s">
        <v>86</v>
      </c>
      <c r="AY334" s="18" t="s">
        <v>182</v>
      </c>
      <c r="BE334" s="241">
        <f>IF(N334="základní",J334,0)</f>
        <v>0</v>
      </c>
      <c r="BF334" s="241">
        <f>IF(N334="snížená",J334,0)</f>
        <v>0</v>
      </c>
      <c r="BG334" s="241">
        <f>IF(N334="zákl. přenesená",J334,0)</f>
        <v>0</v>
      </c>
      <c r="BH334" s="241">
        <f>IF(N334="sníž. přenesená",J334,0)</f>
        <v>0</v>
      </c>
      <c r="BI334" s="241">
        <f>IF(N334="nulová",J334,0)</f>
        <v>0</v>
      </c>
      <c r="BJ334" s="18" t="s">
        <v>84</v>
      </c>
      <c r="BK334" s="241">
        <f>ROUND(I334*H334,2)</f>
        <v>0</v>
      </c>
      <c r="BL334" s="18" t="s">
        <v>188</v>
      </c>
      <c r="BM334" s="240" t="s">
        <v>518</v>
      </c>
    </row>
    <row r="335" s="2" customFormat="1" ht="24.15" customHeight="1">
      <c r="A335" s="39"/>
      <c r="B335" s="40"/>
      <c r="C335" s="228" t="s">
        <v>519</v>
      </c>
      <c r="D335" s="228" t="s">
        <v>184</v>
      </c>
      <c r="E335" s="229" t="s">
        <v>520</v>
      </c>
      <c r="F335" s="230" t="s">
        <v>521</v>
      </c>
      <c r="G335" s="231" t="s">
        <v>192</v>
      </c>
      <c r="H335" s="232">
        <v>1</v>
      </c>
      <c r="I335" s="233"/>
      <c r="J335" s="234">
        <f>ROUND(I335*H335,2)</f>
        <v>0</v>
      </c>
      <c r="K335" s="235"/>
      <c r="L335" s="45"/>
      <c r="M335" s="236" t="s">
        <v>1</v>
      </c>
      <c r="N335" s="237" t="s">
        <v>42</v>
      </c>
      <c r="O335" s="92"/>
      <c r="P335" s="238">
        <f>O335*H335</f>
        <v>0</v>
      </c>
      <c r="Q335" s="238">
        <v>0</v>
      </c>
      <c r="R335" s="238">
        <f>Q335*H335</f>
        <v>0</v>
      </c>
      <c r="S335" s="238">
        <v>0</v>
      </c>
      <c r="T335" s="23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188</v>
      </c>
      <c r="AT335" s="240" t="s">
        <v>184</v>
      </c>
      <c r="AU335" s="240" t="s">
        <v>86</v>
      </c>
      <c r="AY335" s="18" t="s">
        <v>182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84</v>
      </c>
      <c r="BK335" s="241">
        <f>ROUND(I335*H335,2)</f>
        <v>0</v>
      </c>
      <c r="BL335" s="18" t="s">
        <v>188</v>
      </c>
      <c r="BM335" s="240" t="s">
        <v>522</v>
      </c>
    </row>
    <row r="336" s="2" customFormat="1" ht="24.15" customHeight="1">
      <c r="A336" s="39"/>
      <c r="B336" s="40"/>
      <c r="C336" s="228" t="s">
        <v>523</v>
      </c>
      <c r="D336" s="228" t="s">
        <v>184</v>
      </c>
      <c r="E336" s="229" t="s">
        <v>524</v>
      </c>
      <c r="F336" s="230" t="s">
        <v>525</v>
      </c>
      <c r="G336" s="231" t="s">
        <v>526</v>
      </c>
      <c r="H336" s="232">
        <v>4</v>
      </c>
      <c r="I336" s="233"/>
      <c r="J336" s="234">
        <f>ROUND(I336*H336,2)</f>
        <v>0</v>
      </c>
      <c r="K336" s="235"/>
      <c r="L336" s="45"/>
      <c r="M336" s="236" t="s">
        <v>1</v>
      </c>
      <c r="N336" s="237" t="s">
        <v>42</v>
      </c>
      <c r="O336" s="92"/>
      <c r="P336" s="238">
        <f>O336*H336</f>
        <v>0</v>
      </c>
      <c r="Q336" s="238">
        <v>0</v>
      </c>
      <c r="R336" s="238">
        <f>Q336*H336</f>
        <v>0</v>
      </c>
      <c r="S336" s="238">
        <v>0</v>
      </c>
      <c r="T336" s="23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0" t="s">
        <v>188</v>
      </c>
      <c r="AT336" s="240" t="s">
        <v>184</v>
      </c>
      <c r="AU336" s="240" t="s">
        <v>86</v>
      </c>
      <c r="AY336" s="18" t="s">
        <v>182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8" t="s">
        <v>84</v>
      </c>
      <c r="BK336" s="241">
        <f>ROUND(I336*H336,2)</f>
        <v>0</v>
      </c>
      <c r="BL336" s="18" t="s">
        <v>188</v>
      </c>
      <c r="BM336" s="240" t="s">
        <v>527</v>
      </c>
    </row>
    <row r="337" s="2" customFormat="1" ht="21.75" customHeight="1">
      <c r="A337" s="39"/>
      <c r="B337" s="40"/>
      <c r="C337" s="228" t="s">
        <v>528</v>
      </c>
      <c r="D337" s="228" t="s">
        <v>184</v>
      </c>
      <c r="E337" s="229" t="s">
        <v>529</v>
      </c>
      <c r="F337" s="230" t="s">
        <v>530</v>
      </c>
      <c r="G337" s="231" t="s">
        <v>526</v>
      </c>
      <c r="H337" s="232">
        <v>1</v>
      </c>
      <c r="I337" s="233"/>
      <c r="J337" s="234">
        <f>ROUND(I337*H337,2)</f>
        <v>0</v>
      </c>
      <c r="K337" s="235"/>
      <c r="L337" s="45"/>
      <c r="M337" s="236" t="s">
        <v>1</v>
      </c>
      <c r="N337" s="237" t="s">
        <v>42</v>
      </c>
      <c r="O337" s="92"/>
      <c r="P337" s="238">
        <f>O337*H337</f>
        <v>0</v>
      </c>
      <c r="Q337" s="238">
        <v>0</v>
      </c>
      <c r="R337" s="238">
        <f>Q337*H337</f>
        <v>0</v>
      </c>
      <c r="S337" s="238">
        <v>0</v>
      </c>
      <c r="T337" s="23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40" t="s">
        <v>188</v>
      </c>
      <c r="AT337" s="240" t="s">
        <v>184</v>
      </c>
      <c r="AU337" s="240" t="s">
        <v>86</v>
      </c>
      <c r="AY337" s="18" t="s">
        <v>182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8" t="s">
        <v>84</v>
      </c>
      <c r="BK337" s="241">
        <f>ROUND(I337*H337,2)</f>
        <v>0</v>
      </c>
      <c r="BL337" s="18" t="s">
        <v>188</v>
      </c>
      <c r="BM337" s="240" t="s">
        <v>531</v>
      </c>
    </row>
    <row r="338" s="2" customFormat="1" ht="55.5" customHeight="1">
      <c r="A338" s="39"/>
      <c r="B338" s="40"/>
      <c r="C338" s="228" t="s">
        <v>532</v>
      </c>
      <c r="D338" s="228" t="s">
        <v>184</v>
      </c>
      <c r="E338" s="229" t="s">
        <v>533</v>
      </c>
      <c r="F338" s="230" t="s">
        <v>534</v>
      </c>
      <c r="G338" s="231" t="s">
        <v>526</v>
      </c>
      <c r="H338" s="232">
        <v>16</v>
      </c>
      <c r="I338" s="233"/>
      <c r="J338" s="234">
        <f>ROUND(I338*H338,2)</f>
        <v>0</v>
      </c>
      <c r="K338" s="235"/>
      <c r="L338" s="45"/>
      <c r="M338" s="236" t="s">
        <v>1</v>
      </c>
      <c r="N338" s="237" t="s">
        <v>42</v>
      </c>
      <c r="O338" s="92"/>
      <c r="P338" s="238">
        <f>O338*H338</f>
        <v>0</v>
      </c>
      <c r="Q338" s="238">
        <v>0</v>
      </c>
      <c r="R338" s="238">
        <f>Q338*H338</f>
        <v>0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188</v>
      </c>
      <c r="AT338" s="240" t="s">
        <v>184</v>
      </c>
      <c r="AU338" s="240" t="s">
        <v>86</v>
      </c>
      <c r="AY338" s="18" t="s">
        <v>182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84</v>
      </c>
      <c r="BK338" s="241">
        <f>ROUND(I338*H338,2)</f>
        <v>0</v>
      </c>
      <c r="BL338" s="18" t="s">
        <v>188</v>
      </c>
      <c r="BM338" s="240" t="s">
        <v>535</v>
      </c>
    </row>
    <row r="339" s="2" customFormat="1" ht="55.5" customHeight="1">
      <c r="A339" s="39"/>
      <c r="B339" s="40"/>
      <c r="C339" s="228" t="s">
        <v>536</v>
      </c>
      <c r="D339" s="228" t="s">
        <v>184</v>
      </c>
      <c r="E339" s="229" t="s">
        <v>537</v>
      </c>
      <c r="F339" s="230" t="s">
        <v>538</v>
      </c>
      <c r="G339" s="231" t="s">
        <v>526</v>
      </c>
      <c r="H339" s="232">
        <v>8</v>
      </c>
      <c r="I339" s="233"/>
      <c r="J339" s="234">
        <f>ROUND(I339*H339,2)</f>
        <v>0</v>
      </c>
      <c r="K339" s="235"/>
      <c r="L339" s="45"/>
      <c r="M339" s="236" t="s">
        <v>1</v>
      </c>
      <c r="N339" s="237" t="s">
        <v>42</v>
      </c>
      <c r="O339" s="92"/>
      <c r="P339" s="238">
        <f>O339*H339</f>
        <v>0</v>
      </c>
      <c r="Q339" s="238">
        <v>0</v>
      </c>
      <c r="R339" s="238">
        <f>Q339*H339</f>
        <v>0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188</v>
      </c>
      <c r="AT339" s="240" t="s">
        <v>184</v>
      </c>
      <c r="AU339" s="240" t="s">
        <v>86</v>
      </c>
      <c r="AY339" s="18" t="s">
        <v>182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84</v>
      </c>
      <c r="BK339" s="241">
        <f>ROUND(I339*H339,2)</f>
        <v>0</v>
      </c>
      <c r="BL339" s="18" t="s">
        <v>188</v>
      </c>
      <c r="BM339" s="240" t="s">
        <v>539</v>
      </c>
    </row>
    <row r="340" s="2" customFormat="1" ht="24.15" customHeight="1">
      <c r="A340" s="39"/>
      <c r="B340" s="40"/>
      <c r="C340" s="228" t="s">
        <v>540</v>
      </c>
      <c r="D340" s="228" t="s">
        <v>184</v>
      </c>
      <c r="E340" s="229" t="s">
        <v>541</v>
      </c>
      <c r="F340" s="230" t="s">
        <v>542</v>
      </c>
      <c r="G340" s="231" t="s">
        <v>526</v>
      </c>
      <c r="H340" s="232">
        <v>2</v>
      </c>
      <c r="I340" s="233"/>
      <c r="J340" s="234">
        <f>ROUND(I340*H340,2)</f>
        <v>0</v>
      </c>
      <c r="K340" s="235"/>
      <c r="L340" s="45"/>
      <c r="M340" s="236" t="s">
        <v>1</v>
      </c>
      <c r="N340" s="237" t="s">
        <v>42</v>
      </c>
      <c r="O340" s="92"/>
      <c r="P340" s="238">
        <f>O340*H340</f>
        <v>0</v>
      </c>
      <c r="Q340" s="238">
        <v>0</v>
      </c>
      <c r="R340" s="238">
        <f>Q340*H340</f>
        <v>0</v>
      </c>
      <c r="S340" s="238">
        <v>0</v>
      </c>
      <c r="T340" s="23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40" t="s">
        <v>188</v>
      </c>
      <c r="AT340" s="240" t="s">
        <v>184</v>
      </c>
      <c r="AU340" s="240" t="s">
        <v>86</v>
      </c>
      <c r="AY340" s="18" t="s">
        <v>182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8" t="s">
        <v>84</v>
      </c>
      <c r="BK340" s="241">
        <f>ROUND(I340*H340,2)</f>
        <v>0</v>
      </c>
      <c r="BL340" s="18" t="s">
        <v>188</v>
      </c>
      <c r="BM340" s="240" t="s">
        <v>543</v>
      </c>
    </row>
    <row r="341" s="2" customFormat="1" ht="24.15" customHeight="1">
      <c r="A341" s="39"/>
      <c r="B341" s="40"/>
      <c r="C341" s="228" t="s">
        <v>544</v>
      </c>
      <c r="D341" s="228" t="s">
        <v>184</v>
      </c>
      <c r="E341" s="229" t="s">
        <v>545</v>
      </c>
      <c r="F341" s="230" t="s">
        <v>546</v>
      </c>
      <c r="G341" s="231" t="s">
        <v>223</v>
      </c>
      <c r="H341" s="232">
        <v>22</v>
      </c>
      <c r="I341" s="233"/>
      <c r="J341" s="234">
        <f>ROUND(I341*H341,2)</f>
        <v>0</v>
      </c>
      <c r="K341" s="235"/>
      <c r="L341" s="45"/>
      <c r="M341" s="236" t="s">
        <v>1</v>
      </c>
      <c r="N341" s="237" t="s">
        <v>42</v>
      </c>
      <c r="O341" s="92"/>
      <c r="P341" s="238">
        <f>O341*H341</f>
        <v>0</v>
      </c>
      <c r="Q341" s="238">
        <v>0.0002966</v>
      </c>
      <c r="R341" s="238">
        <f>Q341*H341</f>
        <v>0.0065252000000000001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188</v>
      </c>
      <c r="AT341" s="240" t="s">
        <v>184</v>
      </c>
      <c r="AU341" s="240" t="s">
        <v>86</v>
      </c>
      <c r="AY341" s="18" t="s">
        <v>182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84</v>
      </c>
      <c r="BK341" s="241">
        <f>ROUND(I341*H341,2)</f>
        <v>0</v>
      </c>
      <c r="BL341" s="18" t="s">
        <v>188</v>
      </c>
      <c r="BM341" s="240" t="s">
        <v>547</v>
      </c>
    </row>
    <row r="342" s="2" customFormat="1" ht="33" customHeight="1">
      <c r="A342" s="39"/>
      <c r="B342" s="40"/>
      <c r="C342" s="275" t="s">
        <v>548</v>
      </c>
      <c r="D342" s="275" t="s">
        <v>322</v>
      </c>
      <c r="E342" s="276" t="s">
        <v>549</v>
      </c>
      <c r="F342" s="277" t="s">
        <v>550</v>
      </c>
      <c r="G342" s="278" t="s">
        <v>223</v>
      </c>
      <c r="H342" s="279">
        <v>22</v>
      </c>
      <c r="I342" s="280"/>
      <c r="J342" s="281">
        <f>ROUND(I342*H342,2)</f>
        <v>0</v>
      </c>
      <c r="K342" s="282"/>
      <c r="L342" s="283"/>
      <c r="M342" s="284" t="s">
        <v>1</v>
      </c>
      <c r="N342" s="285" t="s">
        <v>42</v>
      </c>
      <c r="O342" s="92"/>
      <c r="P342" s="238">
        <f>O342*H342</f>
        <v>0</v>
      </c>
      <c r="Q342" s="238">
        <v>0.013860000000000001</v>
      </c>
      <c r="R342" s="238">
        <f>Q342*H342</f>
        <v>0.30492000000000002</v>
      </c>
      <c r="S342" s="238">
        <v>0</v>
      </c>
      <c r="T342" s="23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40" t="s">
        <v>216</v>
      </c>
      <c r="AT342" s="240" t="s">
        <v>322</v>
      </c>
      <c r="AU342" s="240" t="s">
        <v>86</v>
      </c>
      <c r="AY342" s="18" t="s">
        <v>182</v>
      </c>
      <c r="BE342" s="241">
        <f>IF(N342="základní",J342,0)</f>
        <v>0</v>
      </c>
      <c r="BF342" s="241">
        <f>IF(N342="snížená",J342,0)</f>
        <v>0</v>
      </c>
      <c r="BG342" s="241">
        <f>IF(N342="zákl. přenesená",J342,0)</f>
        <v>0</v>
      </c>
      <c r="BH342" s="241">
        <f>IF(N342="sníž. přenesená",J342,0)</f>
        <v>0</v>
      </c>
      <c r="BI342" s="241">
        <f>IF(N342="nulová",J342,0)</f>
        <v>0</v>
      </c>
      <c r="BJ342" s="18" t="s">
        <v>84</v>
      </c>
      <c r="BK342" s="241">
        <f>ROUND(I342*H342,2)</f>
        <v>0</v>
      </c>
      <c r="BL342" s="18" t="s">
        <v>188</v>
      </c>
      <c r="BM342" s="240" t="s">
        <v>551</v>
      </c>
    </row>
    <row r="343" s="2" customFormat="1" ht="24.15" customHeight="1">
      <c r="A343" s="39"/>
      <c r="B343" s="40"/>
      <c r="C343" s="228" t="s">
        <v>552</v>
      </c>
      <c r="D343" s="228" t="s">
        <v>184</v>
      </c>
      <c r="E343" s="229" t="s">
        <v>553</v>
      </c>
      <c r="F343" s="230" t="s">
        <v>554</v>
      </c>
      <c r="G343" s="231" t="s">
        <v>223</v>
      </c>
      <c r="H343" s="232">
        <v>18</v>
      </c>
      <c r="I343" s="233"/>
      <c r="J343" s="234">
        <f>ROUND(I343*H343,2)</f>
        <v>0</v>
      </c>
      <c r="K343" s="235"/>
      <c r="L343" s="45"/>
      <c r="M343" s="236" t="s">
        <v>1</v>
      </c>
      <c r="N343" s="237" t="s">
        <v>42</v>
      </c>
      <c r="O343" s="92"/>
      <c r="P343" s="238">
        <f>O343*H343</f>
        <v>0</v>
      </c>
      <c r="Q343" s="238">
        <v>6.7199999999999994E-05</v>
      </c>
      <c r="R343" s="238">
        <f>Q343*H343</f>
        <v>0.0012095999999999999</v>
      </c>
      <c r="S343" s="238">
        <v>0</v>
      </c>
      <c r="T343" s="23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0" t="s">
        <v>188</v>
      </c>
      <c r="AT343" s="240" t="s">
        <v>184</v>
      </c>
      <c r="AU343" s="240" t="s">
        <v>86</v>
      </c>
      <c r="AY343" s="18" t="s">
        <v>182</v>
      </c>
      <c r="BE343" s="241">
        <f>IF(N343="základní",J343,0)</f>
        <v>0</v>
      </c>
      <c r="BF343" s="241">
        <f>IF(N343="snížená",J343,0)</f>
        <v>0</v>
      </c>
      <c r="BG343" s="241">
        <f>IF(N343="zákl. přenesená",J343,0)</f>
        <v>0</v>
      </c>
      <c r="BH343" s="241">
        <f>IF(N343="sníž. přenesená",J343,0)</f>
        <v>0</v>
      </c>
      <c r="BI343" s="241">
        <f>IF(N343="nulová",J343,0)</f>
        <v>0</v>
      </c>
      <c r="BJ343" s="18" t="s">
        <v>84</v>
      </c>
      <c r="BK343" s="241">
        <f>ROUND(I343*H343,2)</f>
        <v>0</v>
      </c>
      <c r="BL343" s="18" t="s">
        <v>188</v>
      </c>
      <c r="BM343" s="240" t="s">
        <v>555</v>
      </c>
    </row>
    <row r="344" s="13" customFormat="1">
      <c r="A344" s="13"/>
      <c r="B344" s="242"/>
      <c r="C344" s="243"/>
      <c r="D344" s="244" t="s">
        <v>213</v>
      </c>
      <c r="E344" s="245" t="s">
        <v>1</v>
      </c>
      <c r="F344" s="246" t="s">
        <v>556</v>
      </c>
      <c r="G344" s="243"/>
      <c r="H344" s="245" t="s">
        <v>1</v>
      </c>
      <c r="I344" s="247"/>
      <c r="J344" s="243"/>
      <c r="K344" s="243"/>
      <c r="L344" s="248"/>
      <c r="M344" s="249"/>
      <c r="N344" s="250"/>
      <c r="O344" s="250"/>
      <c r="P344" s="250"/>
      <c r="Q344" s="250"/>
      <c r="R344" s="250"/>
      <c r="S344" s="250"/>
      <c r="T344" s="251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2" t="s">
        <v>213</v>
      </c>
      <c r="AU344" s="252" t="s">
        <v>86</v>
      </c>
      <c r="AV344" s="13" t="s">
        <v>84</v>
      </c>
      <c r="AW344" s="13" t="s">
        <v>34</v>
      </c>
      <c r="AX344" s="13" t="s">
        <v>77</v>
      </c>
      <c r="AY344" s="252" t="s">
        <v>182</v>
      </c>
    </row>
    <row r="345" s="14" customFormat="1">
      <c r="A345" s="14"/>
      <c r="B345" s="253"/>
      <c r="C345" s="254"/>
      <c r="D345" s="244" t="s">
        <v>213</v>
      </c>
      <c r="E345" s="255" t="s">
        <v>1</v>
      </c>
      <c r="F345" s="256" t="s">
        <v>261</v>
      </c>
      <c r="G345" s="254"/>
      <c r="H345" s="257">
        <v>18</v>
      </c>
      <c r="I345" s="258"/>
      <c r="J345" s="254"/>
      <c r="K345" s="254"/>
      <c r="L345" s="259"/>
      <c r="M345" s="260"/>
      <c r="N345" s="261"/>
      <c r="O345" s="261"/>
      <c r="P345" s="261"/>
      <c r="Q345" s="261"/>
      <c r="R345" s="261"/>
      <c r="S345" s="261"/>
      <c r="T345" s="26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3" t="s">
        <v>213</v>
      </c>
      <c r="AU345" s="263" t="s">
        <v>86</v>
      </c>
      <c r="AV345" s="14" t="s">
        <v>86</v>
      </c>
      <c r="AW345" s="14" t="s">
        <v>34</v>
      </c>
      <c r="AX345" s="14" t="s">
        <v>84</v>
      </c>
      <c r="AY345" s="263" t="s">
        <v>182</v>
      </c>
    </row>
    <row r="346" s="2" customFormat="1" ht="24.15" customHeight="1">
      <c r="A346" s="39"/>
      <c r="B346" s="40"/>
      <c r="C346" s="228" t="s">
        <v>557</v>
      </c>
      <c r="D346" s="228" t="s">
        <v>184</v>
      </c>
      <c r="E346" s="229" t="s">
        <v>558</v>
      </c>
      <c r="F346" s="230" t="s">
        <v>559</v>
      </c>
      <c r="G346" s="231" t="s">
        <v>223</v>
      </c>
      <c r="H346" s="232">
        <v>58</v>
      </c>
      <c r="I346" s="233"/>
      <c r="J346" s="234">
        <f>ROUND(I346*H346,2)</f>
        <v>0</v>
      </c>
      <c r="K346" s="235"/>
      <c r="L346" s="45"/>
      <c r="M346" s="236" t="s">
        <v>1</v>
      </c>
      <c r="N346" s="237" t="s">
        <v>42</v>
      </c>
      <c r="O346" s="92"/>
      <c r="P346" s="238">
        <f>O346*H346</f>
        <v>0</v>
      </c>
      <c r="Q346" s="238">
        <v>0.10988199999999999</v>
      </c>
      <c r="R346" s="238">
        <f>Q346*H346</f>
        <v>6.3731559999999998</v>
      </c>
      <c r="S346" s="238">
        <v>0</v>
      </c>
      <c r="T346" s="23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0" t="s">
        <v>188</v>
      </c>
      <c r="AT346" s="240" t="s">
        <v>184</v>
      </c>
      <c r="AU346" s="240" t="s">
        <v>86</v>
      </c>
      <c r="AY346" s="18" t="s">
        <v>182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8" t="s">
        <v>84</v>
      </c>
      <c r="BK346" s="241">
        <f>ROUND(I346*H346,2)</f>
        <v>0</v>
      </c>
      <c r="BL346" s="18" t="s">
        <v>188</v>
      </c>
      <c r="BM346" s="240" t="s">
        <v>560</v>
      </c>
    </row>
    <row r="347" s="13" customFormat="1">
      <c r="A347" s="13"/>
      <c r="B347" s="242"/>
      <c r="C347" s="243"/>
      <c r="D347" s="244" t="s">
        <v>213</v>
      </c>
      <c r="E347" s="245" t="s">
        <v>1</v>
      </c>
      <c r="F347" s="246" t="s">
        <v>561</v>
      </c>
      <c r="G347" s="243"/>
      <c r="H347" s="245" t="s">
        <v>1</v>
      </c>
      <c r="I347" s="247"/>
      <c r="J347" s="243"/>
      <c r="K347" s="243"/>
      <c r="L347" s="248"/>
      <c r="M347" s="249"/>
      <c r="N347" s="250"/>
      <c r="O347" s="250"/>
      <c r="P347" s="250"/>
      <c r="Q347" s="250"/>
      <c r="R347" s="250"/>
      <c r="S347" s="250"/>
      <c r="T347" s="251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2" t="s">
        <v>213</v>
      </c>
      <c r="AU347" s="252" t="s">
        <v>86</v>
      </c>
      <c r="AV347" s="13" t="s">
        <v>84</v>
      </c>
      <c r="AW347" s="13" t="s">
        <v>34</v>
      </c>
      <c r="AX347" s="13" t="s">
        <v>77</v>
      </c>
      <c r="AY347" s="252" t="s">
        <v>182</v>
      </c>
    </row>
    <row r="348" s="14" customFormat="1">
      <c r="A348" s="14"/>
      <c r="B348" s="253"/>
      <c r="C348" s="254"/>
      <c r="D348" s="244" t="s">
        <v>213</v>
      </c>
      <c r="E348" s="255" t="s">
        <v>1</v>
      </c>
      <c r="F348" s="256" t="s">
        <v>562</v>
      </c>
      <c r="G348" s="254"/>
      <c r="H348" s="257">
        <v>58</v>
      </c>
      <c r="I348" s="258"/>
      <c r="J348" s="254"/>
      <c r="K348" s="254"/>
      <c r="L348" s="259"/>
      <c r="M348" s="260"/>
      <c r="N348" s="261"/>
      <c r="O348" s="261"/>
      <c r="P348" s="261"/>
      <c r="Q348" s="261"/>
      <c r="R348" s="261"/>
      <c r="S348" s="261"/>
      <c r="T348" s="262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3" t="s">
        <v>213</v>
      </c>
      <c r="AU348" s="263" t="s">
        <v>86</v>
      </c>
      <c r="AV348" s="14" t="s">
        <v>86</v>
      </c>
      <c r="AW348" s="14" t="s">
        <v>34</v>
      </c>
      <c r="AX348" s="14" t="s">
        <v>84</v>
      </c>
      <c r="AY348" s="263" t="s">
        <v>182</v>
      </c>
    </row>
    <row r="349" s="2" customFormat="1" ht="16.5" customHeight="1">
      <c r="A349" s="39"/>
      <c r="B349" s="40"/>
      <c r="C349" s="275" t="s">
        <v>563</v>
      </c>
      <c r="D349" s="275" t="s">
        <v>322</v>
      </c>
      <c r="E349" s="276" t="s">
        <v>564</v>
      </c>
      <c r="F349" s="277" t="s">
        <v>565</v>
      </c>
      <c r="G349" s="278" t="s">
        <v>187</v>
      </c>
      <c r="H349" s="279">
        <v>9.8599999999999994</v>
      </c>
      <c r="I349" s="280"/>
      <c r="J349" s="281">
        <f>ROUND(I349*H349,2)</f>
        <v>0</v>
      </c>
      <c r="K349" s="282"/>
      <c r="L349" s="283"/>
      <c r="M349" s="284" t="s">
        <v>1</v>
      </c>
      <c r="N349" s="285" t="s">
        <v>42</v>
      </c>
      <c r="O349" s="92"/>
      <c r="P349" s="238">
        <f>O349*H349</f>
        <v>0</v>
      </c>
      <c r="Q349" s="238">
        <v>0.41699999999999998</v>
      </c>
      <c r="R349" s="238">
        <f>Q349*H349</f>
        <v>4.1116199999999994</v>
      </c>
      <c r="S349" s="238">
        <v>0</v>
      </c>
      <c r="T349" s="23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0" t="s">
        <v>216</v>
      </c>
      <c r="AT349" s="240" t="s">
        <v>322</v>
      </c>
      <c r="AU349" s="240" t="s">
        <v>86</v>
      </c>
      <c r="AY349" s="18" t="s">
        <v>182</v>
      </c>
      <c r="BE349" s="241">
        <f>IF(N349="základní",J349,0)</f>
        <v>0</v>
      </c>
      <c r="BF349" s="241">
        <f>IF(N349="snížená",J349,0)</f>
        <v>0</v>
      </c>
      <c r="BG349" s="241">
        <f>IF(N349="zákl. přenesená",J349,0)</f>
        <v>0</v>
      </c>
      <c r="BH349" s="241">
        <f>IF(N349="sníž. přenesená",J349,0)</f>
        <v>0</v>
      </c>
      <c r="BI349" s="241">
        <f>IF(N349="nulová",J349,0)</f>
        <v>0</v>
      </c>
      <c r="BJ349" s="18" t="s">
        <v>84</v>
      </c>
      <c r="BK349" s="241">
        <f>ROUND(I349*H349,2)</f>
        <v>0</v>
      </c>
      <c r="BL349" s="18" t="s">
        <v>188</v>
      </c>
      <c r="BM349" s="240" t="s">
        <v>566</v>
      </c>
    </row>
    <row r="350" s="14" customFormat="1">
      <c r="A350" s="14"/>
      <c r="B350" s="253"/>
      <c r="C350" s="254"/>
      <c r="D350" s="244" t="s">
        <v>213</v>
      </c>
      <c r="E350" s="254"/>
      <c r="F350" s="256" t="s">
        <v>567</v>
      </c>
      <c r="G350" s="254"/>
      <c r="H350" s="257">
        <v>9.8599999999999994</v>
      </c>
      <c r="I350" s="258"/>
      <c r="J350" s="254"/>
      <c r="K350" s="254"/>
      <c r="L350" s="259"/>
      <c r="M350" s="260"/>
      <c r="N350" s="261"/>
      <c r="O350" s="261"/>
      <c r="P350" s="261"/>
      <c r="Q350" s="261"/>
      <c r="R350" s="261"/>
      <c r="S350" s="261"/>
      <c r="T350" s="262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3" t="s">
        <v>213</v>
      </c>
      <c r="AU350" s="263" t="s">
        <v>86</v>
      </c>
      <c r="AV350" s="14" t="s">
        <v>86</v>
      </c>
      <c r="AW350" s="14" t="s">
        <v>4</v>
      </c>
      <c r="AX350" s="14" t="s">
        <v>84</v>
      </c>
      <c r="AY350" s="263" t="s">
        <v>182</v>
      </c>
    </row>
    <row r="351" s="2" customFormat="1" ht="33" customHeight="1">
      <c r="A351" s="39"/>
      <c r="B351" s="40"/>
      <c r="C351" s="228" t="s">
        <v>568</v>
      </c>
      <c r="D351" s="228" t="s">
        <v>184</v>
      </c>
      <c r="E351" s="229" t="s">
        <v>569</v>
      </c>
      <c r="F351" s="230" t="s">
        <v>570</v>
      </c>
      <c r="G351" s="231" t="s">
        <v>223</v>
      </c>
      <c r="H351" s="232">
        <v>148</v>
      </c>
      <c r="I351" s="233"/>
      <c r="J351" s="234">
        <f>ROUND(I351*H351,2)</f>
        <v>0</v>
      </c>
      <c r="K351" s="235"/>
      <c r="L351" s="45"/>
      <c r="M351" s="236" t="s">
        <v>1</v>
      </c>
      <c r="N351" s="237" t="s">
        <v>42</v>
      </c>
      <c r="O351" s="92"/>
      <c r="P351" s="238">
        <f>O351*H351</f>
        <v>0</v>
      </c>
      <c r="Q351" s="238">
        <v>0.15539952000000001</v>
      </c>
      <c r="R351" s="238">
        <f>Q351*H351</f>
        <v>22.99912896</v>
      </c>
      <c r="S351" s="238">
        <v>0</v>
      </c>
      <c r="T351" s="23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0" t="s">
        <v>188</v>
      </c>
      <c r="AT351" s="240" t="s">
        <v>184</v>
      </c>
      <c r="AU351" s="240" t="s">
        <v>86</v>
      </c>
      <c r="AY351" s="18" t="s">
        <v>182</v>
      </c>
      <c r="BE351" s="241">
        <f>IF(N351="základní",J351,0)</f>
        <v>0</v>
      </c>
      <c r="BF351" s="241">
        <f>IF(N351="snížená",J351,0)</f>
        <v>0</v>
      </c>
      <c r="BG351" s="241">
        <f>IF(N351="zákl. přenesená",J351,0)</f>
        <v>0</v>
      </c>
      <c r="BH351" s="241">
        <f>IF(N351="sníž. přenesená",J351,0)</f>
        <v>0</v>
      </c>
      <c r="BI351" s="241">
        <f>IF(N351="nulová",J351,0)</f>
        <v>0</v>
      </c>
      <c r="BJ351" s="18" t="s">
        <v>84</v>
      </c>
      <c r="BK351" s="241">
        <f>ROUND(I351*H351,2)</f>
        <v>0</v>
      </c>
      <c r="BL351" s="18" t="s">
        <v>188</v>
      </c>
      <c r="BM351" s="240" t="s">
        <v>571</v>
      </c>
    </row>
    <row r="352" s="13" customFormat="1">
      <c r="A352" s="13"/>
      <c r="B352" s="242"/>
      <c r="C352" s="243"/>
      <c r="D352" s="244" t="s">
        <v>213</v>
      </c>
      <c r="E352" s="245" t="s">
        <v>1</v>
      </c>
      <c r="F352" s="246" t="s">
        <v>572</v>
      </c>
      <c r="G352" s="243"/>
      <c r="H352" s="245" t="s">
        <v>1</v>
      </c>
      <c r="I352" s="247"/>
      <c r="J352" s="243"/>
      <c r="K352" s="243"/>
      <c r="L352" s="248"/>
      <c r="M352" s="249"/>
      <c r="N352" s="250"/>
      <c r="O352" s="250"/>
      <c r="P352" s="250"/>
      <c r="Q352" s="250"/>
      <c r="R352" s="250"/>
      <c r="S352" s="250"/>
      <c r="T352" s="251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2" t="s">
        <v>213</v>
      </c>
      <c r="AU352" s="252" t="s">
        <v>86</v>
      </c>
      <c r="AV352" s="13" t="s">
        <v>84</v>
      </c>
      <c r="AW352" s="13" t="s">
        <v>34</v>
      </c>
      <c r="AX352" s="13" t="s">
        <v>77</v>
      </c>
      <c r="AY352" s="252" t="s">
        <v>182</v>
      </c>
    </row>
    <row r="353" s="14" customFormat="1">
      <c r="A353" s="14"/>
      <c r="B353" s="253"/>
      <c r="C353" s="254"/>
      <c r="D353" s="244" t="s">
        <v>213</v>
      </c>
      <c r="E353" s="255" t="s">
        <v>1</v>
      </c>
      <c r="F353" s="256" t="s">
        <v>532</v>
      </c>
      <c r="G353" s="254"/>
      <c r="H353" s="257">
        <v>69</v>
      </c>
      <c r="I353" s="258"/>
      <c r="J353" s="254"/>
      <c r="K353" s="254"/>
      <c r="L353" s="259"/>
      <c r="M353" s="260"/>
      <c r="N353" s="261"/>
      <c r="O353" s="261"/>
      <c r="P353" s="261"/>
      <c r="Q353" s="261"/>
      <c r="R353" s="261"/>
      <c r="S353" s="261"/>
      <c r="T353" s="262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3" t="s">
        <v>213</v>
      </c>
      <c r="AU353" s="263" t="s">
        <v>86</v>
      </c>
      <c r="AV353" s="14" t="s">
        <v>86</v>
      </c>
      <c r="AW353" s="14" t="s">
        <v>34</v>
      </c>
      <c r="AX353" s="14" t="s">
        <v>77</v>
      </c>
      <c r="AY353" s="263" t="s">
        <v>182</v>
      </c>
    </row>
    <row r="354" s="13" customFormat="1">
      <c r="A354" s="13"/>
      <c r="B354" s="242"/>
      <c r="C354" s="243"/>
      <c r="D354" s="244" t="s">
        <v>213</v>
      </c>
      <c r="E354" s="245" t="s">
        <v>1</v>
      </c>
      <c r="F354" s="246" t="s">
        <v>573</v>
      </c>
      <c r="G354" s="243"/>
      <c r="H354" s="245" t="s">
        <v>1</v>
      </c>
      <c r="I354" s="247"/>
      <c r="J354" s="243"/>
      <c r="K354" s="243"/>
      <c r="L354" s="248"/>
      <c r="M354" s="249"/>
      <c r="N354" s="250"/>
      <c r="O354" s="250"/>
      <c r="P354" s="250"/>
      <c r="Q354" s="250"/>
      <c r="R354" s="250"/>
      <c r="S354" s="250"/>
      <c r="T354" s="25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2" t="s">
        <v>213</v>
      </c>
      <c r="AU354" s="252" t="s">
        <v>86</v>
      </c>
      <c r="AV354" s="13" t="s">
        <v>84</v>
      </c>
      <c r="AW354" s="13" t="s">
        <v>34</v>
      </c>
      <c r="AX354" s="13" t="s">
        <v>77</v>
      </c>
      <c r="AY354" s="252" t="s">
        <v>182</v>
      </c>
    </row>
    <row r="355" s="14" customFormat="1">
      <c r="A355" s="14"/>
      <c r="B355" s="253"/>
      <c r="C355" s="254"/>
      <c r="D355" s="244" t="s">
        <v>213</v>
      </c>
      <c r="E355" s="255" t="s">
        <v>1</v>
      </c>
      <c r="F355" s="256" t="s">
        <v>532</v>
      </c>
      <c r="G355" s="254"/>
      <c r="H355" s="257">
        <v>69</v>
      </c>
      <c r="I355" s="258"/>
      <c r="J355" s="254"/>
      <c r="K355" s="254"/>
      <c r="L355" s="259"/>
      <c r="M355" s="260"/>
      <c r="N355" s="261"/>
      <c r="O355" s="261"/>
      <c r="P355" s="261"/>
      <c r="Q355" s="261"/>
      <c r="R355" s="261"/>
      <c r="S355" s="261"/>
      <c r="T355" s="262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3" t="s">
        <v>213</v>
      </c>
      <c r="AU355" s="263" t="s">
        <v>86</v>
      </c>
      <c r="AV355" s="14" t="s">
        <v>86</v>
      </c>
      <c r="AW355" s="14" t="s">
        <v>34</v>
      </c>
      <c r="AX355" s="14" t="s">
        <v>77</v>
      </c>
      <c r="AY355" s="263" t="s">
        <v>182</v>
      </c>
    </row>
    <row r="356" s="13" customFormat="1">
      <c r="A356" s="13"/>
      <c r="B356" s="242"/>
      <c r="C356" s="243"/>
      <c r="D356" s="244" t="s">
        <v>213</v>
      </c>
      <c r="E356" s="245" t="s">
        <v>1</v>
      </c>
      <c r="F356" s="246" t="s">
        <v>574</v>
      </c>
      <c r="G356" s="243"/>
      <c r="H356" s="245" t="s">
        <v>1</v>
      </c>
      <c r="I356" s="247"/>
      <c r="J356" s="243"/>
      <c r="K356" s="243"/>
      <c r="L356" s="248"/>
      <c r="M356" s="249"/>
      <c r="N356" s="250"/>
      <c r="O356" s="250"/>
      <c r="P356" s="250"/>
      <c r="Q356" s="250"/>
      <c r="R356" s="250"/>
      <c r="S356" s="250"/>
      <c r="T356" s="251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2" t="s">
        <v>213</v>
      </c>
      <c r="AU356" s="252" t="s">
        <v>86</v>
      </c>
      <c r="AV356" s="13" t="s">
        <v>84</v>
      </c>
      <c r="AW356" s="13" t="s">
        <v>34</v>
      </c>
      <c r="AX356" s="13" t="s">
        <v>77</v>
      </c>
      <c r="AY356" s="252" t="s">
        <v>182</v>
      </c>
    </row>
    <row r="357" s="14" customFormat="1">
      <c r="A357" s="14"/>
      <c r="B357" s="253"/>
      <c r="C357" s="254"/>
      <c r="D357" s="244" t="s">
        <v>213</v>
      </c>
      <c r="E357" s="255" t="s">
        <v>1</v>
      </c>
      <c r="F357" s="256" t="s">
        <v>226</v>
      </c>
      <c r="G357" s="254"/>
      <c r="H357" s="257">
        <v>10</v>
      </c>
      <c r="I357" s="258"/>
      <c r="J357" s="254"/>
      <c r="K357" s="254"/>
      <c r="L357" s="259"/>
      <c r="M357" s="260"/>
      <c r="N357" s="261"/>
      <c r="O357" s="261"/>
      <c r="P357" s="261"/>
      <c r="Q357" s="261"/>
      <c r="R357" s="261"/>
      <c r="S357" s="261"/>
      <c r="T357" s="262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63" t="s">
        <v>213</v>
      </c>
      <c r="AU357" s="263" t="s">
        <v>86</v>
      </c>
      <c r="AV357" s="14" t="s">
        <v>86</v>
      </c>
      <c r="AW357" s="14" t="s">
        <v>34</v>
      </c>
      <c r="AX357" s="14" t="s">
        <v>77</v>
      </c>
      <c r="AY357" s="263" t="s">
        <v>182</v>
      </c>
    </row>
    <row r="358" s="15" customFormat="1">
      <c r="A358" s="15"/>
      <c r="B358" s="264"/>
      <c r="C358" s="265"/>
      <c r="D358" s="244" t="s">
        <v>213</v>
      </c>
      <c r="E358" s="266" t="s">
        <v>1</v>
      </c>
      <c r="F358" s="267" t="s">
        <v>274</v>
      </c>
      <c r="G358" s="265"/>
      <c r="H358" s="268">
        <v>148</v>
      </c>
      <c r="I358" s="269"/>
      <c r="J358" s="265"/>
      <c r="K358" s="265"/>
      <c r="L358" s="270"/>
      <c r="M358" s="271"/>
      <c r="N358" s="272"/>
      <c r="O358" s="272"/>
      <c r="P358" s="272"/>
      <c r="Q358" s="272"/>
      <c r="R358" s="272"/>
      <c r="S358" s="272"/>
      <c r="T358" s="273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74" t="s">
        <v>213</v>
      </c>
      <c r="AU358" s="274" t="s">
        <v>86</v>
      </c>
      <c r="AV358" s="15" t="s">
        <v>188</v>
      </c>
      <c r="AW358" s="15" t="s">
        <v>34</v>
      </c>
      <c r="AX358" s="15" t="s">
        <v>84</v>
      </c>
      <c r="AY358" s="274" t="s">
        <v>182</v>
      </c>
    </row>
    <row r="359" s="2" customFormat="1" ht="16.5" customHeight="1">
      <c r="A359" s="39"/>
      <c r="B359" s="40"/>
      <c r="C359" s="275" t="s">
        <v>575</v>
      </c>
      <c r="D359" s="275" t="s">
        <v>322</v>
      </c>
      <c r="E359" s="276" t="s">
        <v>576</v>
      </c>
      <c r="F359" s="277" t="s">
        <v>577</v>
      </c>
      <c r="G359" s="278" t="s">
        <v>223</v>
      </c>
      <c r="H359" s="279">
        <v>70.379999999999995</v>
      </c>
      <c r="I359" s="280"/>
      <c r="J359" s="281">
        <f>ROUND(I359*H359,2)</f>
        <v>0</v>
      </c>
      <c r="K359" s="282"/>
      <c r="L359" s="283"/>
      <c r="M359" s="284" t="s">
        <v>1</v>
      </c>
      <c r="N359" s="285" t="s">
        <v>42</v>
      </c>
      <c r="O359" s="92"/>
      <c r="P359" s="238">
        <f>O359*H359</f>
        <v>0</v>
      </c>
      <c r="Q359" s="238">
        <v>0.080000000000000002</v>
      </c>
      <c r="R359" s="238">
        <f>Q359*H359</f>
        <v>5.6303999999999998</v>
      </c>
      <c r="S359" s="238">
        <v>0</v>
      </c>
      <c r="T359" s="23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40" t="s">
        <v>216</v>
      </c>
      <c r="AT359" s="240" t="s">
        <v>322</v>
      </c>
      <c r="AU359" s="240" t="s">
        <v>86</v>
      </c>
      <c r="AY359" s="18" t="s">
        <v>182</v>
      </c>
      <c r="BE359" s="241">
        <f>IF(N359="základní",J359,0)</f>
        <v>0</v>
      </c>
      <c r="BF359" s="241">
        <f>IF(N359="snížená",J359,0)</f>
        <v>0</v>
      </c>
      <c r="BG359" s="241">
        <f>IF(N359="zákl. přenesená",J359,0)</f>
        <v>0</v>
      </c>
      <c r="BH359" s="241">
        <f>IF(N359="sníž. přenesená",J359,0)</f>
        <v>0</v>
      </c>
      <c r="BI359" s="241">
        <f>IF(N359="nulová",J359,0)</f>
        <v>0</v>
      </c>
      <c r="BJ359" s="18" t="s">
        <v>84</v>
      </c>
      <c r="BK359" s="241">
        <f>ROUND(I359*H359,2)</f>
        <v>0</v>
      </c>
      <c r="BL359" s="18" t="s">
        <v>188</v>
      </c>
      <c r="BM359" s="240" t="s">
        <v>578</v>
      </c>
    </row>
    <row r="360" s="13" customFormat="1">
      <c r="A360" s="13"/>
      <c r="B360" s="242"/>
      <c r="C360" s="243"/>
      <c r="D360" s="244" t="s">
        <v>213</v>
      </c>
      <c r="E360" s="245" t="s">
        <v>1</v>
      </c>
      <c r="F360" s="246" t="s">
        <v>572</v>
      </c>
      <c r="G360" s="243"/>
      <c r="H360" s="245" t="s">
        <v>1</v>
      </c>
      <c r="I360" s="247"/>
      <c r="J360" s="243"/>
      <c r="K360" s="243"/>
      <c r="L360" s="248"/>
      <c r="M360" s="249"/>
      <c r="N360" s="250"/>
      <c r="O360" s="250"/>
      <c r="P360" s="250"/>
      <c r="Q360" s="250"/>
      <c r="R360" s="250"/>
      <c r="S360" s="250"/>
      <c r="T360" s="25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2" t="s">
        <v>213</v>
      </c>
      <c r="AU360" s="252" t="s">
        <v>86</v>
      </c>
      <c r="AV360" s="13" t="s">
        <v>84</v>
      </c>
      <c r="AW360" s="13" t="s">
        <v>34</v>
      </c>
      <c r="AX360" s="13" t="s">
        <v>77</v>
      </c>
      <c r="AY360" s="252" t="s">
        <v>182</v>
      </c>
    </row>
    <row r="361" s="14" customFormat="1">
      <c r="A361" s="14"/>
      <c r="B361" s="253"/>
      <c r="C361" s="254"/>
      <c r="D361" s="244" t="s">
        <v>213</v>
      </c>
      <c r="E361" s="255" t="s">
        <v>1</v>
      </c>
      <c r="F361" s="256" t="s">
        <v>532</v>
      </c>
      <c r="G361" s="254"/>
      <c r="H361" s="257">
        <v>69</v>
      </c>
      <c r="I361" s="258"/>
      <c r="J361" s="254"/>
      <c r="K361" s="254"/>
      <c r="L361" s="259"/>
      <c r="M361" s="260"/>
      <c r="N361" s="261"/>
      <c r="O361" s="261"/>
      <c r="P361" s="261"/>
      <c r="Q361" s="261"/>
      <c r="R361" s="261"/>
      <c r="S361" s="261"/>
      <c r="T361" s="262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3" t="s">
        <v>213</v>
      </c>
      <c r="AU361" s="263" t="s">
        <v>86</v>
      </c>
      <c r="AV361" s="14" t="s">
        <v>86</v>
      </c>
      <c r="AW361" s="14" t="s">
        <v>34</v>
      </c>
      <c r="AX361" s="14" t="s">
        <v>84</v>
      </c>
      <c r="AY361" s="263" t="s">
        <v>182</v>
      </c>
    </row>
    <row r="362" s="14" customFormat="1">
      <c r="A362" s="14"/>
      <c r="B362" s="253"/>
      <c r="C362" s="254"/>
      <c r="D362" s="244" t="s">
        <v>213</v>
      </c>
      <c r="E362" s="254"/>
      <c r="F362" s="256" t="s">
        <v>579</v>
      </c>
      <c r="G362" s="254"/>
      <c r="H362" s="257">
        <v>70.379999999999995</v>
      </c>
      <c r="I362" s="258"/>
      <c r="J362" s="254"/>
      <c r="K362" s="254"/>
      <c r="L362" s="259"/>
      <c r="M362" s="260"/>
      <c r="N362" s="261"/>
      <c r="O362" s="261"/>
      <c r="P362" s="261"/>
      <c r="Q362" s="261"/>
      <c r="R362" s="261"/>
      <c r="S362" s="261"/>
      <c r="T362" s="262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3" t="s">
        <v>213</v>
      </c>
      <c r="AU362" s="263" t="s">
        <v>86</v>
      </c>
      <c r="AV362" s="14" t="s">
        <v>86</v>
      </c>
      <c r="AW362" s="14" t="s">
        <v>4</v>
      </c>
      <c r="AX362" s="14" t="s">
        <v>84</v>
      </c>
      <c r="AY362" s="263" t="s">
        <v>182</v>
      </c>
    </row>
    <row r="363" s="2" customFormat="1" ht="24.15" customHeight="1">
      <c r="A363" s="39"/>
      <c r="B363" s="40"/>
      <c r="C363" s="275" t="s">
        <v>580</v>
      </c>
      <c r="D363" s="275" t="s">
        <v>322</v>
      </c>
      <c r="E363" s="276" t="s">
        <v>581</v>
      </c>
      <c r="F363" s="277" t="s">
        <v>582</v>
      </c>
      <c r="G363" s="278" t="s">
        <v>223</v>
      </c>
      <c r="H363" s="279">
        <v>70.379999999999995</v>
      </c>
      <c r="I363" s="280"/>
      <c r="J363" s="281">
        <f>ROUND(I363*H363,2)</f>
        <v>0</v>
      </c>
      <c r="K363" s="282"/>
      <c r="L363" s="283"/>
      <c r="M363" s="284" t="s">
        <v>1</v>
      </c>
      <c r="N363" s="285" t="s">
        <v>42</v>
      </c>
      <c r="O363" s="92"/>
      <c r="P363" s="238">
        <f>O363*H363</f>
        <v>0</v>
      </c>
      <c r="Q363" s="238">
        <v>0.048300000000000003</v>
      </c>
      <c r="R363" s="238">
        <f>Q363*H363</f>
        <v>3.3993539999999998</v>
      </c>
      <c r="S363" s="238">
        <v>0</v>
      </c>
      <c r="T363" s="23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0" t="s">
        <v>216</v>
      </c>
      <c r="AT363" s="240" t="s">
        <v>322</v>
      </c>
      <c r="AU363" s="240" t="s">
        <v>86</v>
      </c>
      <c r="AY363" s="18" t="s">
        <v>182</v>
      </c>
      <c r="BE363" s="241">
        <f>IF(N363="základní",J363,0)</f>
        <v>0</v>
      </c>
      <c r="BF363" s="241">
        <f>IF(N363="snížená",J363,0)</f>
        <v>0</v>
      </c>
      <c r="BG363" s="241">
        <f>IF(N363="zákl. přenesená",J363,0)</f>
        <v>0</v>
      </c>
      <c r="BH363" s="241">
        <f>IF(N363="sníž. přenesená",J363,0)</f>
        <v>0</v>
      </c>
      <c r="BI363" s="241">
        <f>IF(N363="nulová",J363,0)</f>
        <v>0</v>
      </c>
      <c r="BJ363" s="18" t="s">
        <v>84</v>
      </c>
      <c r="BK363" s="241">
        <f>ROUND(I363*H363,2)</f>
        <v>0</v>
      </c>
      <c r="BL363" s="18" t="s">
        <v>188</v>
      </c>
      <c r="BM363" s="240" t="s">
        <v>583</v>
      </c>
    </row>
    <row r="364" s="13" customFormat="1">
      <c r="A364" s="13"/>
      <c r="B364" s="242"/>
      <c r="C364" s="243"/>
      <c r="D364" s="244" t="s">
        <v>213</v>
      </c>
      <c r="E364" s="245" t="s">
        <v>1</v>
      </c>
      <c r="F364" s="246" t="s">
        <v>573</v>
      </c>
      <c r="G364" s="243"/>
      <c r="H364" s="245" t="s">
        <v>1</v>
      </c>
      <c r="I364" s="247"/>
      <c r="J364" s="243"/>
      <c r="K364" s="243"/>
      <c r="L364" s="248"/>
      <c r="M364" s="249"/>
      <c r="N364" s="250"/>
      <c r="O364" s="250"/>
      <c r="P364" s="250"/>
      <c r="Q364" s="250"/>
      <c r="R364" s="250"/>
      <c r="S364" s="250"/>
      <c r="T364" s="251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2" t="s">
        <v>213</v>
      </c>
      <c r="AU364" s="252" t="s">
        <v>86</v>
      </c>
      <c r="AV364" s="13" t="s">
        <v>84</v>
      </c>
      <c r="AW364" s="13" t="s">
        <v>34</v>
      </c>
      <c r="AX364" s="13" t="s">
        <v>77</v>
      </c>
      <c r="AY364" s="252" t="s">
        <v>182</v>
      </c>
    </row>
    <row r="365" s="14" customFormat="1">
      <c r="A365" s="14"/>
      <c r="B365" s="253"/>
      <c r="C365" s="254"/>
      <c r="D365" s="244" t="s">
        <v>213</v>
      </c>
      <c r="E365" s="255" t="s">
        <v>1</v>
      </c>
      <c r="F365" s="256" t="s">
        <v>532</v>
      </c>
      <c r="G365" s="254"/>
      <c r="H365" s="257">
        <v>69</v>
      </c>
      <c r="I365" s="258"/>
      <c r="J365" s="254"/>
      <c r="K365" s="254"/>
      <c r="L365" s="259"/>
      <c r="M365" s="260"/>
      <c r="N365" s="261"/>
      <c r="O365" s="261"/>
      <c r="P365" s="261"/>
      <c r="Q365" s="261"/>
      <c r="R365" s="261"/>
      <c r="S365" s="261"/>
      <c r="T365" s="26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3" t="s">
        <v>213</v>
      </c>
      <c r="AU365" s="263" t="s">
        <v>86</v>
      </c>
      <c r="AV365" s="14" t="s">
        <v>86</v>
      </c>
      <c r="AW365" s="14" t="s">
        <v>34</v>
      </c>
      <c r="AX365" s="14" t="s">
        <v>84</v>
      </c>
      <c r="AY365" s="263" t="s">
        <v>182</v>
      </c>
    </row>
    <row r="366" s="14" customFormat="1">
      <c r="A366" s="14"/>
      <c r="B366" s="253"/>
      <c r="C366" s="254"/>
      <c r="D366" s="244" t="s">
        <v>213</v>
      </c>
      <c r="E366" s="254"/>
      <c r="F366" s="256" t="s">
        <v>579</v>
      </c>
      <c r="G366" s="254"/>
      <c r="H366" s="257">
        <v>70.379999999999995</v>
      </c>
      <c r="I366" s="258"/>
      <c r="J366" s="254"/>
      <c r="K366" s="254"/>
      <c r="L366" s="259"/>
      <c r="M366" s="260"/>
      <c r="N366" s="261"/>
      <c r="O366" s="261"/>
      <c r="P366" s="261"/>
      <c r="Q366" s="261"/>
      <c r="R366" s="261"/>
      <c r="S366" s="261"/>
      <c r="T366" s="262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3" t="s">
        <v>213</v>
      </c>
      <c r="AU366" s="263" t="s">
        <v>86</v>
      </c>
      <c r="AV366" s="14" t="s">
        <v>86</v>
      </c>
      <c r="AW366" s="14" t="s">
        <v>4</v>
      </c>
      <c r="AX366" s="14" t="s">
        <v>84</v>
      </c>
      <c r="AY366" s="263" t="s">
        <v>182</v>
      </c>
    </row>
    <row r="367" s="2" customFormat="1" ht="24.15" customHeight="1">
      <c r="A367" s="39"/>
      <c r="B367" s="40"/>
      <c r="C367" s="275" t="s">
        <v>584</v>
      </c>
      <c r="D367" s="275" t="s">
        <v>322</v>
      </c>
      <c r="E367" s="276" t="s">
        <v>585</v>
      </c>
      <c r="F367" s="277" t="s">
        <v>586</v>
      </c>
      <c r="G367" s="278" t="s">
        <v>223</v>
      </c>
      <c r="H367" s="279">
        <v>10.199999999999999</v>
      </c>
      <c r="I367" s="280"/>
      <c r="J367" s="281">
        <f>ROUND(I367*H367,2)</f>
        <v>0</v>
      </c>
      <c r="K367" s="282"/>
      <c r="L367" s="283"/>
      <c r="M367" s="284" t="s">
        <v>1</v>
      </c>
      <c r="N367" s="285" t="s">
        <v>42</v>
      </c>
      <c r="O367" s="92"/>
      <c r="P367" s="238">
        <f>O367*H367</f>
        <v>0</v>
      </c>
      <c r="Q367" s="238">
        <v>0.065670000000000006</v>
      </c>
      <c r="R367" s="238">
        <f>Q367*H367</f>
        <v>0.66983400000000004</v>
      </c>
      <c r="S367" s="238">
        <v>0</v>
      </c>
      <c r="T367" s="23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0" t="s">
        <v>216</v>
      </c>
      <c r="AT367" s="240" t="s">
        <v>322</v>
      </c>
      <c r="AU367" s="240" t="s">
        <v>86</v>
      </c>
      <c r="AY367" s="18" t="s">
        <v>182</v>
      </c>
      <c r="BE367" s="241">
        <f>IF(N367="základní",J367,0)</f>
        <v>0</v>
      </c>
      <c r="BF367" s="241">
        <f>IF(N367="snížená",J367,0)</f>
        <v>0</v>
      </c>
      <c r="BG367" s="241">
        <f>IF(N367="zákl. přenesená",J367,0)</f>
        <v>0</v>
      </c>
      <c r="BH367" s="241">
        <f>IF(N367="sníž. přenesená",J367,0)</f>
        <v>0</v>
      </c>
      <c r="BI367" s="241">
        <f>IF(N367="nulová",J367,0)</f>
        <v>0</v>
      </c>
      <c r="BJ367" s="18" t="s">
        <v>84</v>
      </c>
      <c r="BK367" s="241">
        <f>ROUND(I367*H367,2)</f>
        <v>0</v>
      </c>
      <c r="BL367" s="18" t="s">
        <v>188</v>
      </c>
      <c r="BM367" s="240" t="s">
        <v>587</v>
      </c>
    </row>
    <row r="368" s="13" customFormat="1">
      <c r="A368" s="13"/>
      <c r="B368" s="242"/>
      <c r="C368" s="243"/>
      <c r="D368" s="244" t="s">
        <v>213</v>
      </c>
      <c r="E368" s="245" t="s">
        <v>1</v>
      </c>
      <c r="F368" s="246" t="s">
        <v>574</v>
      </c>
      <c r="G368" s="243"/>
      <c r="H368" s="245" t="s">
        <v>1</v>
      </c>
      <c r="I368" s="247"/>
      <c r="J368" s="243"/>
      <c r="K368" s="243"/>
      <c r="L368" s="248"/>
      <c r="M368" s="249"/>
      <c r="N368" s="250"/>
      <c r="O368" s="250"/>
      <c r="P368" s="250"/>
      <c r="Q368" s="250"/>
      <c r="R368" s="250"/>
      <c r="S368" s="250"/>
      <c r="T368" s="251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2" t="s">
        <v>213</v>
      </c>
      <c r="AU368" s="252" t="s">
        <v>86</v>
      </c>
      <c r="AV368" s="13" t="s">
        <v>84</v>
      </c>
      <c r="AW368" s="13" t="s">
        <v>34</v>
      </c>
      <c r="AX368" s="13" t="s">
        <v>77</v>
      </c>
      <c r="AY368" s="252" t="s">
        <v>182</v>
      </c>
    </row>
    <row r="369" s="14" customFormat="1">
      <c r="A369" s="14"/>
      <c r="B369" s="253"/>
      <c r="C369" s="254"/>
      <c r="D369" s="244" t="s">
        <v>213</v>
      </c>
      <c r="E369" s="255" t="s">
        <v>1</v>
      </c>
      <c r="F369" s="256" t="s">
        <v>226</v>
      </c>
      <c r="G369" s="254"/>
      <c r="H369" s="257">
        <v>10</v>
      </c>
      <c r="I369" s="258"/>
      <c r="J369" s="254"/>
      <c r="K369" s="254"/>
      <c r="L369" s="259"/>
      <c r="M369" s="260"/>
      <c r="N369" s="261"/>
      <c r="O369" s="261"/>
      <c r="P369" s="261"/>
      <c r="Q369" s="261"/>
      <c r="R369" s="261"/>
      <c r="S369" s="261"/>
      <c r="T369" s="262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3" t="s">
        <v>213</v>
      </c>
      <c r="AU369" s="263" t="s">
        <v>86</v>
      </c>
      <c r="AV369" s="14" t="s">
        <v>86</v>
      </c>
      <c r="AW369" s="14" t="s">
        <v>34</v>
      </c>
      <c r="AX369" s="14" t="s">
        <v>84</v>
      </c>
      <c r="AY369" s="263" t="s">
        <v>182</v>
      </c>
    </row>
    <row r="370" s="14" customFormat="1">
      <c r="A370" s="14"/>
      <c r="B370" s="253"/>
      <c r="C370" s="254"/>
      <c r="D370" s="244" t="s">
        <v>213</v>
      </c>
      <c r="E370" s="254"/>
      <c r="F370" s="256" t="s">
        <v>588</v>
      </c>
      <c r="G370" s="254"/>
      <c r="H370" s="257">
        <v>10.199999999999999</v>
      </c>
      <c r="I370" s="258"/>
      <c r="J370" s="254"/>
      <c r="K370" s="254"/>
      <c r="L370" s="259"/>
      <c r="M370" s="260"/>
      <c r="N370" s="261"/>
      <c r="O370" s="261"/>
      <c r="P370" s="261"/>
      <c r="Q370" s="261"/>
      <c r="R370" s="261"/>
      <c r="S370" s="261"/>
      <c r="T370" s="262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3" t="s">
        <v>213</v>
      </c>
      <c r="AU370" s="263" t="s">
        <v>86</v>
      </c>
      <c r="AV370" s="14" t="s">
        <v>86</v>
      </c>
      <c r="AW370" s="14" t="s">
        <v>4</v>
      </c>
      <c r="AX370" s="14" t="s">
        <v>84</v>
      </c>
      <c r="AY370" s="263" t="s">
        <v>182</v>
      </c>
    </row>
    <row r="371" s="2" customFormat="1" ht="33" customHeight="1">
      <c r="A371" s="39"/>
      <c r="B371" s="40"/>
      <c r="C371" s="228" t="s">
        <v>589</v>
      </c>
      <c r="D371" s="228" t="s">
        <v>184</v>
      </c>
      <c r="E371" s="229" t="s">
        <v>590</v>
      </c>
      <c r="F371" s="230" t="s">
        <v>591</v>
      </c>
      <c r="G371" s="231" t="s">
        <v>223</v>
      </c>
      <c r="H371" s="232">
        <v>200</v>
      </c>
      <c r="I371" s="233"/>
      <c r="J371" s="234">
        <f>ROUND(I371*H371,2)</f>
        <v>0</v>
      </c>
      <c r="K371" s="235"/>
      <c r="L371" s="45"/>
      <c r="M371" s="236" t="s">
        <v>1</v>
      </c>
      <c r="N371" s="237" t="s">
        <v>42</v>
      </c>
      <c r="O371" s="92"/>
      <c r="P371" s="238">
        <f>O371*H371</f>
        <v>0</v>
      </c>
      <c r="Q371" s="238">
        <v>0.12949959999999999</v>
      </c>
      <c r="R371" s="238">
        <f>Q371*H371</f>
        <v>25.899919999999998</v>
      </c>
      <c r="S371" s="238">
        <v>0</v>
      </c>
      <c r="T371" s="23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0" t="s">
        <v>188</v>
      </c>
      <c r="AT371" s="240" t="s">
        <v>184</v>
      </c>
      <c r="AU371" s="240" t="s">
        <v>86</v>
      </c>
      <c r="AY371" s="18" t="s">
        <v>182</v>
      </c>
      <c r="BE371" s="241">
        <f>IF(N371="základní",J371,0)</f>
        <v>0</v>
      </c>
      <c r="BF371" s="241">
        <f>IF(N371="snížená",J371,0)</f>
        <v>0</v>
      </c>
      <c r="BG371" s="241">
        <f>IF(N371="zákl. přenesená",J371,0)</f>
        <v>0</v>
      </c>
      <c r="BH371" s="241">
        <f>IF(N371="sníž. přenesená",J371,0)</f>
        <v>0</v>
      </c>
      <c r="BI371" s="241">
        <f>IF(N371="nulová",J371,0)</f>
        <v>0</v>
      </c>
      <c r="BJ371" s="18" t="s">
        <v>84</v>
      </c>
      <c r="BK371" s="241">
        <f>ROUND(I371*H371,2)</f>
        <v>0</v>
      </c>
      <c r="BL371" s="18" t="s">
        <v>188</v>
      </c>
      <c r="BM371" s="240" t="s">
        <v>592</v>
      </c>
    </row>
    <row r="372" s="13" customFormat="1">
      <c r="A372" s="13"/>
      <c r="B372" s="242"/>
      <c r="C372" s="243"/>
      <c r="D372" s="244" t="s">
        <v>213</v>
      </c>
      <c r="E372" s="245" t="s">
        <v>1</v>
      </c>
      <c r="F372" s="246" t="s">
        <v>593</v>
      </c>
      <c r="G372" s="243"/>
      <c r="H372" s="245" t="s">
        <v>1</v>
      </c>
      <c r="I372" s="247"/>
      <c r="J372" s="243"/>
      <c r="K372" s="243"/>
      <c r="L372" s="248"/>
      <c r="M372" s="249"/>
      <c r="N372" s="250"/>
      <c r="O372" s="250"/>
      <c r="P372" s="250"/>
      <c r="Q372" s="250"/>
      <c r="R372" s="250"/>
      <c r="S372" s="250"/>
      <c r="T372" s="25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2" t="s">
        <v>213</v>
      </c>
      <c r="AU372" s="252" t="s">
        <v>86</v>
      </c>
      <c r="AV372" s="13" t="s">
        <v>84</v>
      </c>
      <c r="AW372" s="13" t="s">
        <v>34</v>
      </c>
      <c r="AX372" s="13" t="s">
        <v>77</v>
      </c>
      <c r="AY372" s="252" t="s">
        <v>182</v>
      </c>
    </row>
    <row r="373" s="14" customFormat="1">
      <c r="A373" s="14"/>
      <c r="B373" s="253"/>
      <c r="C373" s="254"/>
      <c r="D373" s="244" t="s">
        <v>213</v>
      </c>
      <c r="E373" s="255" t="s">
        <v>1</v>
      </c>
      <c r="F373" s="256" t="s">
        <v>594</v>
      </c>
      <c r="G373" s="254"/>
      <c r="H373" s="257">
        <v>175</v>
      </c>
      <c r="I373" s="258"/>
      <c r="J373" s="254"/>
      <c r="K373" s="254"/>
      <c r="L373" s="259"/>
      <c r="M373" s="260"/>
      <c r="N373" s="261"/>
      <c r="O373" s="261"/>
      <c r="P373" s="261"/>
      <c r="Q373" s="261"/>
      <c r="R373" s="261"/>
      <c r="S373" s="261"/>
      <c r="T373" s="262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3" t="s">
        <v>213</v>
      </c>
      <c r="AU373" s="263" t="s">
        <v>86</v>
      </c>
      <c r="AV373" s="14" t="s">
        <v>86</v>
      </c>
      <c r="AW373" s="14" t="s">
        <v>34</v>
      </c>
      <c r="AX373" s="14" t="s">
        <v>77</v>
      </c>
      <c r="AY373" s="263" t="s">
        <v>182</v>
      </c>
    </row>
    <row r="374" s="13" customFormat="1">
      <c r="A374" s="13"/>
      <c r="B374" s="242"/>
      <c r="C374" s="243"/>
      <c r="D374" s="244" t="s">
        <v>213</v>
      </c>
      <c r="E374" s="245" t="s">
        <v>1</v>
      </c>
      <c r="F374" s="246" t="s">
        <v>407</v>
      </c>
      <c r="G374" s="243"/>
      <c r="H374" s="245" t="s">
        <v>1</v>
      </c>
      <c r="I374" s="247"/>
      <c r="J374" s="243"/>
      <c r="K374" s="243"/>
      <c r="L374" s="248"/>
      <c r="M374" s="249"/>
      <c r="N374" s="250"/>
      <c r="O374" s="250"/>
      <c r="P374" s="250"/>
      <c r="Q374" s="250"/>
      <c r="R374" s="250"/>
      <c r="S374" s="250"/>
      <c r="T374" s="251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2" t="s">
        <v>213</v>
      </c>
      <c r="AU374" s="252" t="s">
        <v>86</v>
      </c>
      <c r="AV374" s="13" t="s">
        <v>84</v>
      </c>
      <c r="AW374" s="13" t="s">
        <v>34</v>
      </c>
      <c r="AX374" s="13" t="s">
        <v>77</v>
      </c>
      <c r="AY374" s="252" t="s">
        <v>182</v>
      </c>
    </row>
    <row r="375" s="14" customFormat="1">
      <c r="A375" s="14"/>
      <c r="B375" s="253"/>
      <c r="C375" s="254"/>
      <c r="D375" s="244" t="s">
        <v>213</v>
      </c>
      <c r="E375" s="255" t="s">
        <v>1</v>
      </c>
      <c r="F375" s="256" t="s">
        <v>312</v>
      </c>
      <c r="G375" s="254"/>
      <c r="H375" s="257">
        <v>25</v>
      </c>
      <c r="I375" s="258"/>
      <c r="J375" s="254"/>
      <c r="K375" s="254"/>
      <c r="L375" s="259"/>
      <c r="M375" s="260"/>
      <c r="N375" s="261"/>
      <c r="O375" s="261"/>
      <c r="P375" s="261"/>
      <c r="Q375" s="261"/>
      <c r="R375" s="261"/>
      <c r="S375" s="261"/>
      <c r="T375" s="262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3" t="s">
        <v>213</v>
      </c>
      <c r="AU375" s="263" t="s">
        <v>86</v>
      </c>
      <c r="AV375" s="14" t="s">
        <v>86</v>
      </c>
      <c r="AW375" s="14" t="s">
        <v>34</v>
      </c>
      <c r="AX375" s="14" t="s">
        <v>77</v>
      </c>
      <c r="AY375" s="263" t="s">
        <v>182</v>
      </c>
    </row>
    <row r="376" s="15" customFormat="1">
      <c r="A376" s="15"/>
      <c r="B376" s="264"/>
      <c r="C376" s="265"/>
      <c r="D376" s="244" t="s">
        <v>213</v>
      </c>
      <c r="E376" s="266" t="s">
        <v>1</v>
      </c>
      <c r="F376" s="267" t="s">
        <v>274</v>
      </c>
      <c r="G376" s="265"/>
      <c r="H376" s="268">
        <v>200</v>
      </c>
      <c r="I376" s="269"/>
      <c r="J376" s="265"/>
      <c r="K376" s="265"/>
      <c r="L376" s="270"/>
      <c r="M376" s="271"/>
      <c r="N376" s="272"/>
      <c r="O376" s="272"/>
      <c r="P376" s="272"/>
      <c r="Q376" s="272"/>
      <c r="R376" s="272"/>
      <c r="S376" s="272"/>
      <c r="T376" s="273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74" t="s">
        <v>213</v>
      </c>
      <c r="AU376" s="274" t="s">
        <v>86</v>
      </c>
      <c r="AV376" s="15" t="s">
        <v>188</v>
      </c>
      <c r="AW376" s="15" t="s">
        <v>34</v>
      </c>
      <c r="AX376" s="15" t="s">
        <v>84</v>
      </c>
      <c r="AY376" s="274" t="s">
        <v>182</v>
      </c>
    </row>
    <row r="377" s="2" customFormat="1" ht="16.5" customHeight="1">
      <c r="A377" s="39"/>
      <c r="B377" s="40"/>
      <c r="C377" s="275" t="s">
        <v>595</v>
      </c>
      <c r="D377" s="275" t="s">
        <v>322</v>
      </c>
      <c r="E377" s="276" t="s">
        <v>596</v>
      </c>
      <c r="F377" s="277" t="s">
        <v>597</v>
      </c>
      <c r="G377" s="278" t="s">
        <v>223</v>
      </c>
      <c r="H377" s="279">
        <v>204</v>
      </c>
      <c r="I377" s="280"/>
      <c r="J377" s="281">
        <f>ROUND(I377*H377,2)</f>
        <v>0</v>
      </c>
      <c r="K377" s="282"/>
      <c r="L377" s="283"/>
      <c r="M377" s="284" t="s">
        <v>1</v>
      </c>
      <c r="N377" s="285" t="s">
        <v>42</v>
      </c>
      <c r="O377" s="92"/>
      <c r="P377" s="238">
        <f>O377*H377</f>
        <v>0</v>
      </c>
      <c r="Q377" s="238">
        <v>0.056120000000000003</v>
      </c>
      <c r="R377" s="238">
        <f>Q377*H377</f>
        <v>11.44848</v>
      </c>
      <c r="S377" s="238">
        <v>0</v>
      </c>
      <c r="T377" s="23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0" t="s">
        <v>216</v>
      </c>
      <c r="AT377" s="240" t="s">
        <v>322</v>
      </c>
      <c r="AU377" s="240" t="s">
        <v>86</v>
      </c>
      <c r="AY377" s="18" t="s">
        <v>182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8" t="s">
        <v>84</v>
      </c>
      <c r="BK377" s="241">
        <f>ROUND(I377*H377,2)</f>
        <v>0</v>
      </c>
      <c r="BL377" s="18" t="s">
        <v>188</v>
      </c>
      <c r="BM377" s="240" t="s">
        <v>598</v>
      </c>
    </row>
    <row r="378" s="14" customFormat="1">
      <c r="A378" s="14"/>
      <c r="B378" s="253"/>
      <c r="C378" s="254"/>
      <c r="D378" s="244" t="s">
        <v>213</v>
      </c>
      <c r="E378" s="254"/>
      <c r="F378" s="256" t="s">
        <v>599</v>
      </c>
      <c r="G378" s="254"/>
      <c r="H378" s="257">
        <v>204</v>
      </c>
      <c r="I378" s="258"/>
      <c r="J378" s="254"/>
      <c r="K378" s="254"/>
      <c r="L378" s="259"/>
      <c r="M378" s="260"/>
      <c r="N378" s="261"/>
      <c r="O378" s="261"/>
      <c r="P378" s="261"/>
      <c r="Q378" s="261"/>
      <c r="R378" s="261"/>
      <c r="S378" s="261"/>
      <c r="T378" s="262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3" t="s">
        <v>213</v>
      </c>
      <c r="AU378" s="263" t="s">
        <v>86</v>
      </c>
      <c r="AV378" s="14" t="s">
        <v>86</v>
      </c>
      <c r="AW378" s="14" t="s">
        <v>4</v>
      </c>
      <c r="AX378" s="14" t="s">
        <v>84</v>
      </c>
      <c r="AY378" s="263" t="s">
        <v>182</v>
      </c>
    </row>
    <row r="379" s="2" customFormat="1" ht="24.15" customHeight="1">
      <c r="A379" s="39"/>
      <c r="B379" s="40"/>
      <c r="C379" s="228" t="s">
        <v>600</v>
      </c>
      <c r="D379" s="228" t="s">
        <v>184</v>
      </c>
      <c r="E379" s="229" t="s">
        <v>601</v>
      </c>
      <c r="F379" s="230" t="s">
        <v>602</v>
      </c>
      <c r="G379" s="231" t="s">
        <v>223</v>
      </c>
      <c r="H379" s="232">
        <v>58</v>
      </c>
      <c r="I379" s="233"/>
      <c r="J379" s="234">
        <f>ROUND(I379*H379,2)</f>
        <v>0</v>
      </c>
      <c r="K379" s="235"/>
      <c r="L379" s="45"/>
      <c r="M379" s="236" t="s">
        <v>1</v>
      </c>
      <c r="N379" s="237" t="s">
        <v>42</v>
      </c>
      <c r="O379" s="92"/>
      <c r="P379" s="238">
        <f>O379*H379</f>
        <v>0</v>
      </c>
      <c r="Q379" s="238">
        <v>9.2399999999999996E-05</v>
      </c>
      <c r="R379" s="238">
        <f>Q379*H379</f>
        <v>0.0053591999999999997</v>
      </c>
      <c r="S379" s="238">
        <v>0</v>
      </c>
      <c r="T379" s="239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40" t="s">
        <v>188</v>
      </c>
      <c r="AT379" s="240" t="s">
        <v>184</v>
      </c>
      <c r="AU379" s="240" t="s">
        <v>86</v>
      </c>
      <c r="AY379" s="18" t="s">
        <v>182</v>
      </c>
      <c r="BE379" s="241">
        <f>IF(N379="základní",J379,0)</f>
        <v>0</v>
      </c>
      <c r="BF379" s="241">
        <f>IF(N379="snížená",J379,0)</f>
        <v>0</v>
      </c>
      <c r="BG379" s="241">
        <f>IF(N379="zákl. přenesená",J379,0)</f>
        <v>0</v>
      </c>
      <c r="BH379" s="241">
        <f>IF(N379="sníž. přenesená",J379,0)</f>
        <v>0</v>
      </c>
      <c r="BI379" s="241">
        <f>IF(N379="nulová",J379,0)</f>
        <v>0</v>
      </c>
      <c r="BJ379" s="18" t="s">
        <v>84</v>
      </c>
      <c r="BK379" s="241">
        <f>ROUND(I379*H379,2)</f>
        <v>0</v>
      </c>
      <c r="BL379" s="18" t="s">
        <v>188</v>
      </c>
      <c r="BM379" s="240" t="s">
        <v>603</v>
      </c>
    </row>
    <row r="380" s="13" customFormat="1">
      <c r="A380" s="13"/>
      <c r="B380" s="242"/>
      <c r="C380" s="243"/>
      <c r="D380" s="244" t="s">
        <v>213</v>
      </c>
      <c r="E380" s="245" t="s">
        <v>1</v>
      </c>
      <c r="F380" s="246" t="s">
        <v>604</v>
      </c>
      <c r="G380" s="243"/>
      <c r="H380" s="245" t="s">
        <v>1</v>
      </c>
      <c r="I380" s="247"/>
      <c r="J380" s="243"/>
      <c r="K380" s="243"/>
      <c r="L380" s="248"/>
      <c r="M380" s="249"/>
      <c r="N380" s="250"/>
      <c r="O380" s="250"/>
      <c r="P380" s="250"/>
      <c r="Q380" s="250"/>
      <c r="R380" s="250"/>
      <c r="S380" s="250"/>
      <c r="T380" s="251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2" t="s">
        <v>213</v>
      </c>
      <c r="AU380" s="252" t="s">
        <v>86</v>
      </c>
      <c r="AV380" s="13" t="s">
        <v>84</v>
      </c>
      <c r="AW380" s="13" t="s">
        <v>34</v>
      </c>
      <c r="AX380" s="13" t="s">
        <v>77</v>
      </c>
      <c r="AY380" s="252" t="s">
        <v>182</v>
      </c>
    </row>
    <row r="381" s="14" customFormat="1">
      <c r="A381" s="14"/>
      <c r="B381" s="253"/>
      <c r="C381" s="254"/>
      <c r="D381" s="244" t="s">
        <v>213</v>
      </c>
      <c r="E381" s="255" t="s">
        <v>1</v>
      </c>
      <c r="F381" s="256" t="s">
        <v>482</v>
      </c>
      <c r="G381" s="254"/>
      <c r="H381" s="257">
        <v>58</v>
      </c>
      <c r="I381" s="258"/>
      <c r="J381" s="254"/>
      <c r="K381" s="254"/>
      <c r="L381" s="259"/>
      <c r="M381" s="260"/>
      <c r="N381" s="261"/>
      <c r="O381" s="261"/>
      <c r="P381" s="261"/>
      <c r="Q381" s="261"/>
      <c r="R381" s="261"/>
      <c r="S381" s="261"/>
      <c r="T381" s="262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3" t="s">
        <v>213</v>
      </c>
      <c r="AU381" s="263" t="s">
        <v>86</v>
      </c>
      <c r="AV381" s="14" t="s">
        <v>86</v>
      </c>
      <c r="AW381" s="14" t="s">
        <v>34</v>
      </c>
      <c r="AX381" s="14" t="s">
        <v>84</v>
      </c>
      <c r="AY381" s="263" t="s">
        <v>182</v>
      </c>
    </row>
    <row r="382" s="2" customFormat="1" ht="33" customHeight="1">
      <c r="A382" s="39"/>
      <c r="B382" s="40"/>
      <c r="C382" s="228" t="s">
        <v>605</v>
      </c>
      <c r="D382" s="228" t="s">
        <v>184</v>
      </c>
      <c r="E382" s="229" t="s">
        <v>606</v>
      </c>
      <c r="F382" s="230" t="s">
        <v>607</v>
      </c>
      <c r="G382" s="231" t="s">
        <v>192</v>
      </c>
      <c r="H382" s="232">
        <v>1</v>
      </c>
      <c r="I382" s="233"/>
      <c r="J382" s="234">
        <f>ROUND(I382*H382,2)</f>
        <v>0</v>
      </c>
      <c r="K382" s="235"/>
      <c r="L382" s="45"/>
      <c r="M382" s="236" t="s">
        <v>1</v>
      </c>
      <c r="N382" s="237" t="s">
        <v>42</v>
      </c>
      <c r="O382" s="92"/>
      <c r="P382" s="238">
        <f>O382*H382</f>
        <v>0</v>
      </c>
      <c r="Q382" s="238">
        <v>9.8950047399999992</v>
      </c>
      <c r="R382" s="238">
        <f>Q382*H382</f>
        <v>9.8950047399999992</v>
      </c>
      <c r="S382" s="238">
        <v>0</v>
      </c>
      <c r="T382" s="23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40" t="s">
        <v>188</v>
      </c>
      <c r="AT382" s="240" t="s">
        <v>184</v>
      </c>
      <c r="AU382" s="240" t="s">
        <v>86</v>
      </c>
      <c r="AY382" s="18" t="s">
        <v>182</v>
      </c>
      <c r="BE382" s="241">
        <f>IF(N382="základní",J382,0)</f>
        <v>0</v>
      </c>
      <c r="BF382" s="241">
        <f>IF(N382="snížená",J382,0)</f>
        <v>0</v>
      </c>
      <c r="BG382" s="241">
        <f>IF(N382="zákl. přenesená",J382,0)</f>
        <v>0</v>
      </c>
      <c r="BH382" s="241">
        <f>IF(N382="sníž. přenesená",J382,0)</f>
        <v>0</v>
      </c>
      <c r="BI382" s="241">
        <f>IF(N382="nulová",J382,0)</f>
        <v>0</v>
      </c>
      <c r="BJ382" s="18" t="s">
        <v>84</v>
      </c>
      <c r="BK382" s="241">
        <f>ROUND(I382*H382,2)</f>
        <v>0</v>
      </c>
      <c r="BL382" s="18" t="s">
        <v>188</v>
      </c>
      <c r="BM382" s="240" t="s">
        <v>608</v>
      </c>
    </row>
    <row r="383" s="2" customFormat="1" ht="24.15" customHeight="1">
      <c r="A383" s="39"/>
      <c r="B383" s="40"/>
      <c r="C383" s="228" t="s">
        <v>609</v>
      </c>
      <c r="D383" s="228" t="s">
        <v>184</v>
      </c>
      <c r="E383" s="229" t="s">
        <v>610</v>
      </c>
      <c r="F383" s="230" t="s">
        <v>611</v>
      </c>
      <c r="G383" s="231" t="s">
        <v>223</v>
      </c>
      <c r="H383" s="232">
        <v>58</v>
      </c>
      <c r="I383" s="233"/>
      <c r="J383" s="234">
        <f>ROUND(I383*H383,2)</f>
        <v>0</v>
      </c>
      <c r="K383" s="235"/>
      <c r="L383" s="45"/>
      <c r="M383" s="236" t="s">
        <v>1</v>
      </c>
      <c r="N383" s="237" t="s">
        <v>42</v>
      </c>
      <c r="O383" s="92"/>
      <c r="P383" s="238">
        <f>O383*H383</f>
        <v>0</v>
      </c>
      <c r="Q383" s="238">
        <v>1.6449999999999999E-06</v>
      </c>
      <c r="R383" s="238">
        <f>Q383*H383</f>
        <v>9.5409999999999996E-05</v>
      </c>
      <c r="S383" s="238">
        <v>0</v>
      </c>
      <c r="T383" s="239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40" t="s">
        <v>188</v>
      </c>
      <c r="AT383" s="240" t="s">
        <v>184</v>
      </c>
      <c r="AU383" s="240" t="s">
        <v>86</v>
      </c>
      <c r="AY383" s="18" t="s">
        <v>182</v>
      </c>
      <c r="BE383" s="241">
        <f>IF(N383="základní",J383,0)</f>
        <v>0</v>
      </c>
      <c r="BF383" s="241">
        <f>IF(N383="snížená",J383,0)</f>
        <v>0</v>
      </c>
      <c r="BG383" s="241">
        <f>IF(N383="zákl. přenesená",J383,0)</f>
        <v>0</v>
      </c>
      <c r="BH383" s="241">
        <f>IF(N383="sníž. přenesená",J383,0)</f>
        <v>0</v>
      </c>
      <c r="BI383" s="241">
        <f>IF(N383="nulová",J383,0)</f>
        <v>0</v>
      </c>
      <c r="BJ383" s="18" t="s">
        <v>84</v>
      </c>
      <c r="BK383" s="241">
        <f>ROUND(I383*H383,2)</f>
        <v>0</v>
      </c>
      <c r="BL383" s="18" t="s">
        <v>188</v>
      </c>
      <c r="BM383" s="240" t="s">
        <v>612</v>
      </c>
    </row>
    <row r="384" s="13" customFormat="1">
      <c r="A384" s="13"/>
      <c r="B384" s="242"/>
      <c r="C384" s="243"/>
      <c r="D384" s="244" t="s">
        <v>213</v>
      </c>
      <c r="E384" s="245" t="s">
        <v>1</v>
      </c>
      <c r="F384" s="246" t="s">
        <v>604</v>
      </c>
      <c r="G384" s="243"/>
      <c r="H384" s="245" t="s">
        <v>1</v>
      </c>
      <c r="I384" s="247"/>
      <c r="J384" s="243"/>
      <c r="K384" s="243"/>
      <c r="L384" s="248"/>
      <c r="M384" s="249"/>
      <c r="N384" s="250"/>
      <c r="O384" s="250"/>
      <c r="P384" s="250"/>
      <c r="Q384" s="250"/>
      <c r="R384" s="250"/>
      <c r="S384" s="250"/>
      <c r="T384" s="251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2" t="s">
        <v>213</v>
      </c>
      <c r="AU384" s="252" t="s">
        <v>86</v>
      </c>
      <c r="AV384" s="13" t="s">
        <v>84</v>
      </c>
      <c r="AW384" s="13" t="s">
        <v>34</v>
      </c>
      <c r="AX384" s="13" t="s">
        <v>77</v>
      </c>
      <c r="AY384" s="252" t="s">
        <v>182</v>
      </c>
    </row>
    <row r="385" s="14" customFormat="1">
      <c r="A385" s="14"/>
      <c r="B385" s="253"/>
      <c r="C385" s="254"/>
      <c r="D385" s="244" t="s">
        <v>213</v>
      </c>
      <c r="E385" s="255" t="s">
        <v>1</v>
      </c>
      <c r="F385" s="256" t="s">
        <v>482</v>
      </c>
      <c r="G385" s="254"/>
      <c r="H385" s="257">
        <v>58</v>
      </c>
      <c r="I385" s="258"/>
      <c r="J385" s="254"/>
      <c r="K385" s="254"/>
      <c r="L385" s="259"/>
      <c r="M385" s="260"/>
      <c r="N385" s="261"/>
      <c r="O385" s="261"/>
      <c r="P385" s="261"/>
      <c r="Q385" s="261"/>
      <c r="R385" s="261"/>
      <c r="S385" s="261"/>
      <c r="T385" s="262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3" t="s">
        <v>213</v>
      </c>
      <c r="AU385" s="263" t="s">
        <v>86</v>
      </c>
      <c r="AV385" s="14" t="s">
        <v>86</v>
      </c>
      <c r="AW385" s="14" t="s">
        <v>34</v>
      </c>
      <c r="AX385" s="14" t="s">
        <v>84</v>
      </c>
      <c r="AY385" s="263" t="s">
        <v>182</v>
      </c>
    </row>
    <row r="386" s="2" customFormat="1" ht="21.75" customHeight="1">
      <c r="A386" s="39"/>
      <c r="B386" s="40"/>
      <c r="C386" s="228" t="s">
        <v>613</v>
      </c>
      <c r="D386" s="228" t="s">
        <v>184</v>
      </c>
      <c r="E386" s="229" t="s">
        <v>614</v>
      </c>
      <c r="F386" s="230" t="s">
        <v>615</v>
      </c>
      <c r="G386" s="231" t="s">
        <v>223</v>
      </c>
      <c r="H386" s="232">
        <v>12</v>
      </c>
      <c r="I386" s="233"/>
      <c r="J386" s="234">
        <f>ROUND(I386*H386,2)</f>
        <v>0</v>
      </c>
      <c r="K386" s="235"/>
      <c r="L386" s="45"/>
      <c r="M386" s="236" t="s">
        <v>1</v>
      </c>
      <c r="N386" s="237" t="s">
        <v>42</v>
      </c>
      <c r="O386" s="92"/>
      <c r="P386" s="238">
        <f>O386*H386</f>
        <v>0</v>
      </c>
      <c r="Q386" s="238">
        <v>0</v>
      </c>
      <c r="R386" s="238">
        <f>Q386*H386</f>
        <v>0</v>
      </c>
      <c r="S386" s="238">
        <v>0.97999999999999998</v>
      </c>
      <c r="T386" s="239">
        <f>S386*H386</f>
        <v>11.76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0" t="s">
        <v>188</v>
      </c>
      <c r="AT386" s="240" t="s">
        <v>184</v>
      </c>
      <c r="AU386" s="240" t="s">
        <v>86</v>
      </c>
      <c r="AY386" s="18" t="s">
        <v>182</v>
      </c>
      <c r="BE386" s="241">
        <f>IF(N386="základní",J386,0)</f>
        <v>0</v>
      </c>
      <c r="BF386" s="241">
        <f>IF(N386="snížená",J386,0)</f>
        <v>0</v>
      </c>
      <c r="BG386" s="241">
        <f>IF(N386="zákl. přenesená",J386,0)</f>
        <v>0</v>
      </c>
      <c r="BH386" s="241">
        <f>IF(N386="sníž. přenesená",J386,0)</f>
        <v>0</v>
      </c>
      <c r="BI386" s="241">
        <f>IF(N386="nulová",J386,0)</f>
        <v>0</v>
      </c>
      <c r="BJ386" s="18" t="s">
        <v>84</v>
      </c>
      <c r="BK386" s="241">
        <f>ROUND(I386*H386,2)</f>
        <v>0</v>
      </c>
      <c r="BL386" s="18" t="s">
        <v>188</v>
      </c>
      <c r="BM386" s="240" t="s">
        <v>616</v>
      </c>
    </row>
    <row r="387" s="14" customFormat="1">
      <c r="A387" s="14"/>
      <c r="B387" s="253"/>
      <c r="C387" s="254"/>
      <c r="D387" s="244" t="s">
        <v>213</v>
      </c>
      <c r="E387" s="255" t="s">
        <v>1</v>
      </c>
      <c r="F387" s="256" t="s">
        <v>8</v>
      </c>
      <c r="G387" s="254"/>
      <c r="H387" s="257">
        <v>12</v>
      </c>
      <c r="I387" s="258"/>
      <c r="J387" s="254"/>
      <c r="K387" s="254"/>
      <c r="L387" s="259"/>
      <c r="M387" s="260"/>
      <c r="N387" s="261"/>
      <c r="O387" s="261"/>
      <c r="P387" s="261"/>
      <c r="Q387" s="261"/>
      <c r="R387" s="261"/>
      <c r="S387" s="261"/>
      <c r="T387" s="262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3" t="s">
        <v>213</v>
      </c>
      <c r="AU387" s="263" t="s">
        <v>86</v>
      </c>
      <c r="AV387" s="14" t="s">
        <v>86</v>
      </c>
      <c r="AW387" s="14" t="s">
        <v>34</v>
      </c>
      <c r="AX387" s="14" t="s">
        <v>84</v>
      </c>
      <c r="AY387" s="263" t="s">
        <v>182</v>
      </c>
    </row>
    <row r="388" s="2" customFormat="1" ht="21.75" customHeight="1">
      <c r="A388" s="39"/>
      <c r="B388" s="40"/>
      <c r="C388" s="228" t="s">
        <v>617</v>
      </c>
      <c r="D388" s="228" t="s">
        <v>184</v>
      </c>
      <c r="E388" s="229" t="s">
        <v>618</v>
      </c>
      <c r="F388" s="230" t="s">
        <v>619</v>
      </c>
      <c r="G388" s="231" t="s">
        <v>268</v>
      </c>
      <c r="H388" s="232">
        <v>9</v>
      </c>
      <c r="I388" s="233"/>
      <c r="J388" s="234">
        <f>ROUND(I388*H388,2)</f>
        <v>0</v>
      </c>
      <c r="K388" s="235"/>
      <c r="L388" s="45"/>
      <c r="M388" s="236" t="s">
        <v>1</v>
      </c>
      <c r="N388" s="237" t="s">
        <v>42</v>
      </c>
      <c r="O388" s="92"/>
      <c r="P388" s="238">
        <f>O388*H388</f>
        <v>0</v>
      </c>
      <c r="Q388" s="238">
        <v>0</v>
      </c>
      <c r="R388" s="238">
        <f>Q388*H388</f>
        <v>0</v>
      </c>
      <c r="S388" s="238">
        <v>2.3999999999999999</v>
      </c>
      <c r="T388" s="239">
        <f>S388*H388</f>
        <v>21.599999999999998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40" t="s">
        <v>188</v>
      </c>
      <c r="AT388" s="240" t="s">
        <v>184</v>
      </c>
      <c r="AU388" s="240" t="s">
        <v>86</v>
      </c>
      <c r="AY388" s="18" t="s">
        <v>182</v>
      </c>
      <c r="BE388" s="241">
        <f>IF(N388="základní",J388,0)</f>
        <v>0</v>
      </c>
      <c r="BF388" s="241">
        <f>IF(N388="snížená",J388,0)</f>
        <v>0</v>
      </c>
      <c r="BG388" s="241">
        <f>IF(N388="zákl. přenesená",J388,0)</f>
        <v>0</v>
      </c>
      <c r="BH388" s="241">
        <f>IF(N388="sníž. přenesená",J388,0)</f>
        <v>0</v>
      </c>
      <c r="BI388" s="241">
        <f>IF(N388="nulová",J388,0)</f>
        <v>0</v>
      </c>
      <c r="BJ388" s="18" t="s">
        <v>84</v>
      </c>
      <c r="BK388" s="241">
        <f>ROUND(I388*H388,2)</f>
        <v>0</v>
      </c>
      <c r="BL388" s="18" t="s">
        <v>188</v>
      </c>
      <c r="BM388" s="240" t="s">
        <v>620</v>
      </c>
    </row>
    <row r="389" s="12" customFormat="1" ht="22.8" customHeight="1">
      <c r="A389" s="12"/>
      <c r="B389" s="212"/>
      <c r="C389" s="213"/>
      <c r="D389" s="214" t="s">
        <v>76</v>
      </c>
      <c r="E389" s="226" t="s">
        <v>621</v>
      </c>
      <c r="F389" s="226" t="s">
        <v>622</v>
      </c>
      <c r="G389" s="213"/>
      <c r="H389" s="213"/>
      <c r="I389" s="216"/>
      <c r="J389" s="227">
        <f>BK389</f>
        <v>0</v>
      </c>
      <c r="K389" s="213"/>
      <c r="L389" s="218"/>
      <c r="M389" s="219"/>
      <c r="N389" s="220"/>
      <c r="O389" s="220"/>
      <c r="P389" s="221">
        <f>SUM(P390:P393)</f>
        <v>0</v>
      </c>
      <c r="Q389" s="220"/>
      <c r="R389" s="221">
        <f>SUM(R390:R393)</f>
        <v>0</v>
      </c>
      <c r="S389" s="220"/>
      <c r="T389" s="222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223" t="s">
        <v>84</v>
      </c>
      <c r="AT389" s="224" t="s">
        <v>76</v>
      </c>
      <c r="AU389" s="224" t="s">
        <v>84</v>
      </c>
      <c r="AY389" s="223" t="s">
        <v>182</v>
      </c>
      <c r="BK389" s="225">
        <f>SUM(BK390:BK393)</f>
        <v>0</v>
      </c>
    </row>
    <row r="390" s="2" customFormat="1" ht="21.75" customHeight="1">
      <c r="A390" s="39"/>
      <c r="B390" s="40"/>
      <c r="C390" s="228" t="s">
        <v>623</v>
      </c>
      <c r="D390" s="228" t="s">
        <v>184</v>
      </c>
      <c r="E390" s="229" t="s">
        <v>624</v>
      </c>
      <c r="F390" s="230" t="s">
        <v>625</v>
      </c>
      <c r="G390" s="231" t="s">
        <v>325</v>
      </c>
      <c r="H390" s="232">
        <v>144.125</v>
      </c>
      <c r="I390" s="233"/>
      <c r="J390" s="234">
        <f>ROUND(I390*H390,2)</f>
        <v>0</v>
      </c>
      <c r="K390" s="235"/>
      <c r="L390" s="45"/>
      <c r="M390" s="236" t="s">
        <v>1</v>
      </c>
      <c r="N390" s="237" t="s">
        <v>42</v>
      </c>
      <c r="O390" s="92"/>
      <c r="P390" s="238">
        <f>O390*H390</f>
        <v>0</v>
      </c>
      <c r="Q390" s="238">
        <v>0</v>
      </c>
      <c r="R390" s="238">
        <f>Q390*H390</f>
        <v>0</v>
      </c>
      <c r="S390" s="238">
        <v>0</v>
      </c>
      <c r="T390" s="23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0" t="s">
        <v>188</v>
      </c>
      <c r="AT390" s="240" t="s">
        <v>184</v>
      </c>
      <c r="AU390" s="240" t="s">
        <v>86</v>
      </c>
      <c r="AY390" s="18" t="s">
        <v>182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8" t="s">
        <v>84</v>
      </c>
      <c r="BK390" s="241">
        <f>ROUND(I390*H390,2)</f>
        <v>0</v>
      </c>
      <c r="BL390" s="18" t="s">
        <v>188</v>
      </c>
      <c r="BM390" s="240" t="s">
        <v>626</v>
      </c>
    </row>
    <row r="391" s="2" customFormat="1" ht="24.15" customHeight="1">
      <c r="A391" s="39"/>
      <c r="B391" s="40"/>
      <c r="C391" s="228" t="s">
        <v>627</v>
      </c>
      <c r="D391" s="228" t="s">
        <v>184</v>
      </c>
      <c r="E391" s="229" t="s">
        <v>628</v>
      </c>
      <c r="F391" s="230" t="s">
        <v>629</v>
      </c>
      <c r="G391" s="231" t="s">
        <v>325</v>
      </c>
      <c r="H391" s="232">
        <v>2594.25</v>
      </c>
      <c r="I391" s="233"/>
      <c r="J391" s="234">
        <f>ROUND(I391*H391,2)</f>
        <v>0</v>
      </c>
      <c r="K391" s="235"/>
      <c r="L391" s="45"/>
      <c r="M391" s="236" t="s">
        <v>1</v>
      </c>
      <c r="N391" s="237" t="s">
        <v>42</v>
      </c>
      <c r="O391" s="92"/>
      <c r="P391" s="238">
        <f>O391*H391</f>
        <v>0</v>
      </c>
      <c r="Q391" s="238">
        <v>0</v>
      </c>
      <c r="R391" s="238">
        <f>Q391*H391</f>
        <v>0</v>
      </c>
      <c r="S391" s="238">
        <v>0</v>
      </c>
      <c r="T391" s="23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40" t="s">
        <v>188</v>
      </c>
      <c r="AT391" s="240" t="s">
        <v>184</v>
      </c>
      <c r="AU391" s="240" t="s">
        <v>86</v>
      </c>
      <c r="AY391" s="18" t="s">
        <v>182</v>
      </c>
      <c r="BE391" s="241">
        <f>IF(N391="základní",J391,0)</f>
        <v>0</v>
      </c>
      <c r="BF391" s="241">
        <f>IF(N391="snížená",J391,0)</f>
        <v>0</v>
      </c>
      <c r="BG391" s="241">
        <f>IF(N391="zákl. přenesená",J391,0)</f>
        <v>0</v>
      </c>
      <c r="BH391" s="241">
        <f>IF(N391="sníž. přenesená",J391,0)</f>
        <v>0</v>
      </c>
      <c r="BI391" s="241">
        <f>IF(N391="nulová",J391,0)</f>
        <v>0</v>
      </c>
      <c r="BJ391" s="18" t="s">
        <v>84</v>
      </c>
      <c r="BK391" s="241">
        <f>ROUND(I391*H391,2)</f>
        <v>0</v>
      </c>
      <c r="BL391" s="18" t="s">
        <v>188</v>
      </c>
      <c r="BM391" s="240" t="s">
        <v>630</v>
      </c>
    </row>
    <row r="392" s="14" customFormat="1">
      <c r="A392" s="14"/>
      <c r="B392" s="253"/>
      <c r="C392" s="254"/>
      <c r="D392" s="244" t="s">
        <v>213</v>
      </c>
      <c r="E392" s="254"/>
      <c r="F392" s="256" t="s">
        <v>631</v>
      </c>
      <c r="G392" s="254"/>
      <c r="H392" s="257">
        <v>2594.25</v>
      </c>
      <c r="I392" s="258"/>
      <c r="J392" s="254"/>
      <c r="K392" s="254"/>
      <c r="L392" s="259"/>
      <c r="M392" s="260"/>
      <c r="N392" s="261"/>
      <c r="O392" s="261"/>
      <c r="P392" s="261"/>
      <c r="Q392" s="261"/>
      <c r="R392" s="261"/>
      <c r="S392" s="261"/>
      <c r="T392" s="262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3" t="s">
        <v>213</v>
      </c>
      <c r="AU392" s="263" t="s">
        <v>86</v>
      </c>
      <c r="AV392" s="14" t="s">
        <v>86</v>
      </c>
      <c r="AW392" s="14" t="s">
        <v>4</v>
      </c>
      <c r="AX392" s="14" t="s">
        <v>84</v>
      </c>
      <c r="AY392" s="263" t="s">
        <v>182</v>
      </c>
    </row>
    <row r="393" s="2" customFormat="1" ht="24.15" customHeight="1">
      <c r="A393" s="39"/>
      <c r="B393" s="40"/>
      <c r="C393" s="228" t="s">
        <v>632</v>
      </c>
      <c r="D393" s="228" t="s">
        <v>184</v>
      </c>
      <c r="E393" s="229" t="s">
        <v>633</v>
      </c>
      <c r="F393" s="230" t="s">
        <v>634</v>
      </c>
      <c r="G393" s="231" t="s">
        <v>325</v>
      </c>
      <c r="H393" s="232">
        <v>144.125</v>
      </c>
      <c r="I393" s="233"/>
      <c r="J393" s="234">
        <f>ROUND(I393*H393,2)</f>
        <v>0</v>
      </c>
      <c r="K393" s="235"/>
      <c r="L393" s="45"/>
      <c r="M393" s="236" t="s">
        <v>1</v>
      </c>
      <c r="N393" s="237" t="s">
        <v>42</v>
      </c>
      <c r="O393" s="92"/>
      <c r="P393" s="238">
        <f>O393*H393</f>
        <v>0</v>
      </c>
      <c r="Q393" s="238">
        <v>0</v>
      </c>
      <c r="R393" s="238">
        <f>Q393*H393</f>
        <v>0</v>
      </c>
      <c r="S393" s="238">
        <v>0</v>
      </c>
      <c r="T393" s="23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0" t="s">
        <v>188</v>
      </c>
      <c r="AT393" s="240" t="s">
        <v>184</v>
      </c>
      <c r="AU393" s="240" t="s">
        <v>86</v>
      </c>
      <c r="AY393" s="18" t="s">
        <v>182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8" t="s">
        <v>84</v>
      </c>
      <c r="BK393" s="241">
        <f>ROUND(I393*H393,2)</f>
        <v>0</v>
      </c>
      <c r="BL393" s="18" t="s">
        <v>188</v>
      </c>
      <c r="BM393" s="240" t="s">
        <v>635</v>
      </c>
    </row>
    <row r="394" s="12" customFormat="1" ht="22.8" customHeight="1">
      <c r="A394" s="12"/>
      <c r="B394" s="212"/>
      <c r="C394" s="213"/>
      <c r="D394" s="214" t="s">
        <v>76</v>
      </c>
      <c r="E394" s="226" t="s">
        <v>636</v>
      </c>
      <c r="F394" s="226" t="s">
        <v>637</v>
      </c>
      <c r="G394" s="213"/>
      <c r="H394" s="213"/>
      <c r="I394" s="216"/>
      <c r="J394" s="227">
        <f>BK394</f>
        <v>0</v>
      </c>
      <c r="K394" s="213"/>
      <c r="L394" s="218"/>
      <c r="M394" s="219"/>
      <c r="N394" s="220"/>
      <c r="O394" s="220"/>
      <c r="P394" s="221">
        <f>SUM(P395:P396)</f>
        <v>0</v>
      </c>
      <c r="Q394" s="220"/>
      <c r="R394" s="221">
        <f>SUM(R395:R396)</f>
        <v>0</v>
      </c>
      <c r="S394" s="220"/>
      <c r="T394" s="222">
        <f>SUM(T395:T396)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23" t="s">
        <v>84</v>
      </c>
      <c r="AT394" s="224" t="s">
        <v>76</v>
      </c>
      <c r="AU394" s="224" t="s">
        <v>84</v>
      </c>
      <c r="AY394" s="223" t="s">
        <v>182</v>
      </c>
      <c r="BK394" s="225">
        <f>SUM(BK395:BK396)</f>
        <v>0</v>
      </c>
    </row>
    <row r="395" s="2" customFormat="1" ht="33" customHeight="1">
      <c r="A395" s="39"/>
      <c r="B395" s="40"/>
      <c r="C395" s="228" t="s">
        <v>638</v>
      </c>
      <c r="D395" s="228" t="s">
        <v>184</v>
      </c>
      <c r="E395" s="229" t="s">
        <v>639</v>
      </c>
      <c r="F395" s="230" t="s">
        <v>640</v>
      </c>
      <c r="G395" s="231" t="s">
        <v>325</v>
      </c>
      <c r="H395" s="232">
        <v>2638.6570000000002</v>
      </c>
      <c r="I395" s="233"/>
      <c r="J395" s="234">
        <f>ROUND(I395*H395,2)</f>
        <v>0</v>
      </c>
      <c r="K395" s="235"/>
      <c r="L395" s="45"/>
      <c r="M395" s="236" t="s">
        <v>1</v>
      </c>
      <c r="N395" s="237" t="s">
        <v>42</v>
      </c>
      <c r="O395" s="92"/>
      <c r="P395" s="238">
        <f>O395*H395</f>
        <v>0</v>
      </c>
      <c r="Q395" s="238">
        <v>0</v>
      </c>
      <c r="R395" s="238">
        <f>Q395*H395</f>
        <v>0</v>
      </c>
      <c r="S395" s="238">
        <v>0</v>
      </c>
      <c r="T395" s="239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40" t="s">
        <v>188</v>
      </c>
      <c r="AT395" s="240" t="s">
        <v>184</v>
      </c>
      <c r="AU395" s="240" t="s">
        <v>86</v>
      </c>
      <c r="AY395" s="18" t="s">
        <v>182</v>
      </c>
      <c r="BE395" s="241">
        <f>IF(N395="základní",J395,0)</f>
        <v>0</v>
      </c>
      <c r="BF395" s="241">
        <f>IF(N395="snížená",J395,0)</f>
        <v>0</v>
      </c>
      <c r="BG395" s="241">
        <f>IF(N395="zákl. přenesená",J395,0)</f>
        <v>0</v>
      </c>
      <c r="BH395" s="241">
        <f>IF(N395="sníž. přenesená",J395,0)</f>
        <v>0</v>
      </c>
      <c r="BI395" s="241">
        <f>IF(N395="nulová",J395,0)</f>
        <v>0</v>
      </c>
      <c r="BJ395" s="18" t="s">
        <v>84</v>
      </c>
      <c r="BK395" s="241">
        <f>ROUND(I395*H395,2)</f>
        <v>0</v>
      </c>
      <c r="BL395" s="18" t="s">
        <v>188</v>
      </c>
      <c r="BM395" s="240" t="s">
        <v>641</v>
      </c>
    </row>
    <row r="396" s="2" customFormat="1" ht="33" customHeight="1">
      <c r="A396" s="39"/>
      <c r="B396" s="40"/>
      <c r="C396" s="228" t="s">
        <v>642</v>
      </c>
      <c r="D396" s="228" t="s">
        <v>184</v>
      </c>
      <c r="E396" s="229" t="s">
        <v>643</v>
      </c>
      <c r="F396" s="230" t="s">
        <v>644</v>
      </c>
      <c r="G396" s="231" t="s">
        <v>325</v>
      </c>
      <c r="H396" s="232">
        <v>2638.6570000000002</v>
      </c>
      <c r="I396" s="233"/>
      <c r="J396" s="234">
        <f>ROUND(I396*H396,2)</f>
        <v>0</v>
      </c>
      <c r="K396" s="235"/>
      <c r="L396" s="45"/>
      <c r="M396" s="236" t="s">
        <v>1</v>
      </c>
      <c r="N396" s="237" t="s">
        <v>42</v>
      </c>
      <c r="O396" s="92"/>
      <c r="P396" s="238">
        <f>O396*H396</f>
        <v>0</v>
      </c>
      <c r="Q396" s="238">
        <v>0</v>
      </c>
      <c r="R396" s="238">
        <f>Q396*H396</f>
        <v>0</v>
      </c>
      <c r="S396" s="238">
        <v>0</v>
      </c>
      <c r="T396" s="23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0" t="s">
        <v>188</v>
      </c>
      <c r="AT396" s="240" t="s">
        <v>184</v>
      </c>
      <c r="AU396" s="240" t="s">
        <v>86</v>
      </c>
      <c r="AY396" s="18" t="s">
        <v>182</v>
      </c>
      <c r="BE396" s="241">
        <f>IF(N396="základní",J396,0)</f>
        <v>0</v>
      </c>
      <c r="BF396" s="241">
        <f>IF(N396="snížená",J396,0)</f>
        <v>0</v>
      </c>
      <c r="BG396" s="241">
        <f>IF(N396="zákl. přenesená",J396,0)</f>
        <v>0</v>
      </c>
      <c r="BH396" s="241">
        <f>IF(N396="sníž. přenesená",J396,0)</f>
        <v>0</v>
      </c>
      <c r="BI396" s="241">
        <f>IF(N396="nulová",J396,0)</f>
        <v>0</v>
      </c>
      <c r="BJ396" s="18" t="s">
        <v>84</v>
      </c>
      <c r="BK396" s="241">
        <f>ROUND(I396*H396,2)</f>
        <v>0</v>
      </c>
      <c r="BL396" s="18" t="s">
        <v>188</v>
      </c>
      <c r="BM396" s="240" t="s">
        <v>645</v>
      </c>
    </row>
    <row r="397" s="12" customFormat="1" ht="25.92" customHeight="1">
      <c r="A397" s="12"/>
      <c r="B397" s="212"/>
      <c r="C397" s="213"/>
      <c r="D397" s="214" t="s">
        <v>76</v>
      </c>
      <c r="E397" s="215" t="s">
        <v>646</v>
      </c>
      <c r="F397" s="215" t="s">
        <v>647</v>
      </c>
      <c r="G397" s="213"/>
      <c r="H397" s="213"/>
      <c r="I397" s="216"/>
      <c r="J397" s="217">
        <f>BK397</f>
        <v>0</v>
      </c>
      <c r="K397" s="213"/>
      <c r="L397" s="218"/>
      <c r="M397" s="219"/>
      <c r="N397" s="220"/>
      <c r="O397" s="220"/>
      <c r="P397" s="221">
        <f>P398</f>
        <v>0</v>
      </c>
      <c r="Q397" s="220"/>
      <c r="R397" s="221">
        <f>R398</f>
        <v>0</v>
      </c>
      <c r="S397" s="220"/>
      <c r="T397" s="222">
        <f>T398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23" t="s">
        <v>86</v>
      </c>
      <c r="AT397" s="224" t="s">
        <v>76</v>
      </c>
      <c r="AU397" s="224" t="s">
        <v>77</v>
      </c>
      <c r="AY397" s="223" t="s">
        <v>182</v>
      </c>
      <c r="BK397" s="225">
        <f>BK398</f>
        <v>0</v>
      </c>
    </row>
    <row r="398" s="12" customFormat="1" ht="22.8" customHeight="1">
      <c r="A398" s="12"/>
      <c r="B398" s="212"/>
      <c r="C398" s="213"/>
      <c r="D398" s="214" t="s">
        <v>76</v>
      </c>
      <c r="E398" s="226" t="s">
        <v>648</v>
      </c>
      <c r="F398" s="226" t="s">
        <v>649</v>
      </c>
      <c r="G398" s="213"/>
      <c r="H398" s="213"/>
      <c r="I398" s="216"/>
      <c r="J398" s="227">
        <f>BK398</f>
        <v>0</v>
      </c>
      <c r="K398" s="213"/>
      <c r="L398" s="218"/>
      <c r="M398" s="219"/>
      <c r="N398" s="220"/>
      <c r="O398" s="220"/>
      <c r="P398" s="221">
        <f>SUM(P399:P410)</f>
        <v>0</v>
      </c>
      <c r="Q398" s="220"/>
      <c r="R398" s="221">
        <f>SUM(R399:R410)</f>
        <v>0</v>
      </c>
      <c r="S398" s="220"/>
      <c r="T398" s="222">
        <f>SUM(T399:T410)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3" t="s">
        <v>86</v>
      </c>
      <c r="AT398" s="224" t="s">
        <v>76</v>
      </c>
      <c r="AU398" s="224" t="s">
        <v>84</v>
      </c>
      <c r="AY398" s="223" t="s">
        <v>182</v>
      </c>
      <c r="BK398" s="225">
        <f>SUM(BK399:BK410)</f>
        <v>0</v>
      </c>
    </row>
    <row r="399" s="2" customFormat="1" ht="33" customHeight="1">
      <c r="A399" s="39"/>
      <c r="B399" s="40"/>
      <c r="C399" s="228" t="s">
        <v>650</v>
      </c>
      <c r="D399" s="228" t="s">
        <v>184</v>
      </c>
      <c r="E399" s="229" t="s">
        <v>651</v>
      </c>
      <c r="F399" s="230" t="s">
        <v>652</v>
      </c>
      <c r="G399" s="231" t="s">
        <v>526</v>
      </c>
      <c r="H399" s="232">
        <v>2</v>
      </c>
      <c r="I399" s="233"/>
      <c r="J399" s="234">
        <f>ROUND(I399*H399,2)</f>
        <v>0</v>
      </c>
      <c r="K399" s="235"/>
      <c r="L399" s="45"/>
      <c r="M399" s="236" t="s">
        <v>1</v>
      </c>
      <c r="N399" s="237" t="s">
        <v>42</v>
      </c>
      <c r="O399" s="92"/>
      <c r="P399" s="238">
        <f>O399*H399</f>
        <v>0</v>
      </c>
      <c r="Q399" s="238">
        <v>0</v>
      </c>
      <c r="R399" s="238">
        <f>Q399*H399</f>
        <v>0</v>
      </c>
      <c r="S399" s="238">
        <v>0</v>
      </c>
      <c r="T399" s="239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40" t="s">
        <v>253</v>
      </c>
      <c r="AT399" s="240" t="s">
        <v>184</v>
      </c>
      <c r="AU399" s="240" t="s">
        <v>86</v>
      </c>
      <c r="AY399" s="18" t="s">
        <v>182</v>
      </c>
      <c r="BE399" s="241">
        <f>IF(N399="základní",J399,0)</f>
        <v>0</v>
      </c>
      <c r="BF399" s="241">
        <f>IF(N399="snížená",J399,0)</f>
        <v>0</v>
      </c>
      <c r="BG399" s="241">
        <f>IF(N399="zákl. přenesená",J399,0)</f>
        <v>0</v>
      </c>
      <c r="BH399" s="241">
        <f>IF(N399="sníž. přenesená",J399,0)</f>
        <v>0</v>
      </c>
      <c r="BI399" s="241">
        <f>IF(N399="nulová",J399,0)</f>
        <v>0</v>
      </c>
      <c r="BJ399" s="18" t="s">
        <v>84</v>
      </c>
      <c r="BK399" s="241">
        <f>ROUND(I399*H399,2)</f>
        <v>0</v>
      </c>
      <c r="BL399" s="18" t="s">
        <v>253</v>
      </c>
      <c r="BM399" s="240" t="s">
        <v>653</v>
      </c>
    </row>
    <row r="400" s="2" customFormat="1" ht="33" customHeight="1">
      <c r="A400" s="39"/>
      <c r="B400" s="40"/>
      <c r="C400" s="228" t="s">
        <v>654</v>
      </c>
      <c r="D400" s="228" t="s">
        <v>184</v>
      </c>
      <c r="E400" s="229" t="s">
        <v>655</v>
      </c>
      <c r="F400" s="230" t="s">
        <v>656</v>
      </c>
      <c r="G400" s="231" t="s">
        <v>526</v>
      </c>
      <c r="H400" s="232">
        <v>2</v>
      </c>
      <c r="I400" s="233"/>
      <c r="J400" s="234">
        <f>ROUND(I400*H400,2)</f>
        <v>0</v>
      </c>
      <c r="K400" s="235"/>
      <c r="L400" s="45"/>
      <c r="M400" s="236" t="s">
        <v>1</v>
      </c>
      <c r="N400" s="237" t="s">
        <v>42</v>
      </c>
      <c r="O400" s="92"/>
      <c r="P400" s="238">
        <f>O400*H400</f>
        <v>0</v>
      </c>
      <c r="Q400" s="238">
        <v>0</v>
      </c>
      <c r="R400" s="238">
        <f>Q400*H400</f>
        <v>0</v>
      </c>
      <c r="S400" s="238">
        <v>0</v>
      </c>
      <c r="T400" s="239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0" t="s">
        <v>253</v>
      </c>
      <c r="AT400" s="240" t="s">
        <v>184</v>
      </c>
      <c r="AU400" s="240" t="s">
        <v>86</v>
      </c>
      <c r="AY400" s="18" t="s">
        <v>182</v>
      </c>
      <c r="BE400" s="241">
        <f>IF(N400="základní",J400,0)</f>
        <v>0</v>
      </c>
      <c r="BF400" s="241">
        <f>IF(N400="snížená",J400,0)</f>
        <v>0</v>
      </c>
      <c r="BG400" s="241">
        <f>IF(N400="zákl. přenesená",J400,0)</f>
        <v>0</v>
      </c>
      <c r="BH400" s="241">
        <f>IF(N400="sníž. přenesená",J400,0)</f>
        <v>0</v>
      </c>
      <c r="BI400" s="241">
        <f>IF(N400="nulová",J400,0)</f>
        <v>0</v>
      </c>
      <c r="BJ400" s="18" t="s">
        <v>84</v>
      </c>
      <c r="BK400" s="241">
        <f>ROUND(I400*H400,2)</f>
        <v>0</v>
      </c>
      <c r="BL400" s="18" t="s">
        <v>253</v>
      </c>
      <c r="BM400" s="240" t="s">
        <v>657</v>
      </c>
    </row>
    <row r="401" s="2" customFormat="1" ht="33" customHeight="1">
      <c r="A401" s="39"/>
      <c r="B401" s="40"/>
      <c r="C401" s="228" t="s">
        <v>490</v>
      </c>
      <c r="D401" s="228" t="s">
        <v>184</v>
      </c>
      <c r="E401" s="229" t="s">
        <v>658</v>
      </c>
      <c r="F401" s="230" t="s">
        <v>659</v>
      </c>
      <c r="G401" s="231" t="s">
        <v>526</v>
      </c>
      <c r="H401" s="232">
        <v>1</v>
      </c>
      <c r="I401" s="233"/>
      <c r="J401" s="234">
        <f>ROUND(I401*H401,2)</f>
        <v>0</v>
      </c>
      <c r="K401" s="235"/>
      <c r="L401" s="45"/>
      <c r="M401" s="236" t="s">
        <v>1</v>
      </c>
      <c r="N401" s="237" t="s">
        <v>42</v>
      </c>
      <c r="O401" s="92"/>
      <c r="P401" s="238">
        <f>O401*H401</f>
        <v>0</v>
      </c>
      <c r="Q401" s="238">
        <v>0</v>
      </c>
      <c r="R401" s="238">
        <f>Q401*H401</f>
        <v>0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253</v>
      </c>
      <c r="AT401" s="240" t="s">
        <v>184</v>
      </c>
      <c r="AU401" s="240" t="s">
        <v>86</v>
      </c>
      <c r="AY401" s="18" t="s">
        <v>182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84</v>
      </c>
      <c r="BK401" s="241">
        <f>ROUND(I401*H401,2)</f>
        <v>0</v>
      </c>
      <c r="BL401" s="18" t="s">
        <v>253</v>
      </c>
      <c r="BM401" s="240" t="s">
        <v>660</v>
      </c>
    </row>
    <row r="402" s="2" customFormat="1" ht="37.8" customHeight="1">
      <c r="A402" s="39"/>
      <c r="B402" s="40"/>
      <c r="C402" s="228" t="s">
        <v>661</v>
      </c>
      <c r="D402" s="228" t="s">
        <v>184</v>
      </c>
      <c r="E402" s="229" t="s">
        <v>662</v>
      </c>
      <c r="F402" s="230" t="s">
        <v>663</v>
      </c>
      <c r="G402" s="231" t="s">
        <v>526</v>
      </c>
      <c r="H402" s="232">
        <v>2</v>
      </c>
      <c r="I402" s="233"/>
      <c r="J402" s="234">
        <f>ROUND(I402*H402,2)</f>
        <v>0</v>
      </c>
      <c r="K402" s="235"/>
      <c r="L402" s="45"/>
      <c r="M402" s="236" t="s">
        <v>1</v>
      </c>
      <c r="N402" s="237" t="s">
        <v>42</v>
      </c>
      <c r="O402" s="92"/>
      <c r="P402" s="238">
        <f>O402*H402</f>
        <v>0</v>
      </c>
      <c r="Q402" s="238">
        <v>0</v>
      </c>
      <c r="R402" s="238">
        <f>Q402*H402</f>
        <v>0</v>
      </c>
      <c r="S402" s="238">
        <v>0</v>
      </c>
      <c r="T402" s="23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0" t="s">
        <v>253</v>
      </c>
      <c r="AT402" s="240" t="s">
        <v>184</v>
      </c>
      <c r="AU402" s="240" t="s">
        <v>86</v>
      </c>
      <c r="AY402" s="18" t="s">
        <v>182</v>
      </c>
      <c r="BE402" s="241">
        <f>IF(N402="základní",J402,0)</f>
        <v>0</v>
      </c>
      <c r="BF402" s="241">
        <f>IF(N402="snížená",J402,0)</f>
        <v>0</v>
      </c>
      <c r="BG402" s="241">
        <f>IF(N402="zákl. přenesená",J402,0)</f>
        <v>0</v>
      </c>
      <c r="BH402" s="241">
        <f>IF(N402="sníž. přenesená",J402,0)</f>
        <v>0</v>
      </c>
      <c r="BI402" s="241">
        <f>IF(N402="nulová",J402,0)</f>
        <v>0</v>
      </c>
      <c r="BJ402" s="18" t="s">
        <v>84</v>
      </c>
      <c r="BK402" s="241">
        <f>ROUND(I402*H402,2)</f>
        <v>0</v>
      </c>
      <c r="BL402" s="18" t="s">
        <v>253</v>
      </c>
      <c r="BM402" s="240" t="s">
        <v>664</v>
      </c>
    </row>
    <row r="403" s="2" customFormat="1" ht="24.15" customHeight="1">
      <c r="A403" s="39"/>
      <c r="B403" s="40"/>
      <c r="C403" s="228" t="s">
        <v>665</v>
      </c>
      <c r="D403" s="228" t="s">
        <v>184</v>
      </c>
      <c r="E403" s="229" t="s">
        <v>666</v>
      </c>
      <c r="F403" s="230" t="s">
        <v>667</v>
      </c>
      <c r="G403" s="231" t="s">
        <v>526</v>
      </c>
      <c r="H403" s="232">
        <v>2</v>
      </c>
      <c r="I403" s="233"/>
      <c r="J403" s="234">
        <f>ROUND(I403*H403,2)</f>
        <v>0</v>
      </c>
      <c r="K403" s="235"/>
      <c r="L403" s="45"/>
      <c r="M403" s="236" t="s">
        <v>1</v>
      </c>
      <c r="N403" s="237" t="s">
        <v>42</v>
      </c>
      <c r="O403" s="92"/>
      <c r="P403" s="238">
        <f>O403*H403</f>
        <v>0</v>
      </c>
      <c r="Q403" s="238">
        <v>0</v>
      </c>
      <c r="R403" s="238">
        <f>Q403*H403</f>
        <v>0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253</v>
      </c>
      <c r="AT403" s="240" t="s">
        <v>184</v>
      </c>
      <c r="AU403" s="240" t="s">
        <v>86</v>
      </c>
      <c r="AY403" s="18" t="s">
        <v>182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84</v>
      </c>
      <c r="BK403" s="241">
        <f>ROUND(I403*H403,2)</f>
        <v>0</v>
      </c>
      <c r="BL403" s="18" t="s">
        <v>253</v>
      </c>
      <c r="BM403" s="240" t="s">
        <v>668</v>
      </c>
    </row>
    <row r="404" s="2" customFormat="1" ht="16.5" customHeight="1">
      <c r="A404" s="39"/>
      <c r="B404" s="40"/>
      <c r="C404" s="228" t="s">
        <v>669</v>
      </c>
      <c r="D404" s="228" t="s">
        <v>184</v>
      </c>
      <c r="E404" s="229" t="s">
        <v>670</v>
      </c>
      <c r="F404" s="230" t="s">
        <v>671</v>
      </c>
      <c r="G404" s="231" t="s">
        <v>526</v>
      </c>
      <c r="H404" s="232">
        <v>7</v>
      </c>
      <c r="I404" s="233"/>
      <c r="J404" s="234">
        <f>ROUND(I404*H404,2)</f>
        <v>0</v>
      </c>
      <c r="K404" s="235"/>
      <c r="L404" s="45"/>
      <c r="M404" s="236" t="s">
        <v>1</v>
      </c>
      <c r="N404" s="237" t="s">
        <v>42</v>
      </c>
      <c r="O404" s="92"/>
      <c r="P404" s="238">
        <f>O404*H404</f>
        <v>0</v>
      </c>
      <c r="Q404" s="238">
        <v>0</v>
      </c>
      <c r="R404" s="238">
        <f>Q404*H404</f>
        <v>0</v>
      </c>
      <c r="S404" s="238">
        <v>0</v>
      </c>
      <c r="T404" s="23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40" t="s">
        <v>253</v>
      </c>
      <c r="AT404" s="240" t="s">
        <v>184</v>
      </c>
      <c r="AU404" s="240" t="s">
        <v>86</v>
      </c>
      <c r="AY404" s="18" t="s">
        <v>182</v>
      </c>
      <c r="BE404" s="241">
        <f>IF(N404="základní",J404,0)</f>
        <v>0</v>
      </c>
      <c r="BF404" s="241">
        <f>IF(N404="snížená",J404,0)</f>
        <v>0</v>
      </c>
      <c r="BG404" s="241">
        <f>IF(N404="zákl. přenesená",J404,0)</f>
        <v>0</v>
      </c>
      <c r="BH404" s="241">
        <f>IF(N404="sníž. přenesená",J404,0)</f>
        <v>0</v>
      </c>
      <c r="BI404" s="241">
        <f>IF(N404="nulová",J404,0)</f>
        <v>0</v>
      </c>
      <c r="BJ404" s="18" t="s">
        <v>84</v>
      </c>
      <c r="BK404" s="241">
        <f>ROUND(I404*H404,2)</f>
        <v>0</v>
      </c>
      <c r="BL404" s="18" t="s">
        <v>253</v>
      </c>
      <c r="BM404" s="240" t="s">
        <v>672</v>
      </c>
    </row>
    <row r="405" s="2" customFormat="1" ht="24.15" customHeight="1">
      <c r="A405" s="39"/>
      <c r="B405" s="40"/>
      <c r="C405" s="228" t="s">
        <v>673</v>
      </c>
      <c r="D405" s="228" t="s">
        <v>184</v>
      </c>
      <c r="E405" s="229" t="s">
        <v>674</v>
      </c>
      <c r="F405" s="230" t="s">
        <v>675</v>
      </c>
      <c r="G405" s="231" t="s">
        <v>676</v>
      </c>
      <c r="H405" s="232">
        <v>370</v>
      </c>
      <c r="I405" s="233"/>
      <c r="J405" s="234">
        <f>ROUND(I405*H405,2)</f>
        <v>0</v>
      </c>
      <c r="K405" s="235"/>
      <c r="L405" s="45"/>
      <c r="M405" s="236" t="s">
        <v>1</v>
      </c>
      <c r="N405" s="237" t="s">
        <v>42</v>
      </c>
      <c r="O405" s="92"/>
      <c r="P405" s="238">
        <f>O405*H405</f>
        <v>0</v>
      </c>
      <c r="Q405" s="238">
        <v>0</v>
      </c>
      <c r="R405" s="238">
        <f>Q405*H405</f>
        <v>0</v>
      </c>
      <c r="S405" s="238">
        <v>0</v>
      </c>
      <c r="T405" s="239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40" t="s">
        <v>253</v>
      </c>
      <c r="AT405" s="240" t="s">
        <v>184</v>
      </c>
      <c r="AU405" s="240" t="s">
        <v>86</v>
      </c>
      <c r="AY405" s="18" t="s">
        <v>182</v>
      </c>
      <c r="BE405" s="241">
        <f>IF(N405="základní",J405,0)</f>
        <v>0</v>
      </c>
      <c r="BF405" s="241">
        <f>IF(N405="snížená",J405,0)</f>
        <v>0</v>
      </c>
      <c r="BG405" s="241">
        <f>IF(N405="zákl. přenesená",J405,0)</f>
        <v>0</v>
      </c>
      <c r="BH405" s="241">
        <f>IF(N405="sníž. přenesená",J405,0)</f>
        <v>0</v>
      </c>
      <c r="BI405" s="241">
        <f>IF(N405="nulová",J405,0)</f>
        <v>0</v>
      </c>
      <c r="BJ405" s="18" t="s">
        <v>84</v>
      </c>
      <c r="BK405" s="241">
        <f>ROUND(I405*H405,2)</f>
        <v>0</v>
      </c>
      <c r="BL405" s="18" t="s">
        <v>253</v>
      </c>
      <c r="BM405" s="240" t="s">
        <v>677</v>
      </c>
    </row>
    <row r="406" s="2" customFormat="1" ht="33" customHeight="1">
      <c r="A406" s="39"/>
      <c r="B406" s="40"/>
      <c r="C406" s="228" t="s">
        <v>678</v>
      </c>
      <c r="D406" s="228" t="s">
        <v>184</v>
      </c>
      <c r="E406" s="229" t="s">
        <v>679</v>
      </c>
      <c r="F406" s="230" t="s">
        <v>680</v>
      </c>
      <c r="G406" s="231" t="s">
        <v>676</v>
      </c>
      <c r="H406" s="232">
        <v>28</v>
      </c>
      <c r="I406" s="233"/>
      <c r="J406" s="234">
        <f>ROUND(I406*H406,2)</f>
        <v>0</v>
      </c>
      <c r="K406" s="235"/>
      <c r="L406" s="45"/>
      <c r="M406" s="236" t="s">
        <v>1</v>
      </c>
      <c r="N406" s="237" t="s">
        <v>42</v>
      </c>
      <c r="O406" s="92"/>
      <c r="P406" s="238">
        <f>O406*H406</f>
        <v>0</v>
      </c>
      <c r="Q406" s="238">
        <v>0</v>
      </c>
      <c r="R406" s="238">
        <f>Q406*H406</f>
        <v>0</v>
      </c>
      <c r="S406" s="238">
        <v>0</v>
      </c>
      <c r="T406" s="239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40" t="s">
        <v>253</v>
      </c>
      <c r="AT406" s="240" t="s">
        <v>184</v>
      </c>
      <c r="AU406" s="240" t="s">
        <v>86</v>
      </c>
      <c r="AY406" s="18" t="s">
        <v>182</v>
      </c>
      <c r="BE406" s="241">
        <f>IF(N406="základní",J406,0)</f>
        <v>0</v>
      </c>
      <c r="BF406" s="241">
        <f>IF(N406="snížená",J406,0)</f>
        <v>0</v>
      </c>
      <c r="BG406" s="241">
        <f>IF(N406="zákl. přenesená",J406,0)</f>
        <v>0</v>
      </c>
      <c r="BH406" s="241">
        <f>IF(N406="sníž. přenesená",J406,0)</f>
        <v>0</v>
      </c>
      <c r="BI406" s="241">
        <f>IF(N406="nulová",J406,0)</f>
        <v>0</v>
      </c>
      <c r="BJ406" s="18" t="s">
        <v>84</v>
      </c>
      <c r="BK406" s="241">
        <f>ROUND(I406*H406,2)</f>
        <v>0</v>
      </c>
      <c r="BL406" s="18" t="s">
        <v>253</v>
      </c>
      <c r="BM406" s="240" t="s">
        <v>681</v>
      </c>
    </row>
    <row r="407" s="2" customFormat="1" ht="16.5" customHeight="1">
      <c r="A407" s="39"/>
      <c r="B407" s="40"/>
      <c r="C407" s="228" t="s">
        <v>682</v>
      </c>
      <c r="D407" s="228" t="s">
        <v>184</v>
      </c>
      <c r="E407" s="229" t="s">
        <v>683</v>
      </c>
      <c r="F407" s="230" t="s">
        <v>684</v>
      </c>
      <c r="G407" s="231" t="s">
        <v>676</v>
      </c>
      <c r="H407" s="232">
        <v>398</v>
      </c>
      <c r="I407" s="233"/>
      <c r="J407" s="234">
        <f>ROUND(I407*H407,2)</f>
        <v>0</v>
      </c>
      <c r="K407" s="235"/>
      <c r="L407" s="45"/>
      <c r="M407" s="236" t="s">
        <v>1</v>
      </c>
      <c r="N407" s="237" t="s">
        <v>42</v>
      </c>
      <c r="O407" s="92"/>
      <c r="P407" s="238">
        <f>O407*H407</f>
        <v>0</v>
      </c>
      <c r="Q407" s="238">
        <v>0</v>
      </c>
      <c r="R407" s="238">
        <f>Q407*H407</f>
        <v>0</v>
      </c>
      <c r="S407" s="238">
        <v>0</v>
      </c>
      <c r="T407" s="239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0" t="s">
        <v>253</v>
      </c>
      <c r="AT407" s="240" t="s">
        <v>184</v>
      </c>
      <c r="AU407" s="240" t="s">
        <v>86</v>
      </c>
      <c r="AY407" s="18" t="s">
        <v>182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8" t="s">
        <v>84</v>
      </c>
      <c r="BK407" s="241">
        <f>ROUND(I407*H407,2)</f>
        <v>0</v>
      </c>
      <c r="BL407" s="18" t="s">
        <v>253</v>
      </c>
      <c r="BM407" s="240" t="s">
        <v>685</v>
      </c>
    </row>
    <row r="408" s="2" customFormat="1" ht="16.5" customHeight="1">
      <c r="A408" s="39"/>
      <c r="B408" s="40"/>
      <c r="C408" s="228" t="s">
        <v>686</v>
      </c>
      <c r="D408" s="228" t="s">
        <v>184</v>
      </c>
      <c r="E408" s="229" t="s">
        <v>687</v>
      </c>
      <c r="F408" s="230" t="s">
        <v>688</v>
      </c>
      <c r="G408" s="231" t="s">
        <v>676</v>
      </c>
      <c r="H408" s="232">
        <v>370</v>
      </c>
      <c r="I408" s="233"/>
      <c r="J408" s="234">
        <f>ROUND(I408*H408,2)</f>
        <v>0</v>
      </c>
      <c r="K408" s="235"/>
      <c r="L408" s="45"/>
      <c r="M408" s="236" t="s">
        <v>1</v>
      </c>
      <c r="N408" s="237" t="s">
        <v>42</v>
      </c>
      <c r="O408" s="92"/>
      <c r="P408" s="238">
        <f>O408*H408</f>
        <v>0</v>
      </c>
      <c r="Q408" s="238">
        <v>0</v>
      </c>
      <c r="R408" s="238">
        <f>Q408*H408</f>
        <v>0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253</v>
      </c>
      <c r="AT408" s="240" t="s">
        <v>184</v>
      </c>
      <c r="AU408" s="240" t="s">
        <v>86</v>
      </c>
      <c r="AY408" s="18" t="s">
        <v>182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84</v>
      </c>
      <c r="BK408" s="241">
        <f>ROUND(I408*H408,2)</f>
        <v>0</v>
      </c>
      <c r="BL408" s="18" t="s">
        <v>253</v>
      </c>
      <c r="BM408" s="240" t="s">
        <v>689</v>
      </c>
    </row>
    <row r="409" s="2" customFormat="1" ht="16.5" customHeight="1">
      <c r="A409" s="39"/>
      <c r="B409" s="40"/>
      <c r="C409" s="228" t="s">
        <v>690</v>
      </c>
      <c r="D409" s="228" t="s">
        <v>184</v>
      </c>
      <c r="E409" s="229" t="s">
        <v>691</v>
      </c>
      <c r="F409" s="230" t="s">
        <v>692</v>
      </c>
      <c r="G409" s="231" t="s">
        <v>526</v>
      </c>
      <c r="H409" s="232">
        <v>1</v>
      </c>
      <c r="I409" s="233"/>
      <c r="J409" s="234">
        <f>ROUND(I409*H409,2)</f>
        <v>0</v>
      </c>
      <c r="K409" s="235"/>
      <c r="L409" s="45"/>
      <c r="M409" s="236" t="s">
        <v>1</v>
      </c>
      <c r="N409" s="237" t="s">
        <v>42</v>
      </c>
      <c r="O409" s="92"/>
      <c r="P409" s="238">
        <f>O409*H409</f>
        <v>0</v>
      </c>
      <c r="Q409" s="238">
        <v>0</v>
      </c>
      <c r="R409" s="238">
        <f>Q409*H409</f>
        <v>0</v>
      </c>
      <c r="S409" s="238">
        <v>0</v>
      </c>
      <c r="T409" s="239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40" t="s">
        <v>253</v>
      </c>
      <c r="AT409" s="240" t="s">
        <v>184</v>
      </c>
      <c r="AU409" s="240" t="s">
        <v>86</v>
      </c>
      <c r="AY409" s="18" t="s">
        <v>182</v>
      </c>
      <c r="BE409" s="241">
        <f>IF(N409="základní",J409,0)</f>
        <v>0</v>
      </c>
      <c r="BF409" s="241">
        <f>IF(N409="snížená",J409,0)</f>
        <v>0</v>
      </c>
      <c r="BG409" s="241">
        <f>IF(N409="zákl. přenesená",J409,0)</f>
        <v>0</v>
      </c>
      <c r="BH409" s="241">
        <f>IF(N409="sníž. přenesená",J409,0)</f>
        <v>0</v>
      </c>
      <c r="BI409" s="241">
        <f>IF(N409="nulová",J409,0)</f>
        <v>0</v>
      </c>
      <c r="BJ409" s="18" t="s">
        <v>84</v>
      </c>
      <c r="BK409" s="241">
        <f>ROUND(I409*H409,2)</f>
        <v>0</v>
      </c>
      <c r="BL409" s="18" t="s">
        <v>253</v>
      </c>
      <c r="BM409" s="240" t="s">
        <v>693</v>
      </c>
    </row>
    <row r="410" s="2" customFormat="1" ht="21.75" customHeight="1">
      <c r="A410" s="39"/>
      <c r="B410" s="40"/>
      <c r="C410" s="228" t="s">
        <v>694</v>
      </c>
      <c r="D410" s="228" t="s">
        <v>184</v>
      </c>
      <c r="E410" s="229" t="s">
        <v>695</v>
      </c>
      <c r="F410" s="230" t="s">
        <v>696</v>
      </c>
      <c r="G410" s="231" t="s">
        <v>526</v>
      </c>
      <c r="H410" s="232">
        <v>1</v>
      </c>
      <c r="I410" s="233"/>
      <c r="J410" s="234">
        <f>ROUND(I410*H410,2)</f>
        <v>0</v>
      </c>
      <c r="K410" s="235"/>
      <c r="L410" s="45"/>
      <c r="M410" s="286" t="s">
        <v>1</v>
      </c>
      <c r="N410" s="287" t="s">
        <v>42</v>
      </c>
      <c r="O410" s="288"/>
      <c r="P410" s="289">
        <f>O410*H410</f>
        <v>0</v>
      </c>
      <c r="Q410" s="289">
        <v>0</v>
      </c>
      <c r="R410" s="289">
        <f>Q410*H410</f>
        <v>0</v>
      </c>
      <c r="S410" s="289">
        <v>0</v>
      </c>
      <c r="T410" s="290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0" t="s">
        <v>253</v>
      </c>
      <c r="AT410" s="240" t="s">
        <v>184</v>
      </c>
      <c r="AU410" s="240" t="s">
        <v>86</v>
      </c>
      <c r="AY410" s="18" t="s">
        <v>182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8" t="s">
        <v>84</v>
      </c>
      <c r="BK410" s="241">
        <f>ROUND(I410*H410,2)</f>
        <v>0</v>
      </c>
      <c r="BL410" s="18" t="s">
        <v>253</v>
      </c>
      <c r="BM410" s="240" t="s">
        <v>697</v>
      </c>
    </row>
    <row r="411" s="2" customFormat="1" ht="6.96" customHeight="1">
      <c r="A411" s="39"/>
      <c r="B411" s="67"/>
      <c r="C411" s="68"/>
      <c r="D411" s="68"/>
      <c r="E411" s="68"/>
      <c r="F411" s="68"/>
      <c r="G411" s="68"/>
      <c r="H411" s="68"/>
      <c r="I411" s="68"/>
      <c r="J411" s="68"/>
      <c r="K411" s="68"/>
      <c r="L411" s="45"/>
      <c r="M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</row>
  </sheetData>
  <sheetProtection sheet="1" autoFilter="0" formatColumns="0" formatRows="0" objects="1" scenarios="1" spinCount="100000" saltValue="Y7cgtdUS4X0qcvBAVBMHNFoNYHl4LoWMlWHQ9QggO02eyevvNMVUSs56KCYViBpkPmSn82eoJd88Xkb7o7e/3w==" hashValue="khKweVH4egg/1AjhUCwguBXddeYNu/M+Tl8KMzZVB7ccI/jw5iSt6PuTVSQ6wiIEiylg9/Q9tGWyo8Erau03CA==" algorithmName="SHA-512" password="CC35"/>
  <autoFilter ref="C131:K41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147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698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ROUND((SUM(BE125:BE213)),  2)</f>
        <v>0</v>
      </c>
      <c r="G35" s="39"/>
      <c r="H35" s="39"/>
      <c r="I35" s="165">
        <v>0.20999999999999999</v>
      </c>
      <c r="J35" s="164">
        <f>ROUND(((SUM(BE125:BE213))*I35),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ROUND((SUM(BF125:BF213)),  2)</f>
        <v>0</v>
      </c>
      <c r="G36" s="39"/>
      <c r="H36" s="39"/>
      <c r="I36" s="165">
        <v>0.12</v>
      </c>
      <c r="J36" s="164">
        <f>ROUND(((SUM(BF125:BF213))*I36),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ROUND((SUM(BG125:BG213)),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ROUND((SUM(BH125:BH213)),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ROUND((SUM(BI125:BI213)),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147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02CJ - Přímé výdaje na doprovodnou část - Jilemnice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157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160</v>
      </c>
      <c r="E101" s="197"/>
      <c r="F101" s="197"/>
      <c r="G101" s="197"/>
      <c r="H101" s="197"/>
      <c r="I101" s="197"/>
      <c r="J101" s="198">
        <f>J133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162</v>
      </c>
      <c r="E102" s="197"/>
      <c r="F102" s="197"/>
      <c r="G102" s="197"/>
      <c r="H102" s="197"/>
      <c r="I102" s="197"/>
      <c r="J102" s="198">
        <f>J183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164</v>
      </c>
      <c r="E103" s="197"/>
      <c r="F103" s="197"/>
      <c r="G103" s="197"/>
      <c r="H103" s="197"/>
      <c r="I103" s="197"/>
      <c r="J103" s="198">
        <f>J211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167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CYKLOSTEZKA JILEMNICE – MARTINICE V KRKONOŠÍCH - 1. úsek 0 - 0,947km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147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02CJ - Přímé výdaje na doprovodnou část - Jilemnice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12. 8. 2023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40.05" customHeight="1">
      <c r="A121" s="39"/>
      <c r="B121" s="40"/>
      <c r="C121" s="33" t="s">
        <v>24</v>
      </c>
      <c r="D121" s="41"/>
      <c r="E121" s="41"/>
      <c r="F121" s="28" t="str">
        <f>E17</f>
        <v>MĚSTO JILEMICE, Masarykovo nám.82,514 01 JILEMNICE</v>
      </c>
      <c r="G121" s="41"/>
      <c r="H121" s="41"/>
      <c r="I121" s="33" t="s">
        <v>30</v>
      </c>
      <c r="J121" s="37" t="str">
        <f>E23</f>
        <v>Ing. Jan KORDA, č.p. 103, ČISTÁ U HOREK, 512 35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35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168</v>
      </c>
      <c r="D124" s="203" t="s">
        <v>62</v>
      </c>
      <c r="E124" s="203" t="s">
        <v>58</v>
      </c>
      <c r="F124" s="203" t="s">
        <v>59</v>
      </c>
      <c r="G124" s="203" t="s">
        <v>169</v>
      </c>
      <c r="H124" s="203" t="s">
        <v>170</v>
      </c>
      <c r="I124" s="203" t="s">
        <v>171</v>
      </c>
      <c r="J124" s="204" t="s">
        <v>152</v>
      </c>
      <c r="K124" s="205" t="s">
        <v>172</v>
      </c>
      <c r="L124" s="206"/>
      <c r="M124" s="101" t="s">
        <v>1</v>
      </c>
      <c r="N124" s="102" t="s">
        <v>41</v>
      </c>
      <c r="O124" s="102" t="s">
        <v>173</v>
      </c>
      <c r="P124" s="102" t="s">
        <v>174</v>
      </c>
      <c r="Q124" s="102" t="s">
        <v>175</v>
      </c>
      <c r="R124" s="102" t="s">
        <v>176</v>
      </c>
      <c r="S124" s="102" t="s">
        <v>177</v>
      </c>
      <c r="T124" s="103" t="s">
        <v>178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179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406.68260700000002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76</v>
      </c>
      <c r="AU125" s="18" t="s">
        <v>154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76</v>
      </c>
      <c r="E126" s="215" t="s">
        <v>180</v>
      </c>
      <c r="F126" s="215" t="s">
        <v>181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P127+P133+P183+P211</f>
        <v>0</v>
      </c>
      <c r="Q126" s="220"/>
      <c r="R126" s="221">
        <f>R127+R133+R183+R211</f>
        <v>406.68260700000002</v>
      </c>
      <c r="S126" s="220"/>
      <c r="T126" s="222">
        <f>T127+T133+T183+T211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77</v>
      </c>
      <c r="AY126" s="223" t="s">
        <v>182</v>
      </c>
      <c r="BK126" s="225">
        <f>BK127+BK133+BK183+BK211</f>
        <v>0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86</v>
      </c>
      <c r="F127" s="226" t="s">
        <v>346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SUM(P128:P132)</f>
        <v>0</v>
      </c>
      <c r="Q127" s="220"/>
      <c r="R127" s="221">
        <f>SUM(R128:R132)</f>
        <v>4.8300000000000001</v>
      </c>
      <c r="S127" s="220"/>
      <c r="T127" s="222">
        <f>SUM(T128:T132)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84</v>
      </c>
      <c r="AT127" s="224" t="s">
        <v>76</v>
      </c>
      <c r="AU127" s="224" t="s">
        <v>84</v>
      </c>
      <c r="AY127" s="223" t="s">
        <v>182</v>
      </c>
      <c r="BK127" s="225">
        <f>SUM(BK128:BK132)</f>
        <v>0</v>
      </c>
    </row>
    <row r="128" s="2" customFormat="1" ht="24.15" customHeight="1">
      <c r="A128" s="39"/>
      <c r="B128" s="40"/>
      <c r="C128" s="228" t="s">
        <v>84</v>
      </c>
      <c r="D128" s="228" t="s">
        <v>184</v>
      </c>
      <c r="E128" s="229" t="s">
        <v>699</v>
      </c>
      <c r="F128" s="230" t="s">
        <v>700</v>
      </c>
      <c r="G128" s="231" t="s">
        <v>187</v>
      </c>
      <c r="H128" s="232">
        <v>10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0.108</v>
      </c>
      <c r="R128" s="238">
        <f>Q128*H128</f>
        <v>1.0800000000000001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188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188</v>
      </c>
      <c r="BM128" s="240" t="s">
        <v>701</v>
      </c>
    </row>
    <row r="129" s="13" customFormat="1">
      <c r="A129" s="13"/>
      <c r="B129" s="242"/>
      <c r="C129" s="243"/>
      <c r="D129" s="244" t="s">
        <v>213</v>
      </c>
      <c r="E129" s="245" t="s">
        <v>1</v>
      </c>
      <c r="F129" s="246" t="s">
        <v>702</v>
      </c>
      <c r="G129" s="243"/>
      <c r="H129" s="245" t="s">
        <v>1</v>
      </c>
      <c r="I129" s="247"/>
      <c r="J129" s="243"/>
      <c r="K129" s="243"/>
      <c r="L129" s="248"/>
      <c r="M129" s="249"/>
      <c r="N129" s="250"/>
      <c r="O129" s="250"/>
      <c r="P129" s="250"/>
      <c r="Q129" s="250"/>
      <c r="R129" s="250"/>
      <c r="S129" s="250"/>
      <c r="T129" s="25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2" t="s">
        <v>213</v>
      </c>
      <c r="AU129" s="252" t="s">
        <v>86</v>
      </c>
      <c r="AV129" s="13" t="s">
        <v>84</v>
      </c>
      <c r="AW129" s="13" t="s">
        <v>34</v>
      </c>
      <c r="AX129" s="13" t="s">
        <v>77</v>
      </c>
      <c r="AY129" s="252" t="s">
        <v>182</v>
      </c>
    </row>
    <row r="130" s="14" customFormat="1">
      <c r="A130" s="14"/>
      <c r="B130" s="253"/>
      <c r="C130" s="254"/>
      <c r="D130" s="244" t="s">
        <v>213</v>
      </c>
      <c r="E130" s="255" t="s">
        <v>1</v>
      </c>
      <c r="F130" s="256" t="s">
        <v>226</v>
      </c>
      <c r="G130" s="254"/>
      <c r="H130" s="257">
        <v>10</v>
      </c>
      <c r="I130" s="258"/>
      <c r="J130" s="254"/>
      <c r="K130" s="254"/>
      <c r="L130" s="259"/>
      <c r="M130" s="260"/>
      <c r="N130" s="261"/>
      <c r="O130" s="261"/>
      <c r="P130" s="261"/>
      <c r="Q130" s="261"/>
      <c r="R130" s="261"/>
      <c r="S130" s="261"/>
      <c r="T130" s="26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3" t="s">
        <v>213</v>
      </c>
      <c r="AU130" s="263" t="s">
        <v>86</v>
      </c>
      <c r="AV130" s="14" t="s">
        <v>86</v>
      </c>
      <c r="AW130" s="14" t="s">
        <v>34</v>
      </c>
      <c r="AX130" s="14" t="s">
        <v>84</v>
      </c>
      <c r="AY130" s="263" t="s">
        <v>182</v>
      </c>
    </row>
    <row r="131" s="2" customFormat="1" ht="16.5" customHeight="1">
      <c r="A131" s="39"/>
      <c r="B131" s="40"/>
      <c r="C131" s="275" t="s">
        <v>86</v>
      </c>
      <c r="D131" s="275" t="s">
        <v>322</v>
      </c>
      <c r="E131" s="276" t="s">
        <v>703</v>
      </c>
      <c r="F131" s="277" t="s">
        <v>704</v>
      </c>
      <c r="G131" s="278" t="s">
        <v>192</v>
      </c>
      <c r="H131" s="279">
        <v>5</v>
      </c>
      <c r="I131" s="280"/>
      <c r="J131" s="281">
        <f>ROUND(I131*H131,2)</f>
        <v>0</v>
      </c>
      <c r="K131" s="282"/>
      <c r="L131" s="283"/>
      <c r="M131" s="284" t="s">
        <v>1</v>
      </c>
      <c r="N131" s="285" t="s">
        <v>42</v>
      </c>
      <c r="O131" s="92"/>
      <c r="P131" s="238">
        <f>O131*H131</f>
        <v>0</v>
      </c>
      <c r="Q131" s="238">
        <v>0.75</v>
      </c>
      <c r="R131" s="238">
        <f>Q131*H131</f>
        <v>3.75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216</v>
      </c>
      <c r="AT131" s="240" t="s">
        <v>322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705</v>
      </c>
    </row>
    <row r="132" s="14" customFormat="1">
      <c r="A132" s="14"/>
      <c r="B132" s="253"/>
      <c r="C132" s="254"/>
      <c r="D132" s="244" t="s">
        <v>213</v>
      </c>
      <c r="E132" s="254"/>
      <c r="F132" s="256" t="s">
        <v>706</v>
      </c>
      <c r="G132" s="254"/>
      <c r="H132" s="257">
        <v>5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3" t="s">
        <v>213</v>
      </c>
      <c r="AU132" s="263" t="s">
        <v>86</v>
      </c>
      <c r="AV132" s="14" t="s">
        <v>86</v>
      </c>
      <c r="AW132" s="14" t="s">
        <v>4</v>
      </c>
      <c r="AX132" s="14" t="s">
        <v>84</v>
      </c>
      <c r="AY132" s="263" t="s">
        <v>182</v>
      </c>
    </row>
    <row r="133" s="12" customFormat="1" ht="22.8" customHeight="1">
      <c r="A133" s="12"/>
      <c r="B133" s="212"/>
      <c r="C133" s="213"/>
      <c r="D133" s="214" t="s">
        <v>76</v>
      </c>
      <c r="E133" s="226" t="s">
        <v>201</v>
      </c>
      <c r="F133" s="226" t="s">
        <v>401</v>
      </c>
      <c r="G133" s="213"/>
      <c r="H133" s="213"/>
      <c r="I133" s="216"/>
      <c r="J133" s="227">
        <f>BK133</f>
        <v>0</v>
      </c>
      <c r="K133" s="213"/>
      <c r="L133" s="218"/>
      <c r="M133" s="219"/>
      <c r="N133" s="220"/>
      <c r="O133" s="220"/>
      <c r="P133" s="221">
        <f>SUM(P134:P182)</f>
        <v>0</v>
      </c>
      <c r="Q133" s="220"/>
      <c r="R133" s="221">
        <f>SUM(R134:R182)</f>
        <v>378.65397640000003</v>
      </c>
      <c r="S133" s="220"/>
      <c r="T133" s="222">
        <f>SUM(T134:T182)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84</v>
      </c>
      <c r="AY133" s="223" t="s">
        <v>182</v>
      </c>
      <c r="BK133" s="225">
        <f>SUM(BK134:BK182)</f>
        <v>0</v>
      </c>
    </row>
    <row r="134" s="2" customFormat="1" ht="37.8" customHeight="1">
      <c r="A134" s="39"/>
      <c r="B134" s="40"/>
      <c r="C134" s="228" t="s">
        <v>194</v>
      </c>
      <c r="D134" s="228" t="s">
        <v>184</v>
      </c>
      <c r="E134" s="229" t="s">
        <v>707</v>
      </c>
      <c r="F134" s="230" t="s">
        <v>708</v>
      </c>
      <c r="G134" s="231" t="s">
        <v>187</v>
      </c>
      <c r="H134" s="232">
        <v>2142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188</v>
      </c>
      <c r="AT134" s="240" t="s">
        <v>184</v>
      </c>
      <c r="AU134" s="240" t="s">
        <v>86</v>
      </c>
      <c r="AY134" s="18" t="s">
        <v>182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188</v>
      </c>
      <c r="BM134" s="240" t="s">
        <v>709</v>
      </c>
    </row>
    <row r="135" s="13" customFormat="1">
      <c r="A135" s="13"/>
      <c r="B135" s="242"/>
      <c r="C135" s="243"/>
      <c r="D135" s="244" t="s">
        <v>213</v>
      </c>
      <c r="E135" s="245" t="s">
        <v>1</v>
      </c>
      <c r="F135" s="246" t="s">
        <v>710</v>
      </c>
      <c r="G135" s="243"/>
      <c r="H135" s="245" t="s">
        <v>1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2" t="s">
        <v>213</v>
      </c>
      <c r="AU135" s="252" t="s">
        <v>86</v>
      </c>
      <c r="AV135" s="13" t="s">
        <v>84</v>
      </c>
      <c r="AW135" s="13" t="s">
        <v>34</v>
      </c>
      <c r="AX135" s="13" t="s">
        <v>77</v>
      </c>
      <c r="AY135" s="252" t="s">
        <v>182</v>
      </c>
    </row>
    <row r="136" s="14" customFormat="1">
      <c r="A136" s="14"/>
      <c r="B136" s="253"/>
      <c r="C136" s="254"/>
      <c r="D136" s="244" t="s">
        <v>213</v>
      </c>
      <c r="E136" s="255" t="s">
        <v>1</v>
      </c>
      <c r="F136" s="256" t="s">
        <v>711</v>
      </c>
      <c r="G136" s="254"/>
      <c r="H136" s="257">
        <v>2142</v>
      </c>
      <c r="I136" s="258"/>
      <c r="J136" s="254"/>
      <c r="K136" s="254"/>
      <c r="L136" s="259"/>
      <c r="M136" s="260"/>
      <c r="N136" s="261"/>
      <c r="O136" s="261"/>
      <c r="P136" s="261"/>
      <c r="Q136" s="261"/>
      <c r="R136" s="261"/>
      <c r="S136" s="261"/>
      <c r="T136" s="26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3" t="s">
        <v>213</v>
      </c>
      <c r="AU136" s="263" t="s">
        <v>86</v>
      </c>
      <c r="AV136" s="14" t="s">
        <v>86</v>
      </c>
      <c r="AW136" s="14" t="s">
        <v>34</v>
      </c>
      <c r="AX136" s="14" t="s">
        <v>84</v>
      </c>
      <c r="AY136" s="263" t="s">
        <v>182</v>
      </c>
    </row>
    <row r="137" s="2" customFormat="1" ht="16.5" customHeight="1">
      <c r="A137" s="39"/>
      <c r="B137" s="40"/>
      <c r="C137" s="275" t="s">
        <v>188</v>
      </c>
      <c r="D137" s="275" t="s">
        <v>322</v>
      </c>
      <c r="E137" s="276" t="s">
        <v>712</v>
      </c>
      <c r="F137" s="277" t="s">
        <v>713</v>
      </c>
      <c r="G137" s="278" t="s">
        <v>325</v>
      </c>
      <c r="H137" s="279">
        <v>107.09999999999999</v>
      </c>
      <c r="I137" s="280"/>
      <c r="J137" s="281">
        <f>ROUND(I137*H137,2)</f>
        <v>0</v>
      </c>
      <c r="K137" s="282"/>
      <c r="L137" s="283"/>
      <c r="M137" s="284" t="s">
        <v>1</v>
      </c>
      <c r="N137" s="285" t="s">
        <v>42</v>
      </c>
      <c r="O137" s="92"/>
      <c r="P137" s="238">
        <f>O137*H137</f>
        <v>0</v>
      </c>
      <c r="Q137" s="238">
        <v>1</v>
      </c>
      <c r="R137" s="238">
        <f>Q137*H137</f>
        <v>107.09999999999999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216</v>
      </c>
      <c r="AT137" s="240" t="s">
        <v>322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714</v>
      </c>
    </row>
    <row r="138" s="14" customFormat="1">
      <c r="A138" s="14"/>
      <c r="B138" s="253"/>
      <c r="C138" s="254"/>
      <c r="D138" s="244" t="s">
        <v>213</v>
      </c>
      <c r="E138" s="254"/>
      <c r="F138" s="256" t="s">
        <v>715</v>
      </c>
      <c r="G138" s="254"/>
      <c r="H138" s="257">
        <v>107.09999999999999</v>
      </c>
      <c r="I138" s="258"/>
      <c r="J138" s="254"/>
      <c r="K138" s="254"/>
      <c r="L138" s="259"/>
      <c r="M138" s="260"/>
      <c r="N138" s="261"/>
      <c r="O138" s="261"/>
      <c r="P138" s="261"/>
      <c r="Q138" s="261"/>
      <c r="R138" s="261"/>
      <c r="S138" s="261"/>
      <c r="T138" s="26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3" t="s">
        <v>213</v>
      </c>
      <c r="AU138" s="263" t="s">
        <v>86</v>
      </c>
      <c r="AV138" s="14" t="s">
        <v>86</v>
      </c>
      <c r="AW138" s="14" t="s">
        <v>4</v>
      </c>
      <c r="AX138" s="14" t="s">
        <v>84</v>
      </c>
      <c r="AY138" s="263" t="s">
        <v>182</v>
      </c>
    </row>
    <row r="139" s="2" customFormat="1" ht="24.15" customHeight="1">
      <c r="A139" s="39"/>
      <c r="B139" s="40"/>
      <c r="C139" s="228" t="s">
        <v>201</v>
      </c>
      <c r="D139" s="228" t="s">
        <v>184</v>
      </c>
      <c r="E139" s="229" t="s">
        <v>403</v>
      </c>
      <c r="F139" s="230" t="s">
        <v>404</v>
      </c>
      <c r="G139" s="231" t="s">
        <v>187</v>
      </c>
      <c r="H139" s="232">
        <v>35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0.11500000000000001</v>
      </c>
      <c r="R139" s="238">
        <f>Q139*H139</f>
        <v>4.0250000000000004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716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717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328</v>
      </c>
      <c r="G141" s="254"/>
      <c r="H141" s="257">
        <v>28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77</v>
      </c>
      <c r="AY141" s="263" t="s">
        <v>182</v>
      </c>
    </row>
    <row r="142" s="13" customFormat="1">
      <c r="A142" s="13"/>
      <c r="B142" s="242"/>
      <c r="C142" s="243"/>
      <c r="D142" s="244" t="s">
        <v>213</v>
      </c>
      <c r="E142" s="245" t="s">
        <v>1</v>
      </c>
      <c r="F142" s="246" t="s">
        <v>718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213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182</v>
      </c>
    </row>
    <row r="143" s="14" customFormat="1">
      <c r="A143" s="14"/>
      <c r="B143" s="253"/>
      <c r="C143" s="254"/>
      <c r="D143" s="244" t="s">
        <v>213</v>
      </c>
      <c r="E143" s="255" t="s">
        <v>1</v>
      </c>
      <c r="F143" s="256" t="s">
        <v>209</v>
      </c>
      <c r="G143" s="254"/>
      <c r="H143" s="257">
        <v>7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34</v>
      </c>
      <c r="AX143" s="14" t="s">
        <v>77</v>
      </c>
      <c r="AY143" s="263" t="s">
        <v>182</v>
      </c>
    </row>
    <row r="144" s="15" customFormat="1">
      <c r="A144" s="15"/>
      <c r="B144" s="264"/>
      <c r="C144" s="265"/>
      <c r="D144" s="244" t="s">
        <v>213</v>
      </c>
      <c r="E144" s="266" t="s">
        <v>1</v>
      </c>
      <c r="F144" s="267" t="s">
        <v>274</v>
      </c>
      <c r="G144" s="265"/>
      <c r="H144" s="268">
        <v>35</v>
      </c>
      <c r="I144" s="269"/>
      <c r="J144" s="265"/>
      <c r="K144" s="265"/>
      <c r="L144" s="270"/>
      <c r="M144" s="271"/>
      <c r="N144" s="272"/>
      <c r="O144" s="272"/>
      <c r="P144" s="272"/>
      <c r="Q144" s="272"/>
      <c r="R144" s="272"/>
      <c r="S144" s="272"/>
      <c r="T144" s="273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4" t="s">
        <v>213</v>
      </c>
      <c r="AU144" s="274" t="s">
        <v>86</v>
      </c>
      <c r="AV144" s="15" t="s">
        <v>188</v>
      </c>
      <c r="AW144" s="15" t="s">
        <v>34</v>
      </c>
      <c r="AX144" s="15" t="s">
        <v>84</v>
      </c>
      <c r="AY144" s="274" t="s">
        <v>182</v>
      </c>
    </row>
    <row r="145" s="2" customFormat="1" ht="24.15" customHeight="1">
      <c r="A145" s="39"/>
      <c r="B145" s="40"/>
      <c r="C145" s="228" t="s">
        <v>205</v>
      </c>
      <c r="D145" s="228" t="s">
        <v>184</v>
      </c>
      <c r="E145" s="229" t="s">
        <v>409</v>
      </c>
      <c r="F145" s="230" t="s">
        <v>410</v>
      </c>
      <c r="G145" s="231" t="s">
        <v>187</v>
      </c>
      <c r="H145" s="232">
        <v>178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42</v>
      </c>
      <c r="O145" s="92"/>
      <c r="P145" s="238">
        <f>O145*H145</f>
        <v>0</v>
      </c>
      <c r="Q145" s="238">
        <v>0.34499999999999997</v>
      </c>
      <c r="R145" s="238">
        <f>Q145*H145</f>
        <v>61.409999999999997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188</v>
      </c>
      <c r="AT145" s="240" t="s">
        <v>184</v>
      </c>
      <c r="AU145" s="240" t="s">
        <v>86</v>
      </c>
      <c r="AY145" s="18" t="s">
        <v>182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84</v>
      </c>
      <c r="BK145" s="241">
        <f>ROUND(I145*H145,2)</f>
        <v>0</v>
      </c>
      <c r="BL145" s="18" t="s">
        <v>188</v>
      </c>
      <c r="BM145" s="240" t="s">
        <v>719</v>
      </c>
    </row>
    <row r="146" s="13" customFormat="1">
      <c r="A146" s="13"/>
      <c r="B146" s="242"/>
      <c r="C146" s="243"/>
      <c r="D146" s="244" t="s">
        <v>213</v>
      </c>
      <c r="E146" s="245" t="s">
        <v>1</v>
      </c>
      <c r="F146" s="246" t="s">
        <v>247</v>
      </c>
      <c r="G146" s="243"/>
      <c r="H146" s="245" t="s">
        <v>1</v>
      </c>
      <c r="I146" s="247"/>
      <c r="J146" s="243"/>
      <c r="K146" s="243"/>
      <c r="L146" s="248"/>
      <c r="M146" s="249"/>
      <c r="N146" s="250"/>
      <c r="O146" s="250"/>
      <c r="P146" s="250"/>
      <c r="Q146" s="250"/>
      <c r="R146" s="250"/>
      <c r="S146" s="250"/>
      <c r="T146" s="25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2" t="s">
        <v>213</v>
      </c>
      <c r="AU146" s="252" t="s">
        <v>86</v>
      </c>
      <c r="AV146" s="13" t="s">
        <v>84</v>
      </c>
      <c r="AW146" s="13" t="s">
        <v>34</v>
      </c>
      <c r="AX146" s="13" t="s">
        <v>77</v>
      </c>
      <c r="AY146" s="252" t="s">
        <v>182</v>
      </c>
    </row>
    <row r="147" s="14" customFormat="1">
      <c r="A147" s="14"/>
      <c r="B147" s="253"/>
      <c r="C147" s="254"/>
      <c r="D147" s="244" t="s">
        <v>213</v>
      </c>
      <c r="E147" s="255" t="s">
        <v>1</v>
      </c>
      <c r="F147" s="256" t="s">
        <v>720</v>
      </c>
      <c r="G147" s="254"/>
      <c r="H147" s="257">
        <v>178</v>
      </c>
      <c r="I147" s="258"/>
      <c r="J147" s="254"/>
      <c r="K147" s="254"/>
      <c r="L147" s="259"/>
      <c r="M147" s="260"/>
      <c r="N147" s="261"/>
      <c r="O147" s="261"/>
      <c r="P147" s="261"/>
      <c r="Q147" s="261"/>
      <c r="R147" s="261"/>
      <c r="S147" s="261"/>
      <c r="T147" s="26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3" t="s">
        <v>213</v>
      </c>
      <c r="AU147" s="263" t="s">
        <v>86</v>
      </c>
      <c r="AV147" s="14" t="s">
        <v>86</v>
      </c>
      <c r="AW147" s="14" t="s">
        <v>34</v>
      </c>
      <c r="AX147" s="14" t="s">
        <v>84</v>
      </c>
      <c r="AY147" s="263" t="s">
        <v>182</v>
      </c>
    </row>
    <row r="148" s="2" customFormat="1" ht="24.15" customHeight="1">
      <c r="A148" s="39"/>
      <c r="B148" s="40"/>
      <c r="C148" s="228" t="s">
        <v>209</v>
      </c>
      <c r="D148" s="228" t="s">
        <v>184</v>
      </c>
      <c r="E148" s="229" t="s">
        <v>721</v>
      </c>
      <c r="F148" s="230" t="s">
        <v>722</v>
      </c>
      <c r="G148" s="231" t="s">
        <v>187</v>
      </c>
      <c r="H148" s="232">
        <v>18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42</v>
      </c>
      <c r="O148" s="92"/>
      <c r="P148" s="238">
        <f>O148*H148</f>
        <v>0</v>
      </c>
      <c r="Q148" s="238">
        <v>0.57499999999999996</v>
      </c>
      <c r="R148" s="238">
        <f>Q148*H148</f>
        <v>10.35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188</v>
      </c>
      <c r="AT148" s="240" t="s">
        <v>184</v>
      </c>
      <c r="AU148" s="240" t="s">
        <v>86</v>
      </c>
      <c r="AY148" s="18" t="s">
        <v>182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84</v>
      </c>
      <c r="BK148" s="241">
        <f>ROUND(I148*H148,2)</f>
        <v>0</v>
      </c>
      <c r="BL148" s="18" t="s">
        <v>188</v>
      </c>
      <c r="BM148" s="240" t="s">
        <v>723</v>
      </c>
    </row>
    <row r="149" s="13" customFormat="1">
      <c r="A149" s="13"/>
      <c r="B149" s="242"/>
      <c r="C149" s="243"/>
      <c r="D149" s="244" t="s">
        <v>213</v>
      </c>
      <c r="E149" s="245" t="s">
        <v>1</v>
      </c>
      <c r="F149" s="246" t="s">
        <v>724</v>
      </c>
      <c r="G149" s="243"/>
      <c r="H149" s="245" t="s">
        <v>1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2" t="s">
        <v>213</v>
      </c>
      <c r="AU149" s="252" t="s">
        <v>86</v>
      </c>
      <c r="AV149" s="13" t="s">
        <v>84</v>
      </c>
      <c r="AW149" s="13" t="s">
        <v>34</v>
      </c>
      <c r="AX149" s="13" t="s">
        <v>77</v>
      </c>
      <c r="AY149" s="252" t="s">
        <v>182</v>
      </c>
    </row>
    <row r="150" s="14" customFormat="1">
      <c r="A150" s="14"/>
      <c r="B150" s="253"/>
      <c r="C150" s="254"/>
      <c r="D150" s="244" t="s">
        <v>213</v>
      </c>
      <c r="E150" s="255" t="s">
        <v>1</v>
      </c>
      <c r="F150" s="256" t="s">
        <v>261</v>
      </c>
      <c r="G150" s="254"/>
      <c r="H150" s="257">
        <v>18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3" t="s">
        <v>213</v>
      </c>
      <c r="AU150" s="263" t="s">
        <v>86</v>
      </c>
      <c r="AV150" s="14" t="s">
        <v>86</v>
      </c>
      <c r="AW150" s="14" t="s">
        <v>34</v>
      </c>
      <c r="AX150" s="14" t="s">
        <v>84</v>
      </c>
      <c r="AY150" s="263" t="s">
        <v>182</v>
      </c>
    </row>
    <row r="151" s="2" customFormat="1" ht="24.15" customHeight="1">
      <c r="A151" s="39"/>
      <c r="B151" s="40"/>
      <c r="C151" s="228" t="s">
        <v>216</v>
      </c>
      <c r="D151" s="228" t="s">
        <v>184</v>
      </c>
      <c r="E151" s="229" t="s">
        <v>417</v>
      </c>
      <c r="F151" s="230" t="s">
        <v>418</v>
      </c>
      <c r="G151" s="231" t="s">
        <v>187</v>
      </c>
      <c r="H151" s="232">
        <v>35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42</v>
      </c>
      <c r="O151" s="92"/>
      <c r="P151" s="238">
        <f>O151*H151</f>
        <v>0</v>
      </c>
      <c r="Q151" s="238">
        <v>0.48699999999999999</v>
      </c>
      <c r="R151" s="238">
        <f>Q151*H151</f>
        <v>17.044999999999998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188</v>
      </c>
      <c r="AT151" s="240" t="s">
        <v>184</v>
      </c>
      <c r="AU151" s="240" t="s">
        <v>86</v>
      </c>
      <c r="AY151" s="18" t="s">
        <v>182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84</v>
      </c>
      <c r="BK151" s="241">
        <f>ROUND(I151*H151,2)</f>
        <v>0</v>
      </c>
      <c r="BL151" s="18" t="s">
        <v>188</v>
      </c>
      <c r="BM151" s="240" t="s">
        <v>725</v>
      </c>
    </row>
    <row r="152" s="13" customFormat="1">
      <c r="A152" s="13"/>
      <c r="B152" s="242"/>
      <c r="C152" s="243"/>
      <c r="D152" s="244" t="s">
        <v>213</v>
      </c>
      <c r="E152" s="245" t="s">
        <v>1</v>
      </c>
      <c r="F152" s="246" t="s">
        <v>717</v>
      </c>
      <c r="G152" s="243"/>
      <c r="H152" s="245" t="s">
        <v>1</v>
      </c>
      <c r="I152" s="247"/>
      <c r="J152" s="243"/>
      <c r="K152" s="243"/>
      <c r="L152" s="248"/>
      <c r="M152" s="249"/>
      <c r="N152" s="250"/>
      <c r="O152" s="250"/>
      <c r="P152" s="250"/>
      <c r="Q152" s="250"/>
      <c r="R152" s="250"/>
      <c r="S152" s="250"/>
      <c r="T152" s="25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2" t="s">
        <v>213</v>
      </c>
      <c r="AU152" s="252" t="s">
        <v>86</v>
      </c>
      <c r="AV152" s="13" t="s">
        <v>84</v>
      </c>
      <c r="AW152" s="13" t="s">
        <v>34</v>
      </c>
      <c r="AX152" s="13" t="s">
        <v>77</v>
      </c>
      <c r="AY152" s="252" t="s">
        <v>182</v>
      </c>
    </row>
    <row r="153" s="14" customFormat="1">
      <c r="A153" s="14"/>
      <c r="B153" s="253"/>
      <c r="C153" s="254"/>
      <c r="D153" s="244" t="s">
        <v>213</v>
      </c>
      <c r="E153" s="255" t="s">
        <v>1</v>
      </c>
      <c r="F153" s="256" t="s">
        <v>328</v>
      </c>
      <c r="G153" s="254"/>
      <c r="H153" s="257">
        <v>28</v>
      </c>
      <c r="I153" s="258"/>
      <c r="J153" s="254"/>
      <c r="K153" s="254"/>
      <c r="L153" s="259"/>
      <c r="M153" s="260"/>
      <c r="N153" s="261"/>
      <c r="O153" s="261"/>
      <c r="P153" s="261"/>
      <c r="Q153" s="261"/>
      <c r="R153" s="261"/>
      <c r="S153" s="261"/>
      <c r="T153" s="26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3" t="s">
        <v>213</v>
      </c>
      <c r="AU153" s="263" t="s">
        <v>86</v>
      </c>
      <c r="AV153" s="14" t="s">
        <v>86</v>
      </c>
      <c r="AW153" s="14" t="s">
        <v>34</v>
      </c>
      <c r="AX153" s="14" t="s">
        <v>77</v>
      </c>
      <c r="AY153" s="263" t="s">
        <v>182</v>
      </c>
    </row>
    <row r="154" s="13" customFormat="1">
      <c r="A154" s="13"/>
      <c r="B154" s="242"/>
      <c r="C154" s="243"/>
      <c r="D154" s="244" t="s">
        <v>213</v>
      </c>
      <c r="E154" s="245" t="s">
        <v>1</v>
      </c>
      <c r="F154" s="246" t="s">
        <v>718</v>
      </c>
      <c r="G154" s="243"/>
      <c r="H154" s="245" t="s">
        <v>1</v>
      </c>
      <c r="I154" s="247"/>
      <c r="J154" s="243"/>
      <c r="K154" s="243"/>
      <c r="L154" s="248"/>
      <c r="M154" s="249"/>
      <c r="N154" s="250"/>
      <c r="O154" s="250"/>
      <c r="P154" s="250"/>
      <c r="Q154" s="250"/>
      <c r="R154" s="250"/>
      <c r="S154" s="250"/>
      <c r="T154" s="25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2" t="s">
        <v>213</v>
      </c>
      <c r="AU154" s="252" t="s">
        <v>86</v>
      </c>
      <c r="AV154" s="13" t="s">
        <v>84</v>
      </c>
      <c r="AW154" s="13" t="s">
        <v>34</v>
      </c>
      <c r="AX154" s="13" t="s">
        <v>77</v>
      </c>
      <c r="AY154" s="252" t="s">
        <v>182</v>
      </c>
    </row>
    <row r="155" s="14" customFormat="1">
      <c r="A155" s="14"/>
      <c r="B155" s="253"/>
      <c r="C155" s="254"/>
      <c r="D155" s="244" t="s">
        <v>213</v>
      </c>
      <c r="E155" s="255" t="s">
        <v>1</v>
      </c>
      <c r="F155" s="256" t="s">
        <v>209</v>
      </c>
      <c r="G155" s="254"/>
      <c r="H155" s="257">
        <v>7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3" t="s">
        <v>213</v>
      </c>
      <c r="AU155" s="263" t="s">
        <v>86</v>
      </c>
      <c r="AV155" s="14" t="s">
        <v>86</v>
      </c>
      <c r="AW155" s="14" t="s">
        <v>34</v>
      </c>
      <c r="AX155" s="14" t="s">
        <v>77</v>
      </c>
      <c r="AY155" s="263" t="s">
        <v>182</v>
      </c>
    </row>
    <row r="156" s="15" customFormat="1">
      <c r="A156" s="15"/>
      <c r="B156" s="264"/>
      <c r="C156" s="265"/>
      <c r="D156" s="244" t="s">
        <v>213</v>
      </c>
      <c r="E156" s="266" t="s">
        <v>1</v>
      </c>
      <c r="F156" s="267" t="s">
        <v>274</v>
      </c>
      <c r="G156" s="265"/>
      <c r="H156" s="268">
        <v>35</v>
      </c>
      <c r="I156" s="269"/>
      <c r="J156" s="265"/>
      <c r="K156" s="265"/>
      <c r="L156" s="270"/>
      <c r="M156" s="271"/>
      <c r="N156" s="272"/>
      <c r="O156" s="272"/>
      <c r="P156" s="272"/>
      <c r="Q156" s="272"/>
      <c r="R156" s="272"/>
      <c r="S156" s="272"/>
      <c r="T156" s="27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4" t="s">
        <v>213</v>
      </c>
      <c r="AU156" s="274" t="s">
        <v>86</v>
      </c>
      <c r="AV156" s="15" t="s">
        <v>188</v>
      </c>
      <c r="AW156" s="15" t="s">
        <v>34</v>
      </c>
      <c r="AX156" s="15" t="s">
        <v>84</v>
      </c>
      <c r="AY156" s="274" t="s">
        <v>182</v>
      </c>
    </row>
    <row r="157" s="2" customFormat="1" ht="24.15" customHeight="1">
      <c r="A157" s="39"/>
      <c r="B157" s="40"/>
      <c r="C157" s="228" t="s">
        <v>220</v>
      </c>
      <c r="D157" s="228" t="s">
        <v>184</v>
      </c>
      <c r="E157" s="229" t="s">
        <v>421</v>
      </c>
      <c r="F157" s="230" t="s">
        <v>422</v>
      </c>
      <c r="G157" s="231" t="s">
        <v>187</v>
      </c>
      <c r="H157" s="232">
        <v>178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42</v>
      </c>
      <c r="O157" s="92"/>
      <c r="P157" s="238">
        <f>O157*H157</f>
        <v>0</v>
      </c>
      <c r="Q157" s="238">
        <v>0.46000000000000002</v>
      </c>
      <c r="R157" s="238">
        <f>Q157*H157</f>
        <v>81.88000000000001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188</v>
      </c>
      <c r="AT157" s="240" t="s">
        <v>184</v>
      </c>
      <c r="AU157" s="240" t="s">
        <v>86</v>
      </c>
      <c r="AY157" s="18" t="s">
        <v>182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84</v>
      </c>
      <c r="BK157" s="241">
        <f>ROUND(I157*H157,2)</f>
        <v>0</v>
      </c>
      <c r="BL157" s="18" t="s">
        <v>188</v>
      </c>
      <c r="BM157" s="240" t="s">
        <v>726</v>
      </c>
    </row>
    <row r="158" s="2" customFormat="1" ht="24.15" customHeight="1">
      <c r="A158" s="39"/>
      <c r="B158" s="40"/>
      <c r="C158" s="228" t="s">
        <v>226</v>
      </c>
      <c r="D158" s="228" t="s">
        <v>184</v>
      </c>
      <c r="E158" s="229" t="s">
        <v>727</v>
      </c>
      <c r="F158" s="230" t="s">
        <v>728</v>
      </c>
      <c r="G158" s="231" t="s">
        <v>187</v>
      </c>
      <c r="H158" s="232">
        <v>178</v>
      </c>
      <c r="I158" s="233"/>
      <c r="J158" s="234">
        <f>ROUND(I158*H158,2)</f>
        <v>0</v>
      </c>
      <c r="K158" s="235"/>
      <c r="L158" s="45"/>
      <c r="M158" s="236" t="s">
        <v>1</v>
      </c>
      <c r="N158" s="237" t="s">
        <v>42</v>
      </c>
      <c r="O158" s="92"/>
      <c r="P158" s="238">
        <f>O158*H158</f>
        <v>0</v>
      </c>
      <c r="Q158" s="238">
        <v>0.33923880000000001</v>
      </c>
      <c r="R158" s="238">
        <f>Q158*H158</f>
        <v>60.384506399999999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188</v>
      </c>
      <c r="AT158" s="240" t="s">
        <v>184</v>
      </c>
      <c r="AU158" s="240" t="s">
        <v>86</v>
      </c>
      <c r="AY158" s="18" t="s">
        <v>182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84</v>
      </c>
      <c r="BK158" s="241">
        <f>ROUND(I158*H158,2)</f>
        <v>0</v>
      </c>
      <c r="BL158" s="18" t="s">
        <v>188</v>
      </c>
      <c r="BM158" s="240" t="s">
        <v>729</v>
      </c>
    </row>
    <row r="159" s="13" customFormat="1">
      <c r="A159" s="13"/>
      <c r="B159" s="242"/>
      <c r="C159" s="243"/>
      <c r="D159" s="244" t="s">
        <v>213</v>
      </c>
      <c r="E159" s="245" t="s">
        <v>1</v>
      </c>
      <c r="F159" s="246" t="s">
        <v>730</v>
      </c>
      <c r="G159" s="243"/>
      <c r="H159" s="245" t="s">
        <v>1</v>
      </c>
      <c r="I159" s="247"/>
      <c r="J159" s="243"/>
      <c r="K159" s="243"/>
      <c r="L159" s="248"/>
      <c r="M159" s="249"/>
      <c r="N159" s="250"/>
      <c r="O159" s="250"/>
      <c r="P159" s="250"/>
      <c r="Q159" s="250"/>
      <c r="R159" s="250"/>
      <c r="S159" s="250"/>
      <c r="T159" s="25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2" t="s">
        <v>213</v>
      </c>
      <c r="AU159" s="252" t="s">
        <v>86</v>
      </c>
      <c r="AV159" s="13" t="s">
        <v>84</v>
      </c>
      <c r="AW159" s="13" t="s">
        <v>34</v>
      </c>
      <c r="AX159" s="13" t="s">
        <v>77</v>
      </c>
      <c r="AY159" s="252" t="s">
        <v>182</v>
      </c>
    </row>
    <row r="160" s="14" customFormat="1">
      <c r="A160" s="14"/>
      <c r="B160" s="253"/>
      <c r="C160" s="254"/>
      <c r="D160" s="244" t="s">
        <v>213</v>
      </c>
      <c r="E160" s="255" t="s">
        <v>1</v>
      </c>
      <c r="F160" s="256" t="s">
        <v>731</v>
      </c>
      <c r="G160" s="254"/>
      <c r="H160" s="257">
        <v>158</v>
      </c>
      <c r="I160" s="258"/>
      <c r="J160" s="254"/>
      <c r="K160" s="254"/>
      <c r="L160" s="259"/>
      <c r="M160" s="260"/>
      <c r="N160" s="261"/>
      <c r="O160" s="261"/>
      <c r="P160" s="261"/>
      <c r="Q160" s="261"/>
      <c r="R160" s="261"/>
      <c r="S160" s="261"/>
      <c r="T160" s="26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3" t="s">
        <v>213</v>
      </c>
      <c r="AU160" s="263" t="s">
        <v>86</v>
      </c>
      <c r="AV160" s="14" t="s">
        <v>86</v>
      </c>
      <c r="AW160" s="14" t="s">
        <v>34</v>
      </c>
      <c r="AX160" s="14" t="s">
        <v>77</v>
      </c>
      <c r="AY160" s="263" t="s">
        <v>182</v>
      </c>
    </row>
    <row r="161" s="13" customFormat="1">
      <c r="A161" s="13"/>
      <c r="B161" s="242"/>
      <c r="C161" s="243"/>
      <c r="D161" s="244" t="s">
        <v>213</v>
      </c>
      <c r="E161" s="245" t="s">
        <v>1</v>
      </c>
      <c r="F161" s="246" t="s">
        <v>732</v>
      </c>
      <c r="G161" s="243"/>
      <c r="H161" s="245" t="s">
        <v>1</v>
      </c>
      <c r="I161" s="247"/>
      <c r="J161" s="243"/>
      <c r="K161" s="243"/>
      <c r="L161" s="248"/>
      <c r="M161" s="249"/>
      <c r="N161" s="250"/>
      <c r="O161" s="250"/>
      <c r="P161" s="250"/>
      <c r="Q161" s="250"/>
      <c r="R161" s="250"/>
      <c r="S161" s="250"/>
      <c r="T161" s="25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2" t="s">
        <v>213</v>
      </c>
      <c r="AU161" s="252" t="s">
        <v>86</v>
      </c>
      <c r="AV161" s="13" t="s">
        <v>84</v>
      </c>
      <c r="AW161" s="13" t="s">
        <v>34</v>
      </c>
      <c r="AX161" s="13" t="s">
        <v>77</v>
      </c>
      <c r="AY161" s="252" t="s">
        <v>182</v>
      </c>
    </row>
    <row r="162" s="14" customFormat="1">
      <c r="A162" s="14"/>
      <c r="B162" s="253"/>
      <c r="C162" s="254"/>
      <c r="D162" s="244" t="s">
        <v>213</v>
      </c>
      <c r="E162" s="255" t="s">
        <v>1</v>
      </c>
      <c r="F162" s="256" t="s">
        <v>215</v>
      </c>
      <c r="G162" s="254"/>
      <c r="H162" s="257">
        <v>20</v>
      </c>
      <c r="I162" s="258"/>
      <c r="J162" s="254"/>
      <c r="K162" s="254"/>
      <c r="L162" s="259"/>
      <c r="M162" s="260"/>
      <c r="N162" s="261"/>
      <c r="O162" s="261"/>
      <c r="P162" s="261"/>
      <c r="Q162" s="261"/>
      <c r="R162" s="261"/>
      <c r="S162" s="261"/>
      <c r="T162" s="26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3" t="s">
        <v>213</v>
      </c>
      <c r="AU162" s="263" t="s">
        <v>86</v>
      </c>
      <c r="AV162" s="14" t="s">
        <v>86</v>
      </c>
      <c r="AW162" s="14" t="s">
        <v>34</v>
      </c>
      <c r="AX162" s="14" t="s">
        <v>77</v>
      </c>
      <c r="AY162" s="263" t="s">
        <v>182</v>
      </c>
    </row>
    <row r="163" s="15" customFormat="1">
      <c r="A163" s="15"/>
      <c r="B163" s="264"/>
      <c r="C163" s="265"/>
      <c r="D163" s="244" t="s">
        <v>213</v>
      </c>
      <c r="E163" s="266" t="s">
        <v>1</v>
      </c>
      <c r="F163" s="267" t="s">
        <v>274</v>
      </c>
      <c r="G163" s="265"/>
      <c r="H163" s="268">
        <v>178</v>
      </c>
      <c r="I163" s="269"/>
      <c r="J163" s="265"/>
      <c r="K163" s="265"/>
      <c r="L163" s="270"/>
      <c r="M163" s="271"/>
      <c r="N163" s="272"/>
      <c r="O163" s="272"/>
      <c r="P163" s="272"/>
      <c r="Q163" s="272"/>
      <c r="R163" s="272"/>
      <c r="S163" s="272"/>
      <c r="T163" s="273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4" t="s">
        <v>213</v>
      </c>
      <c r="AU163" s="274" t="s">
        <v>86</v>
      </c>
      <c r="AV163" s="15" t="s">
        <v>188</v>
      </c>
      <c r="AW163" s="15" t="s">
        <v>34</v>
      </c>
      <c r="AX163" s="15" t="s">
        <v>84</v>
      </c>
      <c r="AY163" s="274" t="s">
        <v>182</v>
      </c>
    </row>
    <row r="164" s="2" customFormat="1" ht="24.15" customHeight="1">
      <c r="A164" s="39"/>
      <c r="B164" s="40"/>
      <c r="C164" s="228" t="s">
        <v>231</v>
      </c>
      <c r="D164" s="228" t="s">
        <v>184</v>
      </c>
      <c r="E164" s="229" t="s">
        <v>457</v>
      </c>
      <c r="F164" s="230" t="s">
        <v>458</v>
      </c>
      <c r="G164" s="231" t="s">
        <v>187</v>
      </c>
      <c r="H164" s="232">
        <v>137</v>
      </c>
      <c r="I164" s="233"/>
      <c r="J164" s="234">
        <f>ROUND(I164*H164,2)</f>
        <v>0</v>
      </c>
      <c r="K164" s="235"/>
      <c r="L164" s="45"/>
      <c r="M164" s="236" t="s">
        <v>1</v>
      </c>
      <c r="N164" s="237" t="s">
        <v>42</v>
      </c>
      <c r="O164" s="92"/>
      <c r="P164" s="238">
        <f>O164*H164</f>
        <v>0</v>
      </c>
      <c r="Q164" s="238">
        <v>0.11162</v>
      </c>
      <c r="R164" s="238">
        <f>Q164*H164</f>
        <v>15.29194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188</v>
      </c>
      <c r="AT164" s="240" t="s">
        <v>184</v>
      </c>
      <c r="AU164" s="240" t="s">
        <v>86</v>
      </c>
      <c r="AY164" s="18" t="s">
        <v>182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84</v>
      </c>
      <c r="BK164" s="241">
        <f>ROUND(I164*H164,2)</f>
        <v>0</v>
      </c>
      <c r="BL164" s="18" t="s">
        <v>188</v>
      </c>
      <c r="BM164" s="240" t="s">
        <v>733</v>
      </c>
    </row>
    <row r="165" s="13" customFormat="1">
      <c r="A165" s="13"/>
      <c r="B165" s="242"/>
      <c r="C165" s="243"/>
      <c r="D165" s="244" t="s">
        <v>213</v>
      </c>
      <c r="E165" s="245" t="s">
        <v>1</v>
      </c>
      <c r="F165" s="246" t="s">
        <v>717</v>
      </c>
      <c r="G165" s="243"/>
      <c r="H165" s="245" t="s">
        <v>1</v>
      </c>
      <c r="I165" s="247"/>
      <c r="J165" s="243"/>
      <c r="K165" s="243"/>
      <c r="L165" s="248"/>
      <c r="M165" s="249"/>
      <c r="N165" s="250"/>
      <c r="O165" s="250"/>
      <c r="P165" s="250"/>
      <c r="Q165" s="250"/>
      <c r="R165" s="250"/>
      <c r="S165" s="250"/>
      <c r="T165" s="25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2" t="s">
        <v>213</v>
      </c>
      <c r="AU165" s="252" t="s">
        <v>86</v>
      </c>
      <c r="AV165" s="13" t="s">
        <v>84</v>
      </c>
      <c r="AW165" s="13" t="s">
        <v>34</v>
      </c>
      <c r="AX165" s="13" t="s">
        <v>77</v>
      </c>
      <c r="AY165" s="252" t="s">
        <v>182</v>
      </c>
    </row>
    <row r="166" s="14" customFormat="1">
      <c r="A166" s="14"/>
      <c r="B166" s="253"/>
      <c r="C166" s="254"/>
      <c r="D166" s="244" t="s">
        <v>213</v>
      </c>
      <c r="E166" s="255" t="s">
        <v>1</v>
      </c>
      <c r="F166" s="256" t="s">
        <v>328</v>
      </c>
      <c r="G166" s="254"/>
      <c r="H166" s="257">
        <v>28</v>
      </c>
      <c r="I166" s="258"/>
      <c r="J166" s="254"/>
      <c r="K166" s="254"/>
      <c r="L166" s="259"/>
      <c r="M166" s="260"/>
      <c r="N166" s="261"/>
      <c r="O166" s="261"/>
      <c r="P166" s="261"/>
      <c r="Q166" s="261"/>
      <c r="R166" s="261"/>
      <c r="S166" s="261"/>
      <c r="T166" s="26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3" t="s">
        <v>213</v>
      </c>
      <c r="AU166" s="263" t="s">
        <v>86</v>
      </c>
      <c r="AV166" s="14" t="s">
        <v>86</v>
      </c>
      <c r="AW166" s="14" t="s">
        <v>34</v>
      </c>
      <c r="AX166" s="14" t="s">
        <v>77</v>
      </c>
      <c r="AY166" s="263" t="s">
        <v>182</v>
      </c>
    </row>
    <row r="167" s="13" customFormat="1">
      <c r="A167" s="13"/>
      <c r="B167" s="242"/>
      <c r="C167" s="243"/>
      <c r="D167" s="244" t="s">
        <v>213</v>
      </c>
      <c r="E167" s="245" t="s">
        <v>1</v>
      </c>
      <c r="F167" s="246" t="s">
        <v>718</v>
      </c>
      <c r="G167" s="243"/>
      <c r="H167" s="245" t="s">
        <v>1</v>
      </c>
      <c r="I167" s="247"/>
      <c r="J167" s="243"/>
      <c r="K167" s="243"/>
      <c r="L167" s="248"/>
      <c r="M167" s="249"/>
      <c r="N167" s="250"/>
      <c r="O167" s="250"/>
      <c r="P167" s="250"/>
      <c r="Q167" s="250"/>
      <c r="R167" s="250"/>
      <c r="S167" s="250"/>
      <c r="T167" s="25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2" t="s">
        <v>213</v>
      </c>
      <c r="AU167" s="252" t="s">
        <v>86</v>
      </c>
      <c r="AV167" s="13" t="s">
        <v>84</v>
      </c>
      <c r="AW167" s="13" t="s">
        <v>34</v>
      </c>
      <c r="AX167" s="13" t="s">
        <v>77</v>
      </c>
      <c r="AY167" s="252" t="s">
        <v>182</v>
      </c>
    </row>
    <row r="168" s="14" customFormat="1">
      <c r="A168" s="14"/>
      <c r="B168" s="253"/>
      <c r="C168" s="254"/>
      <c r="D168" s="244" t="s">
        <v>213</v>
      </c>
      <c r="E168" s="255" t="s">
        <v>1</v>
      </c>
      <c r="F168" s="256" t="s">
        <v>209</v>
      </c>
      <c r="G168" s="254"/>
      <c r="H168" s="257">
        <v>7</v>
      </c>
      <c r="I168" s="258"/>
      <c r="J168" s="254"/>
      <c r="K168" s="254"/>
      <c r="L168" s="259"/>
      <c r="M168" s="260"/>
      <c r="N168" s="261"/>
      <c r="O168" s="261"/>
      <c r="P168" s="261"/>
      <c r="Q168" s="261"/>
      <c r="R168" s="261"/>
      <c r="S168" s="261"/>
      <c r="T168" s="26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3" t="s">
        <v>213</v>
      </c>
      <c r="AU168" s="263" t="s">
        <v>86</v>
      </c>
      <c r="AV168" s="14" t="s">
        <v>86</v>
      </c>
      <c r="AW168" s="14" t="s">
        <v>34</v>
      </c>
      <c r="AX168" s="14" t="s">
        <v>77</v>
      </c>
      <c r="AY168" s="263" t="s">
        <v>182</v>
      </c>
    </row>
    <row r="169" s="13" customFormat="1">
      <c r="A169" s="13"/>
      <c r="B169" s="242"/>
      <c r="C169" s="243"/>
      <c r="D169" s="244" t="s">
        <v>213</v>
      </c>
      <c r="E169" s="245" t="s">
        <v>1</v>
      </c>
      <c r="F169" s="246" t="s">
        <v>247</v>
      </c>
      <c r="G169" s="243"/>
      <c r="H169" s="245" t="s">
        <v>1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2" t="s">
        <v>213</v>
      </c>
      <c r="AU169" s="252" t="s">
        <v>86</v>
      </c>
      <c r="AV169" s="13" t="s">
        <v>84</v>
      </c>
      <c r="AW169" s="13" t="s">
        <v>34</v>
      </c>
      <c r="AX169" s="13" t="s">
        <v>77</v>
      </c>
      <c r="AY169" s="252" t="s">
        <v>182</v>
      </c>
    </row>
    <row r="170" s="14" customFormat="1">
      <c r="A170" s="14"/>
      <c r="B170" s="253"/>
      <c r="C170" s="254"/>
      <c r="D170" s="244" t="s">
        <v>213</v>
      </c>
      <c r="E170" s="255" t="s">
        <v>1</v>
      </c>
      <c r="F170" s="256" t="s">
        <v>686</v>
      </c>
      <c r="G170" s="254"/>
      <c r="H170" s="257">
        <v>102</v>
      </c>
      <c r="I170" s="258"/>
      <c r="J170" s="254"/>
      <c r="K170" s="254"/>
      <c r="L170" s="259"/>
      <c r="M170" s="260"/>
      <c r="N170" s="261"/>
      <c r="O170" s="261"/>
      <c r="P170" s="261"/>
      <c r="Q170" s="261"/>
      <c r="R170" s="261"/>
      <c r="S170" s="261"/>
      <c r="T170" s="26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3" t="s">
        <v>213</v>
      </c>
      <c r="AU170" s="263" t="s">
        <v>86</v>
      </c>
      <c r="AV170" s="14" t="s">
        <v>86</v>
      </c>
      <c r="AW170" s="14" t="s">
        <v>34</v>
      </c>
      <c r="AX170" s="14" t="s">
        <v>77</v>
      </c>
      <c r="AY170" s="263" t="s">
        <v>182</v>
      </c>
    </row>
    <row r="171" s="15" customFormat="1">
      <c r="A171" s="15"/>
      <c r="B171" s="264"/>
      <c r="C171" s="265"/>
      <c r="D171" s="244" t="s">
        <v>213</v>
      </c>
      <c r="E171" s="266" t="s">
        <v>1</v>
      </c>
      <c r="F171" s="267" t="s">
        <v>274</v>
      </c>
      <c r="G171" s="265"/>
      <c r="H171" s="268">
        <v>137</v>
      </c>
      <c r="I171" s="269"/>
      <c r="J171" s="265"/>
      <c r="K171" s="265"/>
      <c r="L171" s="270"/>
      <c r="M171" s="271"/>
      <c r="N171" s="272"/>
      <c r="O171" s="272"/>
      <c r="P171" s="272"/>
      <c r="Q171" s="272"/>
      <c r="R171" s="272"/>
      <c r="S171" s="272"/>
      <c r="T171" s="273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4" t="s">
        <v>213</v>
      </c>
      <c r="AU171" s="274" t="s">
        <v>86</v>
      </c>
      <c r="AV171" s="15" t="s">
        <v>188</v>
      </c>
      <c r="AW171" s="15" t="s">
        <v>34</v>
      </c>
      <c r="AX171" s="15" t="s">
        <v>84</v>
      </c>
      <c r="AY171" s="274" t="s">
        <v>182</v>
      </c>
    </row>
    <row r="172" s="2" customFormat="1" ht="16.5" customHeight="1">
      <c r="A172" s="39"/>
      <c r="B172" s="40"/>
      <c r="C172" s="275" t="s">
        <v>8</v>
      </c>
      <c r="D172" s="275" t="s">
        <v>322</v>
      </c>
      <c r="E172" s="276" t="s">
        <v>461</v>
      </c>
      <c r="F172" s="277" t="s">
        <v>462</v>
      </c>
      <c r="G172" s="278" t="s">
        <v>187</v>
      </c>
      <c r="H172" s="279">
        <v>133.90000000000001</v>
      </c>
      <c r="I172" s="280"/>
      <c r="J172" s="281">
        <f>ROUND(I172*H172,2)</f>
        <v>0</v>
      </c>
      <c r="K172" s="282"/>
      <c r="L172" s="283"/>
      <c r="M172" s="284" t="s">
        <v>1</v>
      </c>
      <c r="N172" s="285" t="s">
        <v>42</v>
      </c>
      <c r="O172" s="92"/>
      <c r="P172" s="238">
        <f>O172*H172</f>
        <v>0</v>
      </c>
      <c r="Q172" s="238">
        <v>0.152</v>
      </c>
      <c r="R172" s="238">
        <f>Q172*H172</f>
        <v>20.352800000000002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216</v>
      </c>
      <c r="AT172" s="240" t="s">
        <v>322</v>
      </c>
      <c r="AU172" s="240" t="s">
        <v>86</v>
      </c>
      <c r="AY172" s="18" t="s">
        <v>182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84</v>
      </c>
      <c r="BK172" s="241">
        <f>ROUND(I172*H172,2)</f>
        <v>0</v>
      </c>
      <c r="BL172" s="18" t="s">
        <v>188</v>
      </c>
      <c r="BM172" s="240" t="s">
        <v>734</v>
      </c>
    </row>
    <row r="173" s="13" customFormat="1">
      <c r="A173" s="13"/>
      <c r="B173" s="242"/>
      <c r="C173" s="243"/>
      <c r="D173" s="244" t="s">
        <v>213</v>
      </c>
      <c r="E173" s="245" t="s">
        <v>1</v>
      </c>
      <c r="F173" s="246" t="s">
        <v>717</v>
      </c>
      <c r="G173" s="243"/>
      <c r="H173" s="245" t="s">
        <v>1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2" t="s">
        <v>213</v>
      </c>
      <c r="AU173" s="252" t="s">
        <v>86</v>
      </c>
      <c r="AV173" s="13" t="s">
        <v>84</v>
      </c>
      <c r="AW173" s="13" t="s">
        <v>34</v>
      </c>
      <c r="AX173" s="13" t="s">
        <v>77</v>
      </c>
      <c r="AY173" s="252" t="s">
        <v>182</v>
      </c>
    </row>
    <row r="174" s="14" customFormat="1">
      <c r="A174" s="14"/>
      <c r="B174" s="253"/>
      <c r="C174" s="254"/>
      <c r="D174" s="244" t="s">
        <v>213</v>
      </c>
      <c r="E174" s="255" t="s">
        <v>1</v>
      </c>
      <c r="F174" s="256" t="s">
        <v>328</v>
      </c>
      <c r="G174" s="254"/>
      <c r="H174" s="257">
        <v>28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213</v>
      </c>
      <c r="AU174" s="263" t="s">
        <v>86</v>
      </c>
      <c r="AV174" s="14" t="s">
        <v>86</v>
      </c>
      <c r="AW174" s="14" t="s">
        <v>34</v>
      </c>
      <c r="AX174" s="14" t="s">
        <v>77</v>
      </c>
      <c r="AY174" s="263" t="s">
        <v>182</v>
      </c>
    </row>
    <row r="175" s="13" customFormat="1">
      <c r="A175" s="13"/>
      <c r="B175" s="242"/>
      <c r="C175" s="243"/>
      <c r="D175" s="244" t="s">
        <v>213</v>
      </c>
      <c r="E175" s="245" t="s">
        <v>1</v>
      </c>
      <c r="F175" s="246" t="s">
        <v>247</v>
      </c>
      <c r="G175" s="243"/>
      <c r="H175" s="245" t="s">
        <v>1</v>
      </c>
      <c r="I175" s="247"/>
      <c r="J175" s="243"/>
      <c r="K175" s="243"/>
      <c r="L175" s="248"/>
      <c r="M175" s="249"/>
      <c r="N175" s="250"/>
      <c r="O175" s="250"/>
      <c r="P175" s="250"/>
      <c r="Q175" s="250"/>
      <c r="R175" s="250"/>
      <c r="S175" s="250"/>
      <c r="T175" s="25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2" t="s">
        <v>213</v>
      </c>
      <c r="AU175" s="252" t="s">
        <v>86</v>
      </c>
      <c r="AV175" s="13" t="s">
        <v>84</v>
      </c>
      <c r="AW175" s="13" t="s">
        <v>34</v>
      </c>
      <c r="AX175" s="13" t="s">
        <v>77</v>
      </c>
      <c r="AY175" s="252" t="s">
        <v>182</v>
      </c>
    </row>
    <row r="176" s="14" customFormat="1">
      <c r="A176" s="14"/>
      <c r="B176" s="253"/>
      <c r="C176" s="254"/>
      <c r="D176" s="244" t="s">
        <v>213</v>
      </c>
      <c r="E176" s="255" t="s">
        <v>1</v>
      </c>
      <c r="F176" s="256" t="s">
        <v>686</v>
      </c>
      <c r="G176" s="254"/>
      <c r="H176" s="257">
        <v>102</v>
      </c>
      <c r="I176" s="258"/>
      <c r="J176" s="254"/>
      <c r="K176" s="254"/>
      <c r="L176" s="259"/>
      <c r="M176" s="260"/>
      <c r="N176" s="261"/>
      <c r="O176" s="261"/>
      <c r="P176" s="261"/>
      <c r="Q176" s="261"/>
      <c r="R176" s="261"/>
      <c r="S176" s="261"/>
      <c r="T176" s="26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3" t="s">
        <v>213</v>
      </c>
      <c r="AU176" s="263" t="s">
        <v>86</v>
      </c>
      <c r="AV176" s="14" t="s">
        <v>86</v>
      </c>
      <c r="AW176" s="14" t="s">
        <v>34</v>
      </c>
      <c r="AX176" s="14" t="s">
        <v>77</v>
      </c>
      <c r="AY176" s="263" t="s">
        <v>182</v>
      </c>
    </row>
    <row r="177" s="15" customFormat="1">
      <c r="A177" s="15"/>
      <c r="B177" s="264"/>
      <c r="C177" s="265"/>
      <c r="D177" s="244" t="s">
        <v>213</v>
      </c>
      <c r="E177" s="266" t="s">
        <v>1</v>
      </c>
      <c r="F177" s="267" t="s">
        <v>274</v>
      </c>
      <c r="G177" s="265"/>
      <c r="H177" s="268">
        <v>130</v>
      </c>
      <c r="I177" s="269"/>
      <c r="J177" s="265"/>
      <c r="K177" s="265"/>
      <c r="L177" s="270"/>
      <c r="M177" s="271"/>
      <c r="N177" s="272"/>
      <c r="O177" s="272"/>
      <c r="P177" s="272"/>
      <c r="Q177" s="272"/>
      <c r="R177" s="272"/>
      <c r="S177" s="272"/>
      <c r="T177" s="27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4" t="s">
        <v>213</v>
      </c>
      <c r="AU177" s="274" t="s">
        <v>86</v>
      </c>
      <c r="AV177" s="15" t="s">
        <v>188</v>
      </c>
      <c r="AW177" s="15" t="s">
        <v>34</v>
      </c>
      <c r="AX177" s="15" t="s">
        <v>84</v>
      </c>
      <c r="AY177" s="274" t="s">
        <v>182</v>
      </c>
    </row>
    <row r="178" s="14" customFormat="1">
      <c r="A178" s="14"/>
      <c r="B178" s="253"/>
      <c r="C178" s="254"/>
      <c r="D178" s="244" t="s">
        <v>213</v>
      </c>
      <c r="E178" s="254"/>
      <c r="F178" s="256" t="s">
        <v>735</v>
      </c>
      <c r="G178" s="254"/>
      <c r="H178" s="257">
        <v>133.90000000000001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3" t="s">
        <v>213</v>
      </c>
      <c r="AU178" s="263" t="s">
        <v>86</v>
      </c>
      <c r="AV178" s="14" t="s">
        <v>86</v>
      </c>
      <c r="AW178" s="14" t="s">
        <v>4</v>
      </c>
      <c r="AX178" s="14" t="s">
        <v>84</v>
      </c>
      <c r="AY178" s="263" t="s">
        <v>182</v>
      </c>
    </row>
    <row r="179" s="2" customFormat="1" ht="16.5" customHeight="1">
      <c r="A179" s="39"/>
      <c r="B179" s="40"/>
      <c r="C179" s="275" t="s">
        <v>238</v>
      </c>
      <c r="D179" s="275" t="s">
        <v>322</v>
      </c>
      <c r="E179" s="276" t="s">
        <v>736</v>
      </c>
      <c r="F179" s="277" t="s">
        <v>737</v>
      </c>
      <c r="G179" s="278" t="s">
        <v>187</v>
      </c>
      <c r="H179" s="279">
        <v>7.21</v>
      </c>
      <c r="I179" s="280"/>
      <c r="J179" s="281">
        <f>ROUND(I179*H179,2)</f>
        <v>0</v>
      </c>
      <c r="K179" s="282"/>
      <c r="L179" s="283"/>
      <c r="M179" s="284" t="s">
        <v>1</v>
      </c>
      <c r="N179" s="285" t="s">
        <v>42</v>
      </c>
      <c r="O179" s="92"/>
      <c r="P179" s="238">
        <f>O179*H179</f>
        <v>0</v>
      </c>
      <c r="Q179" s="238">
        <v>0.113</v>
      </c>
      <c r="R179" s="238">
        <f>Q179*H179</f>
        <v>0.81473000000000007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216</v>
      </c>
      <c r="AT179" s="240" t="s">
        <v>322</v>
      </c>
      <c r="AU179" s="240" t="s">
        <v>86</v>
      </c>
      <c r="AY179" s="18" t="s">
        <v>182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84</v>
      </c>
      <c r="BK179" s="241">
        <f>ROUND(I179*H179,2)</f>
        <v>0</v>
      </c>
      <c r="BL179" s="18" t="s">
        <v>188</v>
      </c>
      <c r="BM179" s="240" t="s">
        <v>738</v>
      </c>
    </row>
    <row r="180" s="13" customFormat="1">
      <c r="A180" s="13"/>
      <c r="B180" s="242"/>
      <c r="C180" s="243"/>
      <c r="D180" s="244" t="s">
        <v>213</v>
      </c>
      <c r="E180" s="245" t="s">
        <v>1</v>
      </c>
      <c r="F180" s="246" t="s">
        <v>718</v>
      </c>
      <c r="G180" s="243"/>
      <c r="H180" s="245" t="s">
        <v>1</v>
      </c>
      <c r="I180" s="247"/>
      <c r="J180" s="243"/>
      <c r="K180" s="243"/>
      <c r="L180" s="248"/>
      <c r="M180" s="249"/>
      <c r="N180" s="250"/>
      <c r="O180" s="250"/>
      <c r="P180" s="250"/>
      <c r="Q180" s="250"/>
      <c r="R180" s="250"/>
      <c r="S180" s="250"/>
      <c r="T180" s="25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2" t="s">
        <v>213</v>
      </c>
      <c r="AU180" s="252" t="s">
        <v>86</v>
      </c>
      <c r="AV180" s="13" t="s">
        <v>84</v>
      </c>
      <c r="AW180" s="13" t="s">
        <v>34</v>
      </c>
      <c r="AX180" s="13" t="s">
        <v>77</v>
      </c>
      <c r="AY180" s="252" t="s">
        <v>182</v>
      </c>
    </row>
    <row r="181" s="14" customFormat="1">
      <c r="A181" s="14"/>
      <c r="B181" s="253"/>
      <c r="C181" s="254"/>
      <c r="D181" s="244" t="s">
        <v>213</v>
      </c>
      <c r="E181" s="255" t="s">
        <v>1</v>
      </c>
      <c r="F181" s="256" t="s">
        <v>209</v>
      </c>
      <c r="G181" s="254"/>
      <c r="H181" s="257">
        <v>7</v>
      </c>
      <c r="I181" s="258"/>
      <c r="J181" s="254"/>
      <c r="K181" s="254"/>
      <c r="L181" s="259"/>
      <c r="M181" s="260"/>
      <c r="N181" s="261"/>
      <c r="O181" s="261"/>
      <c r="P181" s="261"/>
      <c r="Q181" s="261"/>
      <c r="R181" s="261"/>
      <c r="S181" s="261"/>
      <c r="T181" s="26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3" t="s">
        <v>213</v>
      </c>
      <c r="AU181" s="263" t="s">
        <v>86</v>
      </c>
      <c r="AV181" s="14" t="s">
        <v>86</v>
      </c>
      <c r="AW181" s="14" t="s">
        <v>34</v>
      </c>
      <c r="AX181" s="14" t="s">
        <v>84</v>
      </c>
      <c r="AY181" s="263" t="s">
        <v>182</v>
      </c>
    </row>
    <row r="182" s="14" customFormat="1">
      <c r="A182" s="14"/>
      <c r="B182" s="253"/>
      <c r="C182" s="254"/>
      <c r="D182" s="244" t="s">
        <v>213</v>
      </c>
      <c r="E182" s="254"/>
      <c r="F182" s="256" t="s">
        <v>739</v>
      </c>
      <c r="G182" s="254"/>
      <c r="H182" s="257">
        <v>7.21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3" t="s">
        <v>213</v>
      </c>
      <c r="AU182" s="263" t="s">
        <v>86</v>
      </c>
      <c r="AV182" s="14" t="s">
        <v>86</v>
      </c>
      <c r="AW182" s="14" t="s">
        <v>4</v>
      </c>
      <c r="AX182" s="14" t="s">
        <v>84</v>
      </c>
      <c r="AY182" s="263" t="s">
        <v>182</v>
      </c>
    </row>
    <row r="183" s="12" customFormat="1" ht="22.8" customHeight="1">
      <c r="A183" s="12"/>
      <c r="B183" s="212"/>
      <c r="C183" s="213"/>
      <c r="D183" s="214" t="s">
        <v>76</v>
      </c>
      <c r="E183" s="226" t="s">
        <v>220</v>
      </c>
      <c r="F183" s="226" t="s">
        <v>506</v>
      </c>
      <c r="G183" s="213"/>
      <c r="H183" s="213"/>
      <c r="I183" s="216"/>
      <c r="J183" s="227">
        <f>BK183</f>
        <v>0</v>
      </c>
      <c r="K183" s="213"/>
      <c r="L183" s="218"/>
      <c r="M183" s="219"/>
      <c r="N183" s="220"/>
      <c r="O183" s="220"/>
      <c r="P183" s="221">
        <f>SUM(P184:P210)</f>
        <v>0</v>
      </c>
      <c r="Q183" s="220"/>
      <c r="R183" s="221">
        <f>SUM(R184:R210)</f>
        <v>23.198630600000001</v>
      </c>
      <c r="S183" s="220"/>
      <c r="T183" s="222">
        <f>SUM(T184:T210)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23" t="s">
        <v>84</v>
      </c>
      <c r="AT183" s="224" t="s">
        <v>76</v>
      </c>
      <c r="AU183" s="224" t="s">
        <v>84</v>
      </c>
      <c r="AY183" s="223" t="s">
        <v>182</v>
      </c>
      <c r="BK183" s="225">
        <f>SUM(BK184:BK210)</f>
        <v>0</v>
      </c>
    </row>
    <row r="184" s="2" customFormat="1" ht="24.15" customHeight="1">
      <c r="A184" s="39"/>
      <c r="B184" s="40"/>
      <c r="C184" s="228" t="s">
        <v>243</v>
      </c>
      <c r="D184" s="228" t="s">
        <v>184</v>
      </c>
      <c r="E184" s="229" t="s">
        <v>740</v>
      </c>
      <c r="F184" s="230" t="s">
        <v>741</v>
      </c>
      <c r="G184" s="231" t="s">
        <v>526</v>
      </c>
      <c r="H184" s="232">
        <v>1</v>
      </c>
      <c r="I184" s="233"/>
      <c r="J184" s="234">
        <f>ROUND(I184*H184,2)</f>
        <v>0</v>
      </c>
      <c r="K184" s="235"/>
      <c r="L184" s="45"/>
      <c r="M184" s="236" t="s">
        <v>1</v>
      </c>
      <c r="N184" s="237" t="s">
        <v>42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188</v>
      </c>
      <c r="AT184" s="240" t="s">
        <v>184</v>
      </c>
      <c r="AU184" s="240" t="s">
        <v>86</v>
      </c>
      <c r="AY184" s="18" t="s">
        <v>182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84</v>
      </c>
      <c r="BK184" s="241">
        <f>ROUND(I184*H184,2)</f>
        <v>0</v>
      </c>
      <c r="BL184" s="18" t="s">
        <v>188</v>
      </c>
      <c r="BM184" s="240" t="s">
        <v>742</v>
      </c>
    </row>
    <row r="185" s="2" customFormat="1" ht="24.15" customHeight="1">
      <c r="A185" s="39"/>
      <c r="B185" s="40"/>
      <c r="C185" s="228" t="s">
        <v>249</v>
      </c>
      <c r="D185" s="228" t="s">
        <v>184</v>
      </c>
      <c r="E185" s="229" t="s">
        <v>553</v>
      </c>
      <c r="F185" s="230" t="s">
        <v>554</v>
      </c>
      <c r="G185" s="231" t="s">
        <v>223</v>
      </c>
      <c r="H185" s="232">
        <v>42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42</v>
      </c>
      <c r="O185" s="92"/>
      <c r="P185" s="238">
        <f>O185*H185</f>
        <v>0</v>
      </c>
      <c r="Q185" s="238">
        <v>6.7199999999999994E-05</v>
      </c>
      <c r="R185" s="238">
        <f>Q185*H185</f>
        <v>0.0028223999999999996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188</v>
      </c>
      <c r="AT185" s="240" t="s">
        <v>184</v>
      </c>
      <c r="AU185" s="240" t="s">
        <v>86</v>
      </c>
      <c r="AY185" s="18" t="s">
        <v>182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84</v>
      </c>
      <c r="BK185" s="241">
        <f>ROUND(I185*H185,2)</f>
        <v>0</v>
      </c>
      <c r="BL185" s="18" t="s">
        <v>188</v>
      </c>
      <c r="BM185" s="240" t="s">
        <v>743</v>
      </c>
    </row>
    <row r="186" s="13" customFormat="1">
      <c r="A186" s="13"/>
      <c r="B186" s="242"/>
      <c r="C186" s="243"/>
      <c r="D186" s="244" t="s">
        <v>213</v>
      </c>
      <c r="E186" s="245" t="s">
        <v>1</v>
      </c>
      <c r="F186" s="246" t="s">
        <v>744</v>
      </c>
      <c r="G186" s="243"/>
      <c r="H186" s="245" t="s">
        <v>1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2" t="s">
        <v>213</v>
      </c>
      <c r="AU186" s="252" t="s">
        <v>86</v>
      </c>
      <c r="AV186" s="13" t="s">
        <v>84</v>
      </c>
      <c r="AW186" s="13" t="s">
        <v>34</v>
      </c>
      <c r="AX186" s="13" t="s">
        <v>77</v>
      </c>
      <c r="AY186" s="252" t="s">
        <v>182</v>
      </c>
    </row>
    <row r="187" s="14" customFormat="1">
      <c r="A187" s="14"/>
      <c r="B187" s="253"/>
      <c r="C187" s="254"/>
      <c r="D187" s="244" t="s">
        <v>213</v>
      </c>
      <c r="E187" s="255" t="s">
        <v>1</v>
      </c>
      <c r="F187" s="256" t="s">
        <v>745</v>
      </c>
      <c r="G187" s="254"/>
      <c r="H187" s="257">
        <v>42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213</v>
      </c>
      <c r="AU187" s="263" t="s">
        <v>86</v>
      </c>
      <c r="AV187" s="14" t="s">
        <v>86</v>
      </c>
      <c r="AW187" s="14" t="s">
        <v>34</v>
      </c>
      <c r="AX187" s="14" t="s">
        <v>84</v>
      </c>
      <c r="AY187" s="263" t="s">
        <v>182</v>
      </c>
    </row>
    <row r="188" s="2" customFormat="1" ht="33" customHeight="1">
      <c r="A188" s="39"/>
      <c r="B188" s="40"/>
      <c r="C188" s="228" t="s">
        <v>253</v>
      </c>
      <c r="D188" s="228" t="s">
        <v>184</v>
      </c>
      <c r="E188" s="229" t="s">
        <v>569</v>
      </c>
      <c r="F188" s="230" t="s">
        <v>570</v>
      </c>
      <c r="G188" s="231" t="s">
        <v>223</v>
      </c>
      <c r="H188" s="232">
        <v>35</v>
      </c>
      <c r="I188" s="233"/>
      <c r="J188" s="234">
        <f>ROUND(I188*H188,2)</f>
        <v>0</v>
      </c>
      <c r="K188" s="235"/>
      <c r="L188" s="45"/>
      <c r="M188" s="236" t="s">
        <v>1</v>
      </c>
      <c r="N188" s="237" t="s">
        <v>42</v>
      </c>
      <c r="O188" s="92"/>
      <c r="P188" s="238">
        <f>O188*H188</f>
        <v>0</v>
      </c>
      <c r="Q188" s="238">
        <v>0.15539952000000001</v>
      </c>
      <c r="R188" s="238">
        <f>Q188*H188</f>
        <v>5.4389832000000009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188</v>
      </c>
      <c r="AT188" s="240" t="s">
        <v>184</v>
      </c>
      <c r="AU188" s="240" t="s">
        <v>86</v>
      </c>
      <c r="AY188" s="18" t="s">
        <v>182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84</v>
      </c>
      <c r="BK188" s="241">
        <f>ROUND(I188*H188,2)</f>
        <v>0</v>
      </c>
      <c r="BL188" s="18" t="s">
        <v>188</v>
      </c>
      <c r="BM188" s="240" t="s">
        <v>746</v>
      </c>
    </row>
    <row r="189" s="13" customFormat="1">
      <c r="A189" s="13"/>
      <c r="B189" s="242"/>
      <c r="C189" s="243"/>
      <c r="D189" s="244" t="s">
        <v>213</v>
      </c>
      <c r="E189" s="245" t="s">
        <v>1</v>
      </c>
      <c r="F189" s="246" t="s">
        <v>747</v>
      </c>
      <c r="G189" s="243"/>
      <c r="H189" s="245" t="s">
        <v>1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2" t="s">
        <v>213</v>
      </c>
      <c r="AU189" s="252" t="s">
        <v>86</v>
      </c>
      <c r="AV189" s="13" t="s">
        <v>84</v>
      </c>
      <c r="AW189" s="13" t="s">
        <v>34</v>
      </c>
      <c r="AX189" s="13" t="s">
        <v>77</v>
      </c>
      <c r="AY189" s="252" t="s">
        <v>182</v>
      </c>
    </row>
    <row r="190" s="14" customFormat="1">
      <c r="A190" s="14"/>
      <c r="B190" s="253"/>
      <c r="C190" s="254"/>
      <c r="D190" s="244" t="s">
        <v>213</v>
      </c>
      <c r="E190" s="255" t="s">
        <v>1</v>
      </c>
      <c r="F190" s="256" t="s">
        <v>298</v>
      </c>
      <c r="G190" s="254"/>
      <c r="H190" s="257">
        <v>23</v>
      </c>
      <c r="I190" s="258"/>
      <c r="J190" s="254"/>
      <c r="K190" s="254"/>
      <c r="L190" s="259"/>
      <c r="M190" s="260"/>
      <c r="N190" s="261"/>
      <c r="O190" s="261"/>
      <c r="P190" s="261"/>
      <c r="Q190" s="261"/>
      <c r="R190" s="261"/>
      <c r="S190" s="261"/>
      <c r="T190" s="26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3" t="s">
        <v>213</v>
      </c>
      <c r="AU190" s="263" t="s">
        <v>86</v>
      </c>
      <c r="AV190" s="14" t="s">
        <v>86</v>
      </c>
      <c r="AW190" s="14" t="s">
        <v>34</v>
      </c>
      <c r="AX190" s="14" t="s">
        <v>77</v>
      </c>
      <c r="AY190" s="263" t="s">
        <v>182</v>
      </c>
    </row>
    <row r="191" s="13" customFormat="1">
      <c r="A191" s="13"/>
      <c r="B191" s="242"/>
      <c r="C191" s="243"/>
      <c r="D191" s="244" t="s">
        <v>213</v>
      </c>
      <c r="E191" s="245" t="s">
        <v>1</v>
      </c>
      <c r="F191" s="246" t="s">
        <v>748</v>
      </c>
      <c r="G191" s="243"/>
      <c r="H191" s="245" t="s">
        <v>1</v>
      </c>
      <c r="I191" s="247"/>
      <c r="J191" s="243"/>
      <c r="K191" s="243"/>
      <c r="L191" s="248"/>
      <c r="M191" s="249"/>
      <c r="N191" s="250"/>
      <c r="O191" s="250"/>
      <c r="P191" s="250"/>
      <c r="Q191" s="250"/>
      <c r="R191" s="250"/>
      <c r="S191" s="250"/>
      <c r="T191" s="25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2" t="s">
        <v>213</v>
      </c>
      <c r="AU191" s="252" t="s">
        <v>86</v>
      </c>
      <c r="AV191" s="13" t="s">
        <v>84</v>
      </c>
      <c r="AW191" s="13" t="s">
        <v>34</v>
      </c>
      <c r="AX191" s="13" t="s">
        <v>77</v>
      </c>
      <c r="AY191" s="252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8</v>
      </c>
      <c r="G192" s="254"/>
      <c r="H192" s="257">
        <v>12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77</v>
      </c>
      <c r="AY192" s="263" t="s">
        <v>182</v>
      </c>
    </row>
    <row r="193" s="15" customFormat="1">
      <c r="A193" s="15"/>
      <c r="B193" s="264"/>
      <c r="C193" s="265"/>
      <c r="D193" s="244" t="s">
        <v>213</v>
      </c>
      <c r="E193" s="266" t="s">
        <v>1</v>
      </c>
      <c r="F193" s="267" t="s">
        <v>274</v>
      </c>
      <c r="G193" s="265"/>
      <c r="H193" s="268">
        <v>35</v>
      </c>
      <c r="I193" s="269"/>
      <c r="J193" s="265"/>
      <c r="K193" s="265"/>
      <c r="L193" s="270"/>
      <c r="M193" s="271"/>
      <c r="N193" s="272"/>
      <c r="O193" s="272"/>
      <c r="P193" s="272"/>
      <c r="Q193" s="272"/>
      <c r="R193" s="272"/>
      <c r="S193" s="272"/>
      <c r="T193" s="273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4" t="s">
        <v>213</v>
      </c>
      <c r="AU193" s="274" t="s">
        <v>86</v>
      </c>
      <c r="AV193" s="15" t="s">
        <v>188</v>
      </c>
      <c r="AW193" s="15" t="s">
        <v>34</v>
      </c>
      <c r="AX193" s="15" t="s">
        <v>84</v>
      </c>
      <c r="AY193" s="274" t="s">
        <v>182</v>
      </c>
    </row>
    <row r="194" s="2" customFormat="1" ht="16.5" customHeight="1">
      <c r="A194" s="39"/>
      <c r="B194" s="40"/>
      <c r="C194" s="275" t="s">
        <v>257</v>
      </c>
      <c r="D194" s="275" t="s">
        <v>322</v>
      </c>
      <c r="E194" s="276" t="s">
        <v>576</v>
      </c>
      <c r="F194" s="277" t="s">
        <v>577</v>
      </c>
      <c r="G194" s="278" t="s">
        <v>223</v>
      </c>
      <c r="H194" s="279">
        <v>35.700000000000003</v>
      </c>
      <c r="I194" s="280"/>
      <c r="J194" s="281">
        <f>ROUND(I194*H194,2)</f>
        <v>0</v>
      </c>
      <c r="K194" s="282"/>
      <c r="L194" s="283"/>
      <c r="M194" s="284" t="s">
        <v>1</v>
      </c>
      <c r="N194" s="285" t="s">
        <v>42</v>
      </c>
      <c r="O194" s="92"/>
      <c r="P194" s="238">
        <f>O194*H194</f>
        <v>0</v>
      </c>
      <c r="Q194" s="238">
        <v>0.080000000000000002</v>
      </c>
      <c r="R194" s="238">
        <f>Q194*H194</f>
        <v>2.8560000000000003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216</v>
      </c>
      <c r="AT194" s="240" t="s">
        <v>322</v>
      </c>
      <c r="AU194" s="240" t="s">
        <v>86</v>
      </c>
      <c r="AY194" s="18" t="s">
        <v>182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84</v>
      </c>
      <c r="BK194" s="241">
        <f>ROUND(I194*H194,2)</f>
        <v>0</v>
      </c>
      <c r="BL194" s="18" t="s">
        <v>188</v>
      </c>
      <c r="BM194" s="240" t="s">
        <v>749</v>
      </c>
    </row>
    <row r="195" s="13" customFormat="1">
      <c r="A195" s="13"/>
      <c r="B195" s="242"/>
      <c r="C195" s="243"/>
      <c r="D195" s="244" t="s">
        <v>213</v>
      </c>
      <c r="E195" s="245" t="s">
        <v>1</v>
      </c>
      <c r="F195" s="246" t="s">
        <v>747</v>
      </c>
      <c r="G195" s="243"/>
      <c r="H195" s="245" t="s">
        <v>1</v>
      </c>
      <c r="I195" s="247"/>
      <c r="J195" s="243"/>
      <c r="K195" s="243"/>
      <c r="L195" s="248"/>
      <c r="M195" s="249"/>
      <c r="N195" s="250"/>
      <c r="O195" s="250"/>
      <c r="P195" s="250"/>
      <c r="Q195" s="250"/>
      <c r="R195" s="250"/>
      <c r="S195" s="250"/>
      <c r="T195" s="25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2" t="s">
        <v>213</v>
      </c>
      <c r="AU195" s="252" t="s">
        <v>86</v>
      </c>
      <c r="AV195" s="13" t="s">
        <v>84</v>
      </c>
      <c r="AW195" s="13" t="s">
        <v>34</v>
      </c>
      <c r="AX195" s="13" t="s">
        <v>77</v>
      </c>
      <c r="AY195" s="252" t="s">
        <v>182</v>
      </c>
    </row>
    <row r="196" s="14" customFormat="1">
      <c r="A196" s="14"/>
      <c r="B196" s="253"/>
      <c r="C196" s="254"/>
      <c r="D196" s="244" t="s">
        <v>213</v>
      </c>
      <c r="E196" s="255" t="s">
        <v>1</v>
      </c>
      <c r="F196" s="256" t="s">
        <v>298</v>
      </c>
      <c r="G196" s="254"/>
      <c r="H196" s="257">
        <v>23</v>
      </c>
      <c r="I196" s="258"/>
      <c r="J196" s="254"/>
      <c r="K196" s="254"/>
      <c r="L196" s="259"/>
      <c r="M196" s="260"/>
      <c r="N196" s="261"/>
      <c r="O196" s="261"/>
      <c r="P196" s="261"/>
      <c r="Q196" s="261"/>
      <c r="R196" s="261"/>
      <c r="S196" s="261"/>
      <c r="T196" s="26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3" t="s">
        <v>213</v>
      </c>
      <c r="AU196" s="263" t="s">
        <v>86</v>
      </c>
      <c r="AV196" s="14" t="s">
        <v>86</v>
      </c>
      <c r="AW196" s="14" t="s">
        <v>34</v>
      </c>
      <c r="AX196" s="14" t="s">
        <v>77</v>
      </c>
      <c r="AY196" s="263" t="s">
        <v>182</v>
      </c>
    </row>
    <row r="197" s="13" customFormat="1">
      <c r="A197" s="13"/>
      <c r="B197" s="242"/>
      <c r="C197" s="243"/>
      <c r="D197" s="244" t="s">
        <v>213</v>
      </c>
      <c r="E197" s="245" t="s">
        <v>1</v>
      </c>
      <c r="F197" s="246" t="s">
        <v>748</v>
      </c>
      <c r="G197" s="243"/>
      <c r="H197" s="245" t="s">
        <v>1</v>
      </c>
      <c r="I197" s="247"/>
      <c r="J197" s="243"/>
      <c r="K197" s="243"/>
      <c r="L197" s="248"/>
      <c r="M197" s="249"/>
      <c r="N197" s="250"/>
      <c r="O197" s="250"/>
      <c r="P197" s="250"/>
      <c r="Q197" s="250"/>
      <c r="R197" s="250"/>
      <c r="S197" s="250"/>
      <c r="T197" s="25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2" t="s">
        <v>213</v>
      </c>
      <c r="AU197" s="252" t="s">
        <v>86</v>
      </c>
      <c r="AV197" s="13" t="s">
        <v>84</v>
      </c>
      <c r="AW197" s="13" t="s">
        <v>34</v>
      </c>
      <c r="AX197" s="13" t="s">
        <v>77</v>
      </c>
      <c r="AY197" s="252" t="s">
        <v>182</v>
      </c>
    </row>
    <row r="198" s="14" customFormat="1">
      <c r="A198" s="14"/>
      <c r="B198" s="253"/>
      <c r="C198" s="254"/>
      <c r="D198" s="244" t="s">
        <v>213</v>
      </c>
      <c r="E198" s="255" t="s">
        <v>1</v>
      </c>
      <c r="F198" s="256" t="s">
        <v>8</v>
      </c>
      <c r="G198" s="254"/>
      <c r="H198" s="257">
        <v>12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3" t="s">
        <v>213</v>
      </c>
      <c r="AU198" s="263" t="s">
        <v>86</v>
      </c>
      <c r="AV198" s="14" t="s">
        <v>86</v>
      </c>
      <c r="AW198" s="14" t="s">
        <v>34</v>
      </c>
      <c r="AX198" s="14" t="s">
        <v>77</v>
      </c>
      <c r="AY198" s="263" t="s">
        <v>182</v>
      </c>
    </row>
    <row r="199" s="15" customFormat="1">
      <c r="A199" s="15"/>
      <c r="B199" s="264"/>
      <c r="C199" s="265"/>
      <c r="D199" s="244" t="s">
        <v>213</v>
      </c>
      <c r="E199" s="266" t="s">
        <v>1</v>
      </c>
      <c r="F199" s="267" t="s">
        <v>274</v>
      </c>
      <c r="G199" s="265"/>
      <c r="H199" s="268">
        <v>35</v>
      </c>
      <c r="I199" s="269"/>
      <c r="J199" s="265"/>
      <c r="K199" s="265"/>
      <c r="L199" s="270"/>
      <c r="M199" s="271"/>
      <c r="N199" s="272"/>
      <c r="O199" s="272"/>
      <c r="P199" s="272"/>
      <c r="Q199" s="272"/>
      <c r="R199" s="272"/>
      <c r="S199" s="272"/>
      <c r="T199" s="27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4" t="s">
        <v>213</v>
      </c>
      <c r="AU199" s="274" t="s">
        <v>86</v>
      </c>
      <c r="AV199" s="15" t="s">
        <v>188</v>
      </c>
      <c r="AW199" s="15" t="s">
        <v>34</v>
      </c>
      <c r="AX199" s="15" t="s">
        <v>84</v>
      </c>
      <c r="AY199" s="274" t="s">
        <v>182</v>
      </c>
    </row>
    <row r="200" s="14" customFormat="1">
      <c r="A200" s="14"/>
      <c r="B200" s="253"/>
      <c r="C200" s="254"/>
      <c r="D200" s="244" t="s">
        <v>213</v>
      </c>
      <c r="E200" s="254"/>
      <c r="F200" s="256" t="s">
        <v>750</v>
      </c>
      <c r="G200" s="254"/>
      <c r="H200" s="257">
        <v>35.700000000000003</v>
      </c>
      <c r="I200" s="258"/>
      <c r="J200" s="254"/>
      <c r="K200" s="254"/>
      <c r="L200" s="259"/>
      <c r="M200" s="260"/>
      <c r="N200" s="261"/>
      <c r="O200" s="261"/>
      <c r="P200" s="261"/>
      <c r="Q200" s="261"/>
      <c r="R200" s="261"/>
      <c r="S200" s="261"/>
      <c r="T200" s="26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3" t="s">
        <v>213</v>
      </c>
      <c r="AU200" s="263" t="s">
        <v>86</v>
      </c>
      <c r="AV200" s="14" t="s">
        <v>86</v>
      </c>
      <c r="AW200" s="14" t="s">
        <v>4</v>
      </c>
      <c r="AX200" s="14" t="s">
        <v>84</v>
      </c>
      <c r="AY200" s="263" t="s">
        <v>182</v>
      </c>
    </row>
    <row r="201" s="2" customFormat="1" ht="33" customHeight="1">
      <c r="A201" s="39"/>
      <c r="B201" s="40"/>
      <c r="C201" s="228" t="s">
        <v>261</v>
      </c>
      <c r="D201" s="228" t="s">
        <v>184</v>
      </c>
      <c r="E201" s="229" t="s">
        <v>590</v>
      </c>
      <c r="F201" s="230" t="s">
        <v>591</v>
      </c>
      <c r="G201" s="231" t="s">
        <v>223</v>
      </c>
      <c r="H201" s="232">
        <v>35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42</v>
      </c>
      <c r="O201" s="92"/>
      <c r="P201" s="238">
        <f>O201*H201</f>
        <v>0</v>
      </c>
      <c r="Q201" s="238">
        <v>0.12949959999999999</v>
      </c>
      <c r="R201" s="238">
        <f>Q201*H201</f>
        <v>4.5324859999999996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188</v>
      </c>
      <c r="AT201" s="240" t="s">
        <v>184</v>
      </c>
      <c r="AU201" s="240" t="s">
        <v>86</v>
      </c>
      <c r="AY201" s="18" t="s">
        <v>182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84</v>
      </c>
      <c r="BK201" s="241">
        <f>ROUND(I201*H201,2)</f>
        <v>0</v>
      </c>
      <c r="BL201" s="18" t="s">
        <v>188</v>
      </c>
      <c r="BM201" s="240" t="s">
        <v>751</v>
      </c>
    </row>
    <row r="202" s="13" customFormat="1">
      <c r="A202" s="13"/>
      <c r="B202" s="242"/>
      <c r="C202" s="243"/>
      <c r="D202" s="244" t="s">
        <v>213</v>
      </c>
      <c r="E202" s="245" t="s">
        <v>1</v>
      </c>
      <c r="F202" s="246" t="s">
        <v>247</v>
      </c>
      <c r="G202" s="243"/>
      <c r="H202" s="245" t="s">
        <v>1</v>
      </c>
      <c r="I202" s="247"/>
      <c r="J202" s="243"/>
      <c r="K202" s="243"/>
      <c r="L202" s="248"/>
      <c r="M202" s="249"/>
      <c r="N202" s="250"/>
      <c r="O202" s="250"/>
      <c r="P202" s="250"/>
      <c r="Q202" s="250"/>
      <c r="R202" s="250"/>
      <c r="S202" s="250"/>
      <c r="T202" s="25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2" t="s">
        <v>213</v>
      </c>
      <c r="AU202" s="252" t="s">
        <v>86</v>
      </c>
      <c r="AV202" s="13" t="s">
        <v>84</v>
      </c>
      <c r="AW202" s="13" t="s">
        <v>34</v>
      </c>
      <c r="AX202" s="13" t="s">
        <v>77</v>
      </c>
      <c r="AY202" s="252" t="s">
        <v>182</v>
      </c>
    </row>
    <row r="203" s="14" customFormat="1">
      <c r="A203" s="14"/>
      <c r="B203" s="253"/>
      <c r="C203" s="254"/>
      <c r="D203" s="244" t="s">
        <v>213</v>
      </c>
      <c r="E203" s="255" t="s">
        <v>1</v>
      </c>
      <c r="F203" s="256" t="s">
        <v>752</v>
      </c>
      <c r="G203" s="254"/>
      <c r="H203" s="257">
        <v>35</v>
      </c>
      <c r="I203" s="258"/>
      <c r="J203" s="254"/>
      <c r="K203" s="254"/>
      <c r="L203" s="259"/>
      <c r="M203" s="260"/>
      <c r="N203" s="261"/>
      <c r="O203" s="261"/>
      <c r="P203" s="261"/>
      <c r="Q203" s="261"/>
      <c r="R203" s="261"/>
      <c r="S203" s="261"/>
      <c r="T203" s="26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3" t="s">
        <v>213</v>
      </c>
      <c r="AU203" s="263" t="s">
        <v>86</v>
      </c>
      <c r="AV203" s="14" t="s">
        <v>86</v>
      </c>
      <c r="AW203" s="14" t="s">
        <v>34</v>
      </c>
      <c r="AX203" s="14" t="s">
        <v>84</v>
      </c>
      <c r="AY203" s="263" t="s">
        <v>182</v>
      </c>
    </row>
    <row r="204" s="2" customFormat="1" ht="16.5" customHeight="1">
      <c r="A204" s="39"/>
      <c r="B204" s="40"/>
      <c r="C204" s="275" t="s">
        <v>265</v>
      </c>
      <c r="D204" s="275" t="s">
        <v>322</v>
      </c>
      <c r="E204" s="276" t="s">
        <v>596</v>
      </c>
      <c r="F204" s="277" t="s">
        <v>597</v>
      </c>
      <c r="G204" s="278" t="s">
        <v>223</v>
      </c>
      <c r="H204" s="279">
        <v>35.700000000000003</v>
      </c>
      <c r="I204" s="280"/>
      <c r="J204" s="281">
        <f>ROUND(I204*H204,2)</f>
        <v>0</v>
      </c>
      <c r="K204" s="282"/>
      <c r="L204" s="283"/>
      <c r="M204" s="284" t="s">
        <v>1</v>
      </c>
      <c r="N204" s="285" t="s">
        <v>42</v>
      </c>
      <c r="O204" s="92"/>
      <c r="P204" s="238">
        <f>O204*H204</f>
        <v>0</v>
      </c>
      <c r="Q204" s="238">
        <v>0.056120000000000003</v>
      </c>
      <c r="R204" s="238">
        <f>Q204*H204</f>
        <v>2.0034840000000003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216</v>
      </c>
      <c r="AT204" s="240" t="s">
        <v>322</v>
      </c>
      <c r="AU204" s="240" t="s">
        <v>86</v>
      </c>
      <c r="AY204" s="18" t="s">
        <v>182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84</v>
      </c>
      <c r="BK204" s="241">
        <f>ROUND(I204*H204,2)</f>
        <v>0</v>
      </c>
      <c r="BL204" s="18" t="s">
        <v>188</v>
      </c>
      <c r="BM204" s="240" t="s">
        <v>753</v>
      </c>
    </row>
    <row r="205" s="14" customFormat="1">
      <c r="A205" s="14"/>
      <c r="B205" s="253"/>
      <c r="C205" s="254"/>
      <c r="D205" s="244" t="s">
        <v>213</v>
      </c>
      <c r="E205" s="254"/>
      <c r="F205" s="256" t="s">
        <v>750</v>
      </c>
      <c r="G205" s="254"/>
      <c r="H205" s="257">
        <v>35.700000000000003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3" t="s">
        <v>213</v>
      </c>
      <c r="AU205" s="263" t="s">
        <v>86</v>
      </c>
      <c r="AV205" s="14" t="s">
        <v>86</v>
      </c>
      <c r="AW205" s="14" t="s">
        <v>4</v>
      </c>
      <c r="AX205" s="14" t="s">
        <v>84</v>
      </c>
      <c r="AY205" s="263" t="s">
        <v>182</v>
      </c>
    </row>
    <row r="206" s="2" customFormat="1" ht="24.15" customHeight="1">
      <c r="A206" s="39"/>
      <c r="B206" s="40"/>
      <c r="C206" s="228" t="s">
        <v>215</v>
      </c>
      <c r="D206" s="228" t="s">
        <v>184</v>
      </c>
      <c r="E206" s="229" t="s">
        <v>754</v>
      </c>
      <c r="F206" s="230" t="s">
        <v>755</v>
      </c>
      <c r="G206" s="231" t="s">
        <v>223</v>
      </c>
      <c r="H206" s="232">
        <v>14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42</v>
      </c>
      <c r="O206" s="92"/>
      <c r="P206" s="238">
        <f>O206*H206</f>
        <v>0</v>
      </c>
      <c r="Q206" s="238">
        <v>0.34613250000000001</v>
      </c>
      <c r="R206" s="238">
        <f>Q206*H206</f>
        <v>4.8458550000000002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188</v>
      </c>
      <c r="AT206" s="240" t="s">
        <v>184</v>
      </c>
      <c r="AU206" s="240" t="s">
        <v>86</v>
      </c>
      <c r="AY206" s="18" t="s">
        <v>182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84</v>
      </c>
      <c r="BK206" s="241">
        <f>ROUND(I206*H206,2)</f>
        <v>0</v>
      </c>
      <c r="BL206" s="18" t="s">
        <v>188</v>
      </c>
      <c r="BM206" s="240" t="s">
        <v>756</v>
      </c>
    </row>
    <row r="207" s="2" customFormat="1" ht="16.5" customHeight="1">
      <c r="A207" s="39"/>
      <c r="B207" s="40"/>
      <c r="C207" s="275" t="s">
        <v>7</v>
      </c>
      <c r="D207" s="275" t="s">
        <v>322</v>
      </c>
      <c r="E207" s="276" t="s">
        <v>757</v>
      </c>
      <c r="F207" s="277" t="s">
        <v>758</v>
      </c>
      <c r="G207" s="278" t="s">
        <v>223</v>
      </c>
      <c r="H207" s="279">
        <v>2.04</v>
      </c>
      <c r="I207" s="280"/>
      <c r="J207" s="281">
        <f>ROUND(I207*H207,2)</f>
        <v>0</v>
      </c>
      <c r="K207" s="282"/>
      <c r="L207" s="283"/>
      <c r="M207" s="284" t="s">
        <v>1</v>
      </c>
      <c r="N207" s="285" t="s">
        <v>42</v>
      </c>
      <c r="O207" s="92"/>
      <c r="P207" s="238">
        <f>O207*H207</f>
        <v>0</v>
      </c>
      <c r="Q207" s="238">
        <v>0.14999999999999999</v>
      </c>
      <c r="R207" s="238">
        <f>Q207*H207</f>
        <v>0.30599999999999999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216</v>
      </c>
      <c r="AT207" s="240" t="s">
        <v>322</v>
      </c>
      <c r="AU207" s="240" t="s">
        <v>86</v>
      </c>
      <c r="AY207" s="18" t="s">
        <v>182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84</v>
      </c>
      <c r="BK207" s="241">
        <f>ROUND(I207*H207,2)</f>
        <v>0</v>
      </c>
      <c r="BL207" s="18" t="s">
        <v>188</v>
      </c>
      <c r="BM207" s="240" t="s">
        <v>759</v>
      </c>
    </row>
    <row r="208" s="14" customFormat="1">
      <c r="A208" s="14"/>
      <c r="B208" s="253"/>
      <c r="C208" s="254"/>
      <c r="D208" s="244" t="s">
        <v>213</v>
      </c>
      <c r="E208" s="254"/>
      <c r="F208" s="256" t="s">
        <v>760</v>
      </c>
      <c r="G208" s="254"/>
      <c r="H208" s="257">
        <v>2.04</v>
      </c>
      <c r="I208" s="258"/>
      <c r="J208" s="254"/>
      <c r="K208" s="254"/>
      <c r="L208" s="259"/>
      <c r="M208" s="260"/>
      <c r="N208" s="261"/>
      <c r="O208" s="261"/>
      <c r="P208" s="261"/>
      <c r="Q208" s="261"/>
      <c r="R208" s="261"/>
      <c r="S208" s="261"/>
      <c r="T208" s="26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3" t="s">
        <v>213</v>
      </c>
      <c r="AU208" s="263" t="s">
        <v>86</v>
      </c>
      <c r="AV208" s="14" t="s">
        <v>86</v>
      </c>
      <c r="AW208" s="14" t="s">
        <v>4</v>
      </c>
      <c r="AX208" s="14" t="s">
        <v>84</v>
      </c>
      <c r="AY208" s="263" t="s">
        <v>182</v>
      </c>
    </row>
    <row r="209" s="2" customFormat="1" ht="24.15" customHeight="1">
      <c r="A209" s="39"/>
      <c r="B209" s="40"/>
      <c r="C209" s="275" t="s">
        <v>293</v>
      </c>
      <c r="D209" s="275" t="s">
        <v>322</v>
      </c>
      <c r="E209" s="276" t="s">
        <v>761</v>
      </c>
      <c r="F209" s="277" t="s">
        <v>762</v>
      </c>
      <c r="G209" s="278" t="s">
        <v>192</v>
      </c>
      <c r="H209" s="279">
        <v>14.279999999999999</v>
      </c>
      <c r="I209" s="280"/>
      <c r="J209" s="281">
        <f>ROUND(I209*H209,2)</f>
        <v>0</v>
      </c>
      <c r="K209" s="282"/>
      <c r="L209" s="283"/>
      <c r="M209" s="284" t="s">
        <v>1</v>
      </c>
      <c r="N209" s="285" t="s">
        <v>42</v>
      </c>
      <c r="O209" s="92"/>
      <c r="P209" s="238">
        <f>O209*H209</f>
        <v>0</v>
      </c>
      <c r="Q209" s="238">
        <v>0.22500000000000001</v>
      </c>
      <c r="R209" s="238">
        <f>Q209*H209</f>
        <v>3.2130000000000001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216</v>
      </c>
      <c r="AT209" s="240" t="s">
        <v>322</v>
      </c>
      <c r="AU209" s="240" t="s">
        <v>86</v>
      </c>
      <c r="AY209" s="18" t="s">
        <v>182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84</v>
      </c>
      <c r="BK209" s="241">
        <f>ROUND(I209*H209,2)</f>
        <v>0</v>
      </c>
      <c r="BL209" s="18" t="s">
        <v>188</v>
      </c>
      <c r="BM209" s="240" t="s">
        <v>763</v>
      </c>
    </row>
    <row r="210" s="14" customFormat="1">
      <c r="A210" s="14"/>
      <c r="B210" s="253"/>
      <c r="C210" s="254"/>
      <c r="D210" s="244" t="s">
        <v>213</v>
      </c>
      <c r="E210" s="254"/>
      <c r="F210" s="256" t="s">
        <v>764</v>
      </c>
      <c r="G210" s="254"/>
      <c r="H210" s="257">
        <v>14.279999999999999</v>
      </c>
      <c r="I210" s="258"/>
      <c r="J210" s="254"/>
      <c r="K210" s="254"/>
      <c r="L210" s="259"/>
      <c r="M210" s="260"/>
      <c r="N210" s="261"/>
      <c r="O210" s="261"/>
      <c r="P210" s="261"/>
      <c r="Q210" s="261"/>
      <c r="R210" s="261"/>
      <c r="S210" s="261"/>
      <c r="T210" s="26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3" t="s">
        <v>213</v>
      </c>
      <c r="AU210" s="263" t="s">
        <v>86</v>
      </c>
      <c r="AV210" s="14" t="s">
        <v>86</v>
      </c>
      <c r="AW210" s="14" t="s">
        <v>4</v>
      </c>
      <c r="AX210" s="14" t="s">
        <v>84</v>
      </c>
      <c r="AY210" s="263" t="s">
        <v>182</v>
      </c>
    </row>
    <row r="211" s="12" customFormat="1" ht="22.8" customHeight="1">
      <c r="A211" s="12"/>
      <c r="B211" s="212"/>
      <c r="C211" s="213"/>
      <c r="D211" s="214" t="s">
        <v>76</v>
      </c>
      <c r="E211" s="226" t="s">
        <v>636</v>
      </c>
      <c r="F211" s="226" t="s">
        <v>637</v>
      </c>
      <c r="G211" s="213"/>
      <c r="H211" s="213"/>
      <c r="I211" s="216"/>
      <c r="J211" s="227">
        <f>BK211</f>
        <v>0</v>
      </c>
      <c r="K211" s="213"/>
      <c r="L211" s="218"/>
      <c r="M211" s="219"/>
      <c r="N211" s="220"/>
      <c r="O211" s="220"/>
      <c r="P211" s="221">
        <f>SUM(P212:P213)</f>
        <v>0</v>
      </c>
      <c r="Q211" s="220"/>
      <c r="R211" s="221">
        <f>SUM(R212:R213)</f>
        <v>0</v>
      </c>
      <c r="S211" s="220"/>
      <c r="T211" s="222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23" t="s">
        <v>84</v>
      </c>
      <c r="AT211" s="224" t="s">
        <v>76</v>
      </c>
      <c r="AU211" s="224" t="s">
        <v>84</v>
      </c>
      <c r="AY211" s="223" t="s">
        <v>182</v>
      </c>
      <c r="BK211" s="225">
        <f>SUM(BK212:BK213)</f>
        <v>0</v>
      </c>
    </row>
    <row r="212" s="2" customFormat="1" ht="33" customHeight="1">
      <c r="A212" s="39"/>
      <c r="B212" s="40"/>
      <c r="C212" s="228" t="s">
        <v>298</v>
      </c>
      <c r="D212" s="228" t="s">
        <v>184</v>
      </c>
      <c r="E212" s="229" t="s">
        <v>639</v>
      </c>
      <c r="F212" s="230" t="s">
        <v>640</v>
      </c>
      <c r="G212" s="231" t="s">
        <v>325</v>
      </c>
      <c r="H212" s="232">
        <v>406.68299999999999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42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188</v>
      </c>
      <c r="AT212" s="240" t="s">
        <v>184</v>
      </c>
      <c r="AU212" s="240" t="s">
        <v>86</v>
      </c>
      <c r="AY212" s="18" t="s">
        <v>182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188</v>
      </c>
      <c r="BM212" s="240" t="s">
        <v>765</v>
      </c>
    </row>
    <row r="213" s="2" customFormat="1" ht="33" customHeight="1">
      <c r="A213" s="39"/>
      <c r="B213" s="40"/>
      <c r="C213" s="228" t="s">
        <v>306</v>
      </c>
      <c r="D213" s="228" t="s">
        <v>184</v>
      </c>
      <c r="E213" s="229" t="s">
        <v>643</v>
      </c>
      <c r="F213" s="230" t="s">
        <v>644</v>
      </c>
      <c r="G213" s="231" t="s">
        <v>325</v>
      </c>
      <c r="H213" s="232">
        <v>406.68299999999999</v>
      </c>
      <c r="I213" s="233"/>
      <c r="J213" s="234">
        <f>ROUND(I213*H213,2)</f>
        <v>0</v>
      </c>
      <c r="K213" s="235"/>
      <c r="L213" s="45"/>
      <c r="M213" s="286" t="s">
        <v>1</v>
      </c>
      <c r="N213" s="287" t="s">
        <v>42</v>
      </c>
      <c r="O213" s="288"/>
      <c r="P213" s="289">
        <f>O213*H213</f>
        <v>0</v>
      </c>
      <c r="Q213" s="289">
        <v>0</v>
      </c>
      <c r="R213" s="289">
        <f>Q213*H213</f>
        <v>0</v>
      </c>
      <c r="S213" s="289">
        <v>0</v>
      </c>
      <c r="T213" s="290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188</v>
      </c>
      <c r="AT213" s="240" t="s">
        <v>184</v>
      </c>
      <c r="AU213" s="240" t="s">
        <v>86</v>
      </c>
      <c r="AY213" s="18" t="s">
        <v>182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84</v>
      </c>
      <c r="BK213" s="241">
        <f>ROUND(I213*H213,2)</f>
        <v>0</v>
      </c>
      <c r="BL213" s="18" t="s">
        <v>188</v>
      </c>
      <c r="BM213" s="240" t="s">
        <v>766</v>
      </c>
    </row>
    <row r="214" s="2" customFormat="1" ht="6.96" customHeight="1">
      <c r="A214" s="39"/>
      <c r="B214" s="67"/>
      <c r="C214" s="68"/>
      <c r="D214" s="68"/>
      <c r="E214" s="68"/>
      <c r="F214" s="68"/>
      <c r="G214" s="68"/>
      <c r="H214" s="68"/>
      <c r="I214" s="68"/>
      <c r="J214" s="68"/>
      <c r="K214" s="68"/>
      <c r="L214" s="45"/>
      <c r="M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</row>
  </sheetData>
  <sheetProtection sheet="1" autoFilter="0" formatColumns="0" formatRows="0" objects="1" scenarios="1" spinCount="100000" saltValue="wP3nWxShjFOCh4DlDscq6yXQLQg/vSxgp6/QIFBaeuHrJZt8k6Qw1MuRx8UfpI57n+CxvX0rJn4FVL3GJp+6og==" hashValue="lP+qm8iJPo1/ckpvjFZ3BFEor9VEMioGb4GGdjwsU9nuOvwtCcDYMpinz2RR7eNXQxZT0qKPz9GNvQ3dq4bXhQ==" algorithmName="SHA-512" password="CC35"/>
  <autoFilter ref="C124:K21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147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767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ROUND((SUM(BE123:BE135)),  2)</f>
        <v>0</v>
      </c>
      <c r="G35" s="39"/>
      <c r="H35" s="39"/>
      <c r="I35" s="165">
        <v>0.20999999999999999</v>
      </c>
      <c r="J35" s="164">
        <f>ROUND(((SUM(BE123:BE135))*I35),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ROUND((SUM(BF123:BF135)),  2)</f>
        <v>0</v>
      </c>
      <c r="G36" s="39"/>
      <c r="H36" s="39"/>
      <c r="I36" s="165">
        <v>0.12</v>
      </c>
      <c r="J36" s="164">
        <f>ROUND(((SUM(BF123:BF135))*I36),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ROUND((SUM(BG123:BG135)),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ROUND((SUM(BH123:BH135)),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ROUND((SUM(BI123:BI135)),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147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03CJ - Nepřímé náklady - Jilemnice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163</v>
      </c>
      <c r="E101" s="197"/>
      <c r="F101" s="197"/>
      <c r="G101" s="197"/>
      <c r="H101" s="197"/>
      <c r="I101" s="197"/>
      <c r="J101" s="198">
        <f>J128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167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- 1. úsek 0 - 0,947km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146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147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148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03CJ - Nepřímé náklady - Jilemnice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12. 8. 2023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168</v>
      </c>
      <c r="D122" s="203" t="s">
        <v>62</v>
      </c>
      <c r="E122" s="203" t="s">
        <v>58</v>
      </c>
      <c r="F122" s="203" t="s">
        <v>59</v>
      </c>
      <c r="G122" s="203" t="s">
        <v>169</v>
      </c>
      <c r="H122" s="203" t="s">
        <v>170</v>
      </c>
      <c r="I122" s="203" t="s">
        <v>171</v>
      </c>
      <c r="J122" s="204" t="s">
        <v>152</v>
      </c>
      <c r="K122" s="205" t="s">
        <v>172</v>
      </c>
      <c r="L122" s="206"/>
      <c r="M122" s="101" t="s">
        <v>1</v>
      </c>
      <c r="N122" s="102" t="s">
        <v>41</v>
      </c>
      <c r="O122" s="102" t="s">
        <v>173</v>
      </c>
      <c r="P122" s="102" t="s">
        <v>174</v>
      </c>
      <c r="Q122" s="102" t="s">
        <v>175</v>
      </c>
      <c r="R122" s="102" t="s">
        <v>176</v>
      </c>
      <c r="S122" s="102" t="s">
        <v>177</v>
      </c>
      <c r="T122" s="103" t="s">
        <v>178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179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0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154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180</v>
      </c>
      <c r="F124" s="215" t="s">
        <v>181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P125+P128</f>
        <v>0</v>
      </c>
      <c r="Q124" s="220"/>
      <c r="R124" s="221">
        <f>R125+R128</f>
        <v>0</v>
      </c>
      <c r="S124" s="220"/>
      <c r="T124" s="222">
        <f>T125+T128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77</v>
      </c>
      <c r="AY124" s="223" t="s">
        <v>182</v>
      </c>
      <c r="BK124" s="225">
        <f>BK125+BK128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84</v>
      </c>
      <c r="F125" s="226" t="s">
        <v>183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SUM(P126:P127)</f>
        <v>0</v>
      </c>
      <c r="Q125" s="220"/>
      <c r="R125" s="221">
        <f>SUM(R126:R127)</f>
        <v>0</v>
      </c>
      <c r="S125" s="220"/>
      <c r="T125" s="222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84</v>
      </c>
      <c r="AY125" s="223" t="s">
        <v>182</v>
      </c>
      <c r="BK125" s="225">
        <f>SUM(BK126:BK127)</f>
        <v>0</v>
      </c>
    </row>
    <row r="126" s="2" customFormat="1" ht="33" customHeight="1">
      <c r="A126" s="39"/>
      <c r="B126" s="40"/>
      <c r="C126" s="228" t="s">
        <v>84</v>
      </c>
      <c r="D126" s="228" t="s">
        <v>184</v>
      </c>
      <c r="E126" s="229" t="s">
        <v>768</v>
      </c>
      <c r="F126" s="230" t="s">
        <v>769</v>
      </c>
      <c r="G126" s="231" t="s">
        <v>325</v>
      </c>
      <c r="H126" s="232">
        <v>1037.328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188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188</v>
      </c>
      <c r="BM126" s="240" t="s">
        <v>770</v>
      </c>
    </row>
    <row r="127" s="14" customFormat="1">
      <c r="A127" s="14"/>
      <c r="B127" s="253"/>
      <c r="C127" s="254"/>
      <c r="D127" s="244" t="s">
        <v>213</v>
      </c>
      <c r="E127" s="255" t="s">
        <v>1</v>
      </c>
      <c r="F127" s="256" t="s">
        <v>771</v>
      </c>
      <c r="G127" s="254"/>
      <c r="H127" s="257">
        <v>1037.328</v>
      </c>
      <c r="I127" s="258"/>
      <c r="J127" s="254"/>
      <c r="K127" s="254"/>
      <c r="L127" s="259"/>
      <c r="M127" s="260"/>
      <c r="N127" s="261"/>
      <c r="O127" s="261"/>
      <c r="P127" s="261"/>
      <c r="Q127" s="261"/>
      <c r="R127" s="261"/>
      <c r="S127" s="261"/>
      <c r="T127" s="26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3" t="s">
        <v>213</v>
      </c>
      <c r="AU127" s="263" t="s">
        <v>86</v>
      </c>
      <c r="AV127" s="14" t="s">
        <v>86</v>
      </c>
      <c r="AW127" s="14" t="s">
        <v>34</v>
      </c>
      <c r="AX127" s="14" t="s">
        <v>84</v>
      </c>
      <c r="AY127" s="263" t="s">
        <v>182</v>
      </c>
    </row>
    <row r="128" s="12" customFormat="1" ht="22.8" customHeight="1">
      <c r="A128" s="12"/>
      <c r="B128" s="212"/>
      <c r="C128" s="213"/>
      <c r="D128" s="214" t="s">
        <v>76</v>
      </c>
      <c r="E128" s="226" t="s">
        <v>621</v>
      </c>
      <c r="F128" s="226" t="s">
        <v>622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SUM(P129:P135)</f>
        <v>0</v>
      </c>
      <c r="Q128" s="220"/>
      <c r="R128" s="221">
        <f>SUM(R129:R135)</f>
        <v>0</v>
      </c>
      <c r="S128" s="220"/>
      <c r="T128" s="222">
        <f>SUM(T129:T135)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84</v>
      </c>
      <c r="AT128" s="224" t="s">
        <v>76</v>
      </c>
      <c r="AU128" s="224" t="s">
        <v>84</v>
      </c>
      <c r="AY128" s="223" t="s">
        <v>182</v>
      </c>
      <c r="BK128" s="225">
        <f>SUM(BK129:BK135)</f>
        <v>0</v>
      </c>
    </row>
    <row r="129" s="2" customFormat="1" ht="33" customHeight="1">
      <c r="A129" s="39"/>
      <c r="B129" s="40"/>
      <c r="C129" s="228" t="s">
        <v>86</v>
      </c>
      <c r="D129" s="228" t="s">
        <v>184</v>
      </c>
      <c r="E129" s="229" t="s">
        <v>772</v>
      </c>
      <c r="F129" s="230" t="s">
        <v>773</v>
      </c>
      <c r="G129" s="231" t="s">
        <v>325</v>
      </c>
      <c r="H129" s="232">
        <v>135.86000000000001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188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188</v>
      </c>
      <c r="BM129" s="240" t="s">
        <v>774</v>
      </c>
    </row>
    <row r="130" s="2" customFormat="1" ht="33" customHeight="1">
      <c r="A130" s="39"/>
      <c r="B130" s="40"/>
      <c r="C130" s="228" t="s">
        <v>194</v>
      </c>
      <c r="D130" s="228" t="s">
        <v>184</v>
      </c>
      <c r="E130" s="229" t="s">
        <v>775</v>
      </c>
      <c r="F130" s="230" t="s">
        <v>776</v>
      </c>
      <c r="G130" s="231" t="s">
        <v>325</v>
      </c>
      <c r="H130" s="232">
        <v>3.335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188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188</v>
      </c>
      <c r="BM130" s="240" t="s">
        <v>777</v>
      </c>
    </row>
    <row r="131" s="2" customFormat="1" ht="24.15" customHeight="1">
      <c r="A131" s="39"/>
      <c r="B131" s="40"/>
      <c r="C131" s="228" t="s">
        <v>188</v>
      </c>
      <c r="D131" s="228" t="s">
        <v>184</v>
      </c>
      <c r="E131" s="229" t="s">
        <v>778</v>
      </c>
      <c r="F131" s="230" t="s">
        <v>779</v>
      </c>
      <c r="G131" s="231" t="s">
        <v>325</v>
      </c>
      <c r="H131" s="232">
        <v>4.9299999999999997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188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780</v>
      </c>
    </row>
    <row r="132" s="14" customFormat="1">
      <c r="A132" s="14"/>
      <c r="B132" s="253"/>
      <c r="C132" s="254"/>
      <c r="D132" s="244" t="s">
        <v>213</v>
      </c>
      <c r="E132" s="255" t="s">
        <v>1</v>
      </c>
      <c r="F132" s="256" t="s">
        <v>781</v>
      </c>
      <c r="G132" s="254"/>
      <c r="H132" s="257">
        <v>144.125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3" t="s">
        <v>213</v>
      </c>
      <c r="AU132" s="263" t="s">
        <v>86</v>
      </c>
      <c r="AV132" s="14" t="s">
        <v>86</v>
      </c>
      <c r="AW132" s="14" t="s">
        <v>34</v>
      </c>
      <c r="AX132" s="14" t="s">
        <v>77</v>
      </c>
      <c r="AY132" s="263" t="s">
        <v>182</v>
      </c>
    </row>
    <row r="133" s="14" customFormat="1">
      <c r="A133" s="14"/>
      <c r="B133" s="253"/>
      <c r="C133" s="254"/>
      <c r="D133" s="244" t="s">
        <v>213</v>
      </c>
      <c r="E133" s="255" t="s">
        <v>1</v>
      </c>
      <c r="F133" s="256" t="s">
        <v>782</v>
      </c>
      <c r="G133" s="254"/>
      <c r="H133" s="257">
        <v>-135.86000000000001</v>
      </c>
      <c r="I133" s="258"/>
      <c r="J133" s="254"/>
      <c r="K133" s="254"/>
      <c r="L133" s="259"/>
      <c r="M133" s="260"/>
      <c r="N133" s="261"/>
      <c r="O133" s="261"/>
      <c r="P133" s="261"/>
      <c r="Q133" s="261"/>
      <c r="R133" s="261"/>
      <c r="S133" s="261"/>
      <c r="T133" s="26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3" t="s">
        <v>213</v>
      </c>
      <c r="AU133" s="263" t="s">
        <v>86</v>
      </c>
      <c r="AV133" s="14" t="s">
        <v>86</v>
      </c>
      <c r="AW133" s="14" t="s">
        <v>34</v>
      </c>
      <c r="AX133" s="14" t="s">
        <v>77</v>
      </c>
      <c r="AY133" s="263" t="s">
        <v>182</v>
      </c>
    </row>
    <row r="134" s="14" customFormat="1">
      <c r="A134" s="14"/>
      <c r="B134" s="253"/>
      <c r="C134" s="254"/>
      <c r="D134" s="244" t="s">
        <v>213</v>
      </c>
      <c r="E134" s="255" t="s">
        <v>1</v>
      </c>
      <c r="F134" s="256" t="s">
        <v>783</v>
      </c>
      <c r="G134" s="254"/>
      <c r="H134" s="257">
        <v>-3.335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3" t="s">
        <v>213</v>
      </c>
      <c r="AU134" s="263" t="s">
        <v>86</v>
      </c>
      <c r="AV134" s="14" t="s">
        <v>86</v>
      </c>
      <c r="AW134" s="14" t="s">
        <v>34</v>
      </c>
      <c r="AX134" s="14" t="s">
        <v>77</v>
      </c>
      <c r="AY134" s="263" t="s">
        <v>182</v>
      </c>
    </row>
    <row r="135" s="15" customFormat="1">
      <c r="A135" s="15"/>
      <c r="B135" s="264"/>
      <c r="C135" s="265"/>
      <c r="D135" s="244" t="s">
        <v>213</v>
      </c>
      <c r="E135" s="266" t="s">
        <v>1</v>
      </c>
      <c r="F135" s="267" t="s">
        <v>274</v>
      </c>
      <c r="G135" s="265"/>
      <c r="H135" s="268">
        <v>4.9299999999999899</v>
      </c>
      <c r="I135" s="269"/>
      <c r="J135" s="265"/>
      <c r="K135" s="265"/>
      <c r="L135" s="270"/>
      <c r="M135" s="291"/>
      <c r="N135" s="292"/>
      <c r="O135" s="292"/>
      <c r="P135" s="292"/>
      <c r="Q135" s="292"/>
      <c r="R135" s="292"/>
      <c r="S135" s="292"/>
      <c r="T135" s="293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4" t="s">
        <v>213</v>
      </c>
      <c r="AU135" s="274" t="s">
        <v>86</v>
      </c>
      <c r="AV135" s="15" t="s">
        <v>188</v>
      </c>
      <c r="AW135" s="15" t="s">
        <v>34</v>
      </c>
      <c r="AX135" s="15" t="s">
        <v>84</v>
      </c>
      <c r="AY135" s="274" t="s">
        <v>182</v>
      </c>
    </row>
    <row r="136" s="2" customFormat="1" ht="6.96" customHeight="1">
      <c r="A136" s="39"/>
      <c r="B136" s="67"/>
      <c r="C136" s="68"/>
      <c r="D136" s="68"/>
      <c r="E136" s="68"/>
      <c r="F136" s="68"/>
      <c r="G136" s="68"/>
      <c r="H136" s="68"/>
      <c r="I136" s="68"/>
      <c r="J136" s="68"/>
      <c r="K136" s="68"/>
      <c r="L136" s="45"/>
      <c r="M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</sheetData>
  <sheetProtection sheet="1" autoFilter="0" formatColumns="0" formatRows="0" objects="1" scenarios="1" spinCount="100000" saltValue="7XjconytzjEMkFkvh16jk8L2f6/yaKXVS5MPHrux4OO2E/T6mxRdhvNlRJdhvTsKGZTR+4picyDqGYgbwWuyXw==" hashValue="Cb5kHvYTADMYFnfEpQ3CizZUfEj+mOA9HY/NyvQ2BSGn8wbTrOZrWIgjVHBARAhUC84gua5FJAO6EZF/SVM1qw==" algorithmName="SHA-512" password="CC35"/>
  <autoFilter ref="C122:K13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785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ROUND((SUM(BE125:BE152)),  2)</f>
        <v>0</v>
      </c>
      <c r="G35" s="39"/>
      <c r="H35" s="39"/>
      <c r="I35" s="165">
        <v>0.20999999999999999</v>
      </c>
      <c r="J35" s="164">
        <f>ROUND(((SUM(BE125:BE152))*I35),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ROUND((SUM(BF125:BF152)),  2)</f>
        <v>0</v>
      </c>
      <c r="G36" s="39"/>
      <c r="H36" s="39"/>
      <c r="I36" s="165">
        <v>0.12</v>
      </c>
      <c r="J36" s="164">
        <f>ROUND(((SUM(BF125:BF152))*I36),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ROUND((SUM(BG125:BG152)),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ROUND((SUM(BH125:BH152)),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ROUND((SUM(BI125:BI152)),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01TP - Přímé výdaje hlavní část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J144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163</v>
      </c>
      <c r="E102" s="197"/>
      <c r="F102" s="197"/>
      <c r="G102" s="197"/>
      <c r="H102" s="197"/>
      <c r="I102" s="197"/>
      <c r="J102" s="198">
        <f>J146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164</v>
      </c>
      <c r="E103" s="197"/>
      <c r="F103" s="197"/>
      <c r="G103" s="197"/>
      <c r="H103" s="197"/>
      <c r="I103" s="197"/>
      <c r="J103" s="198">
        <f>J151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167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CYKLOSTEZKA JILEMNICE – MARTINICE V KRKONOŠÍCH - 1. úsek 0 - 0,947km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784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01TP - Přímé výdaje hlavní část - Tlamový propustek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12. 8. 2023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40.05" customHeight="1">
      <c r="A121" s="39"/>
      <c r="B121" s="40"/>
      <c r="C121" s="33" t="s">
        <v>24</v>
      </c>
      <c r="D121" s="41"/>
      <c r="E121" s="41"/>
      <c r="F121" s="28" t="str">
        <f>E17</f>
        <v>MĚSTO JILEMICE, Masarykovo nám.82,514 01 JILEMNICE</v>
      </c>
      <c r="G121" s="41"/>
      <c r="H121" s="41"/>
      <c r="I121" s="33" t="s">
        <v>30</v>
      </c>
      <c r="J121" s="37" t="str">
        <f>E23</f>
        <v>Ing. Jan KORDA, č.p. 103, ČISTÁ U HOREK, 512 35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35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168</v>
      </c>
      <c r="D124" s="203" t="s">
        <v>62</v>
      </c>
      <c r="E124" s="203" t="s">
        <v>58</v>
      </c>
      <c r="F124" s="203" t="s">
        <v>59</v>
      </c>
      <c r="G124" s="203" t="s">
        <v>169</v>
      </c>
      <c r="H124" s="203" t="s">
        <v>170</v>
      </c>
      <c r="I124" s="203" t="s">
        <v>171</v>
      </c>
      <c r="J124" s="204" t="s">
        <v>152</v>
      </c>
      <c r="K124" s="205" t="s">
        <v>172</v>
      </c>
      <c r="L124" s="206"/>
      <c r="M124" s="101" t="s">
        <v>1</v>
      </c>
      <c r="N124" s="102" t="s">
        <v>41</v>
      </c>
      <c r="O124" s="102" t="s">
        <v>173</v>
      </c>
      <c r="P124" s="102" t="s">
        <v>174</v>
      </c>
      <c r="Q124" s="102" t="s">
        <v>175</v>
      </c>
      <c r="R124" s="102" t="s">
        <v>176</v>
      </c>
      <c r="S124" s="102" t="s">
        <v>177</v>
      </c>
      <c r="T124" s="103" t="s">
        <v>178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179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283.15769542800001</v>
      </c>
      <c r="S125" s="105"/>
      <c r="T125" s="210">
        <f>T126</f>
        <v>248.065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76</v>
      </c>
      <c r="AU125" s="18" t="s">
        <v>154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76</v>
      </c>
      <c r="E126" s="215" t="s">
        <v>180</v>
      </c>
      <c r="F126" s="215" t="s">
        <v>181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P127+P144+P146+P151</f>
        <v>0</v>
      </c>
      <c r="Q126" s="220"/>
      <c r="R126" s="221">
        <f>R127+R144+R146+R151</f>
        <v>283.15769542800001</v>
      </c>
      <c r="S126" s="220"/>
      <c r="T126" s="222">
        <f>T127+T144+T146+T151</f>
        <v>248.065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77</v>
      </c>
      <c r="AY126" s="223" t="s">
        <v>182</v>
      </c>
      <c r="BK126" s="225">
        <f>BK127+BK144+BK146+BK151</f>
        <v>0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84</v>
      </c>
      <c r="F127" s="226" t="s">
        <v>183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SUM(P128:P143)</f>
        <v>0</v>
      </c>
      <c r="Q127" s="220"/>
      <c r="R127" s="221">
        <f>SUM(R128:R143)</f>
        <v>198.01987388000001</v>
      </c>
      <c r="S127" s="220"/>
      <c r="T127" s="222">
        <f>SUM(T128:T143)</f>
        <v>248.065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84</v>
      </c>
      <c r="AT127" s="224" t="s">
        <v>76</v>
      </c>
      <c r="AU127" s="224" t="s">
        <v>84</v>
      </c>
      <c r="AY127" s="223" t="s">
        <v>182</v>
      </c>
      <c r="BK127" s="225">
        <f>SUM(BK128:BK143)</f>
        <v>0</v>
      </c>
    </row>
    <row r="128" s="2" customFormat="1" ht="33" customHeight="1">
      <c r="A128" s="39"/>
      <c r="B128" s="40"/>
      <c r="C128" s="228" t="s">
        <v>84</v>
      </c>
      <c r="D128" s="228" t="s">
        <v>184</v>
      </c>
      <c r="E128" s="229" t="s">
        <v>786</v>
      </c>
      <c r="F128" s="230" t="s">
        <v>787</v>
      </c>
      <c r="G128" s="231" t="s">
        <v>187</v>
      </c>
      <c r="H128" s="232">
        <v>184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0.44</v>
      </c>
      <c r="T128" s="239">
        <f>S128*H128</f>
        <v>80.959999999999994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188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188</v>
      </c>
      <c r="BM128" s="240" t="s">
        <v>788</v>
      </c>
    </row>
    <row r="129" s="2" customFormat="1" ht="33" customHeight="1">
      <c r="A129" s="39"/>
      <c r="B129" s="40"/>
      <c r="C129" s="228" t="s">
        <v>86</v>
      </c>
      <c r="D129" s="228" t="s">
        <v>184</v>
      </c>
      <c r="E129" s="229" t="s">
        <v>789</v>
      </c>
      <c r="F129" s="230" t="s">
        <v>790</v>
      </c>
      <c r="G129" s="231" t="s">
        <v>187</v>
      </c>
      <c r="H129" s="232">
        <v>175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0.625</v>
      </c>
      <c r="T129" s="239">
        <f>S129*H129</f>
        <v>109.375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188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188</v>
      </c>
      <c r="BM129" s="240" t="s">
        <v>791</v>
      </c>
    </row>
    <row r="130" s="2" customFormat="1" ht="24.15" customHeight="1">
      <c r="A130" s="39"/>
      <c r="B130" s="40"/>
      <c r="C130" s="228" t="s">
        <v>194</v>
      </c>
      <c r="D130" s="228" t="s">
        <v>184</v>
      </c>
      <c r="E130" s="229" t="s">
        <v>217</v>
      </c>
      <c r="F130" s="230" t="s">
        <v>218</v>
      </c>
      <c r="G130" s="231" t="s">
        <v>187</v>
      </c>
      <c r="H130" s="232">
        <v>166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4.0580000000000001E-05</v>
      </c>
      <c r="R130" s="238">
        <f>Q130*H130</f>
        <v>0.0067362799999999999</v>
      </c>
      <c r="S130" s="238">
        <v>0.11500000000000001</v>
      </c>
      <c r="T130" s="239">
        <f>S130*H130</f>
        <v>19.09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188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188</v>
      </c>
      <c r="BM130" s="240" t="s">
        <v>792</v>
      </c>
    </row>
    <row r="131" s="2" customFormat="1" ht="24.15" customHeight="1">
      <c r="A131" s="39"/>
      <c r="B131" s="40"/>
      <c r="C131" s="228" t="s">
        <v>188</v>
      </c>
      <c r="D131" s="228" t="s">
        <v>184</v>
      </c>
      <c r="E131" s="229" t="s">
        <v>793</v>
      </c>
      <c r="F131" s="230" t="s">
        <v>794</v>
      </c>
      <c r="G131" s="231" t="s">
        <v>187</v>
      </c>
      <c r="H131" s="232">
        <v>168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7.8200000000000003E-05</v>
      </c>
      <c r="R131" s="238">
        <f>Q131*H131</f>
        <v>0.013137600000000001</v>
      </c>
      <c r="S131" s="238">
        <v>0.23000000000000001</v>
      </c>
      <c r="T131" s="239">
        <f>S131*H131</f>
        <v>38.640000000000001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188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795</v>
      </c>
    </row>
    <row r="132" s="2" customFormat="1" ht="37.8" customHeight="1">
      <c r="A132" s="39"/>
      <c r="B132" s="40"/>
      <c r="C132" s="228" t="s">
        <v>201</v>
      </c>
      <c r="D132" s="228" t="s">
        <v>184</v>
      </c>
      <c r="E132" s="229" t="s">
        <v>299</v>
      </c>
      <c r="F132" s="230" t="s">
        <v>300</v>
      </c>
      <c r="G132" s="231" t="s">
        <v>268</v>
      </c>
      <c r="H132" s="232">
        <v>1120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188</v>
      </c>
      <c r="AT132" s="240" t="s">
        <v>184</v>
      </c>
      <c r="AU132" s="240" t="s">
        <v>86</v>
      </c>
      <c r="AY132" s="18" t="s">
        <v>182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188</v>
      </c>
      <c r="BM132" s="240" t="s">
        <v>796</v>
      </c>
    </row>
    <row r="133" s="2" customFormat="1" ht="24.15" customHeight="1">
      <c r="A133" s="39"/>
      <c r="B133" s="40"/>
      <c r="C133" s="228" t="s">
        <v>205</v>
      </c>
      <c r="D133" s="228" t="s">
        <v>184</v>
      </c>
      <c r="E133" s="229" t="s">
        <v>307</v>
      </c>
      <c r="F133" s="230" t="s">
        <v>308</v>
      </c>
      <c r="G133" s="231" t="s">
        <v>268</v>
      </c>
      <c r="H133" s="232">
        <v>1519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188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188</v>
      </c>
      <c r="BM133" s="240" t="s">
        <v>797</v>
      </c>
    </row>
    <row r="134" s="14" customFormat="1">
      <c r="A134" s="14"/>
      <c r="B134" s="253"/>
      <c r="C134" s="254"/>
      <c r="D134" s="244" t="s">
        <v>213</v>
      </c>
      <c r="E134" s="255" t="s">
        <v>1</v>
      </c>
      <c r="F134" s="256" t="s">
        <v>798</v>
      </c>
      <c r="G134" s="254"/>
      <c r="H134" s="257">
        <v>1120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3" t="s">
        <v>213</v>
      </c>
      <c r="AU134" s="263" t="s">
        <v>86</v>
      </c>
      <c r="AV134" s="14" t="s">
        <v>86</v>
      </c>
      <c r="AW134" s="14" t="s">
        <v>34</v>
      </c>
      <c r="AX134" s="14" t="s">
        <v>77</v>
      </c>
      <c r="AY134" s="263" t="s">
        <v>182</v>
      </c>
    </row>
    <row r="135" s="14" customFormat="1">
      <c r="A135" s="14"/>
      <c r="B135" s="253"/>
      <c r="C135" s="254"/>
      <c r="D135" s="244" t="s">
        <v>213</v>
      </c>
      <c r="E135" s="255" t="s">
        <v>1</v>
      </c>
      <c r="F135" s="256" t="s">
        <v>799</v>
      </c>
      <c r="G135" s="254"/>
      <c r="H135" s="257">
        <v>399</v>
      </c>
      <c r="I135" s="258"/>
      <c r="J135" s="254"/>
      <c r="K135" s="254"/>
      <c r="L135" s="259"/>
      <c r="M135" s="260"/>
      <c r="N135" s="261"/>
      <c r="O135" s="261"/>
      <c r="P135" s="261"/>
      <c r="Q135" s="261"/>
      <c r="R135" s="261"/>
      <c r="S135" s="261"/>
      <c r="T135" s="26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3" t="s">
        <v>213</v>
      </c>
      <c r="AU135" s="263" t="s">
        <v>86</v>
      </c>
      <c r="AV135" s="14" t="s">
        <v>86</v>
      </c>
      <c r="AW135" s="14" t="s">
        <v>34</v>
      </c>
      <c r="AX135" s="14" t="s">
        <v>77</v>
      </c>
      <c r="AY135" s="263" t="s">
        <v>182</v>
      </c>
    </row>
    <row r="136" s="15" customFormat="1">
      <c r="A136" s="15"/>
      <c r="B136" s="264"/>
      <c r="C136" s="265"/>
      <c r="D136" s="244" t="s">
        <v>213</v>
      </c>
      <c r="E136" s="266" t="s">
        <v>1</v>
      </c>
      <c r="F136" s="267" t="s">
        <v>274</v>
      </c>
      <c r="G136" s="265"/>
      <c r="H136" s="268">
        <v>1519</v>
      </c>
      <c r="I136" s="269"/>
      <c r="J136" s="265"/>
      <c r="K136" s="265"/>
      <c r="L136" s="270"/>
      <c r="M136" s="271"/>
      <c r="N136" s="272"/>
      <c r="O136" s="272"/>
      <c r="P136" s="272"/>
      <c r="Q136" s="272"/>
      <c r="R136" s="272"/>
      <c r="S136" s="272"/>
      <c r="T136" s="273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74" t="s">
        <v>213</v>
      </c>
      <c r="AU136" s="274" t="s">
        <v>86</v>
      </c>
      <c r="AV136" s="15" t="s">
        <v>188</v>
      </c>
      <c r="AW136" s="15" t="s">
        <v>34</v>
      </c>
      <c r="AX136" s="15" t="s">
        <v>84</v>
      </c>
      <c r="AY136" s="274" t="s">
        <v>182</v>
      </c>
    </row>
    <row r="137" s="2" customFormat="1" ht="24.15" customHeight="1">
      <c r="A137" s="39"/>
      <c r="B137" s="40"/>
      <c r="C137" s="228" t="s">
        <v>209</v>
      </c>
      <c r="D137" s="228" t="s">
        <v>184</v>
      </c>
      <c r="E137" s="229" t="s">
        <v>800</v>
      </c>
      <c r="F137" s="230" t="s">
        <v>801</v>
      </c>
      <c r="G137" s="231" t="s">
        <v>268</v>
      </c>
      <c r="H137" s="232">
        <v>399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802</v>
      </c>
    </row>
    <row r="138" s="14" customFormat="1">
      <c r="A138" s="14"/>
      <c r="B138" s="253"/>
      <c r="C138" s="254"/>
      <c r="D138" s="244" t="s">
        <v>213</v>
      </c>
      <c r="E138" s="255" t="s">
        <v>1</v>
      </c>
      <c r="F138" s="256" t="s">
        <v>803</v>
      </c>
      <c r="G138" s="254"/>
      <c r="H138" s="257">
        <v>399</v>
      </c>
      <c r="I138" s="258"/>
      <c r="J138" s="254"/>
      <c r="K138" s="254"/>
      <c r="L138" s="259"/>
      <c r="M138" s="260"/>
      <c r="N138" s="261"/>
      <c r="O138" s="261"/>
      <c r="P138" s="261"/>
      <c r="Q138" s="261"/>
      <c r="R138" s="261"/>
      <c r="S138" s="261"/>
      <c r="T138" s="26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3" t="s">
        <v>213</v>
      </c>
      <c r="AU138" s="263" t="s">
        <v>86</v>
      </c>
      <c r="AV138" s="14" t="s">
        <v>86</v>
      </c>
      <c r="AW138" s="14" t="s">
        <v>34</v>
      </c>
      <c r="AX138" s="14" t="s">
        <v>84</v>
      </c>
      <c r="AY138" s="263" t="s">
        <v>182</v>
      </c>
    </row>
    <row r="139" s="2" customFormat="1" ht="24.15" customHeight="1">
      <c r="A139" s="39"/>
      <c r="B139" s="40"/>
      <c r="C139" s="228" t="s">
        <v>216</v>
      </c>
      <c r="D139" s="228" t="s">
        <v>184</v>
      </c>
      <c r="E139" s="229" t="s">
        <v>800</v>
      </c>
      <c r="F139" s="230" t="s">
        <v>801</v>
      </c>
      <c r="G139" s="231" t="s">
        <v>268</v>
      </c>
      <c r="H139" s="232">
        <v>99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804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805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806</v>
      </c>
      <c r="G141" s="254"/>
      <c r="H141" s="257">
        <v>99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84</v>
      </c>
      <c r="AY141" s="263" t="s">
        <v>182</v>
      </c>
    </row>
    <row r="142" s="2" customFormat="1" ht="16.5" customHeight="1">
      <c r="A142" s="39"/>
      <c r="B142" s="40"/>
      <c r="C142" s="275" t="s">
        <v>220</v>
      </c>
      <c r="D142" s="275" t="s">
        <v>322</v>
      </c>
      <c r="E142" s="276" t="s">
        <v>807</v>
      </c>
      <c r="F142" s="277" t="s">
        <v>808</v>
      </c>
      <c r="G142" s="278" t="s">
        <v>325</v>
      </c>
      <c r="H142" s="279">
        <v>198</v>
      </c>
      <c r="I142" s="280"/>
      <c r="J142" s="281">
        <f>ROUND(I142*H142,2)</f>
        <v>0</v>
      </c>
      <c r="K142" s="282"/>
      <c r="L142" s="283"/>
      <c r="M142" s="284" t="s">
        <v>1</v>
      </c>
      <c r="N142" s="285" t="s">
        <v>42</v>
      </c>
      <c r="O142" s="92"/>
      <c r="P142" s="238">
        <f>O142*H142</f>
        <v>0</v>
      </c>
      <c r="Q142" s="238">
        <v>1</v>
      </c>
      <c r="R142" s="238">
        <f>Q142*H142</f>
        <v>198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216</v>
      </c>
      <c r="AT142" s="240" t="s">
        <v>322</v>
      </c>
      <c r="AU142" s="240" t="s">
        <v>86</v>
      </c>
      <c r="AY142" s="18" t="s">
        <v>182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84</v>
      </c>
      <c r="BK142" s="241">
        <f>ROUND(I142*H142,2)</f>
        <v>0</v>
      </c>
      <c r="BL142" s="18" t="s">
        <v>188</v>
      </c>
      <c r="BM142" s="240" t="s">
        <v>809</v>
      </c>
    </row>
    <row r="143" s="14" customFormat="1">
      <c r="A143" s="14"/>
      <c r="B143" s="253"/>
      <c r="C143" s="254"/>
      <c r="D143" s="244" t="s">
        <v>213</v>
      </c>
      <c r="E143" s="254"/>
      <c r="F143" s="256" t="s">
        <v>810</v>
      </c>
      <c r="G143" s="254"/>
      <c r="H143" s="257">
        <v>198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4</v>
      </c>
      <c r="AX143" s="14" t="s">
        <v>84</v>
      </c>
      <c r="AY143" s="263" t="s">
        <v>182</v>
      </c>
    </row>
    <row r="144" s="12" customFormat="1" ht="22.8" customHeight="1">
      <c r="A144" s="12"/>
      <c r="B144" s="212"/>
      <c r="C144" s="213"/>
      <c r="D144" s="214" t="s">
        <v>76</v>
      </c>
      <c r="E144" s="226" t="s">
        <v>86</v>
      </c>
      <c r="F144" s="226" t="s">
        <v>346</v>
      </c>
      <c r="G144" s="213"/>
      <c r="H144" s="213"/>
      <c r="I144" s="216"/>
      <c r="J144" s="227">
        <f>BK144</f>
        <v>0</v>
      </c>
      <c r="K144" s="213"/>
      <c r="L144" s="218"/>
      <c r="M144" s="219"/>
      <c r="N144" s="220"/>
      <c r="O144" s="220"/>
      <c r="P144" s="221">
        <f>P145</f>
        <v>0</v>
      </c>
      <c r="Q144" s="220"/>
      <c r="R144" s="221">
        <f>R145</f>
        <v>85.137821548000005</v>
      </c>
      <c r="S144" s="220"/>
      <c r="T144" s="222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3" t="s">
        <v>84</v>
      </c>
      <c r="AT144" s="224" t="s">
        <v>76</v>
      </c>
      <c r="AU144" s="224" t="s">
        <v>84</v>
      </c>
      <c r="AY144" s="223" t="s">
        <v>182</v>
      </c>
      <c r="BK144" s="225">
        <f>BK145</f>
        <v>0</v>
      </c>
    </row>
    <row r="145" s="2" customFormat="1" ht="16.5" customHeight="1">
      <c r="A145" s="39"/>
      <c r="B145" s="40"/>
      <c r="C145" s="228" t="s">
        <v>226</v>
      </c>
      <c r="D145" s="228" t="s">
        <v>184</v>
      </c>
      <c r="E145" s="229" t="s">
        <v>811</v>
      </c>
      <c r="F145" s="230" t="s">
        <v>812</v>
      </c>
      <c r="G145" s="231" t="s">
        <v>268</v>
      </c>
      <c r="H145" s="232">
        <v>37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42</v>
      </c>
      <c r="O145" s="92"/>
      <c r="P145" s="238">
        <f>O145*H145</f>
        <v>0</v>
      </c>
      <c r="Q145" s="238">
        <v>2.3010222040000001</v>
      </c>
      <c r="R145" s="238">
        <f>Q145*H145</f>
        <v>85.137821548000005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188</v>
      </c>
      <c r="AT145" s="240" t="s">
        <v>184</v>
      </c>
      <c r="AU145" s="240" t="s">
        <v>86</v>
      </c>
      <c r="AY145" s="18" t="s">
        <v>182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84</v>
      </c>
      <c r="BK145" s="241">
        <f>ROUND(I145*H145,2)</f>
        <v>0</v>
      </c>
      <c r="BL145" s="18" t="s">
        <v>188</v>
      </c>
      <c r="BM145" s="240" t="s">
        <v>813</v>
      </c>
    </row>
    <row r="146" s="12" customFormat="1" ht="22.8" customHeight="1">
      <c r="A146" s="12"/>
      <c r="B146" s="212"/>
      <c r="C146" s="213"/>
      <c r="D146" s="214" t="s">
        <v>76</v>
      </c>
      <c r="E146" s="226" t="s">
        <v>621</v>
      </c>
      <c r="F146" s="226" t="s">
        <v>622</v>
      </c>
      <c r="G146" s="213"/>
      <c r="H146" s="213"/>
      <c r="I146" s="216"/>
      <c r="J146" s="227">
        <f>BK146</f>
        <v>0</v>
      </c>
      <c r="K146" s="213"/>
      <c r="L146" s="218"/>
      <c r="M146" s="219"/>
      <c r="N146" s="220"/>
      <c r="O146" s="220"/>
      <c r="P146" s="221">
        <f>SUM(P147:P150)</f>
        <v>0</v>
      </c>
      <c r="Q146" s="220"/>
      <c r="R146" s="221">
        <f>SUM(R147:R150)</f>
        <v>0</v>
      </c>
      <c r="S146" s="220"/>
      <c r="T146" s="222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3" t="s">
        <v>84</v>
      </c>
      <c r="AT146" s="224" t="s">
        <v>76</v>
      </c>
      <c r="AU146" s="224" t="s">
        <v>84</v>
      </c>
      <c r="AY146" s="223" t="s">
        <v>182</v>
      </c>
      <c r="BK146" s="225">
        <f>SUM(BK147:BK150)</f>
        <v>0</v>
      </c>
    </row>
    <row r="147" s="2" customFormat="1" ht="21.75" customHeight="1">
      <c r="A147" s="39"/>
      <c r="B147" s="40"/>
      <c r="C147" s="228" t="s">
        <v>231</v>
      </c>
      <c r="D147" s="228" t="s">
        <v>184</v>
      </c>
      <c r="E147" s="229" t="s">
        <v>624</v>
      </c>
      <c r="F147" s="230" t="s">
        <v>625</v>
      </c>
      <c r="G147" s="231" t="s">
        <v>325</v>
      </c>
      <c r="H147" s="232">
        <v>280.94499999999999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188</v>
      </c>
      <c r="AT147" s="240" t="s">
        <v>184</v>
      </c>
      <c r="AU147" s="240" t="s">
        <v>86</v>
      </c>
      <c r="AY147" s="18" t="s">
        <v>182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188</v>
      </c>
      <c r="BM147" s="240" t="s">
        <v>814</v>
      </c>
    </row>
    <row r="148" s="2" customFormat="1" ht="24.15" customHeight="1">
      <c r="A148" s="39"/>
      <c r="B148" s="40"/>
      <c r="C148" s="228" t="s">
        <v>8</v>
      </c>
      <c r="D148" s="228" t="s">
        <v>184</v>
      </c>
      <c r="E148" s="229" t="s">
        <v>628</v>
      </c>
      <c r="F148" s="230" t="s">
        <v>629</v>
      </c>
      <c r="G148" s="231" t="s">
        <v>325</v>
      </c>
      <c r="H148" s="232">
        <v>5057.0100000000002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42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188</v>
      </c>
      <c r="AT148" s="240" t="s">
        <v>184</v>
      </c>
      <c r="AU148" s="240" t="s">
        <v>86</v>
      </c>
      <c r="AY148" s="18" t="s">
        <v>182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84</v>
      </c>
      <c r="BK148" s="241">
        <f>ROUND(I148*H148,2)</f>
        <v>0</v>
      </c>
      <c r="BL148" s="18" t="s">
        <v>188</v>
      </c>
      <c r="BM148" s="240" t="s">
        <v>815</v>
      </c>
    </row>
    <row r="149" s="14" customFormat="1">
      <c r="A149" s="14"/>
      <c r="B149" s="253"/>
      <c r="C149" s="254"/>
      <c r="D149" s="244" t="s">
        <v>213</v>
      </c>
      <c r="E149" s="254"/>
      <c r="F149" s="256" t="s">
        <v>816</v>
      </c>
      <c r="G149" s="254"/>
      <c r="H149" s="257">
        <v>5057.0100000000002</v>
      </c>
      <c r="I149" s="258"/>
      <c r="J149" s="254"/>
      <c r="K149" s="254"/>
      <c r="L149" s="259"/>
      <c r="M149" s="260"/>
      <c r="N149" s="261"/>
      <c r="O149" s="261"/>
      <c r="P149" s="261"/>
      <c r="Q149" s="261"/>
      <c r="R149" s="261"/>
      <c r="S149" s="261"/>
      <c r="T149" s="26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3" t="s">
        <v>213</v>
      </c>
      <c r="AU149" s="263" t="s">
        <v>86</v>
      </c>
      <c r="AV149" s="14" t="s">
        <v>86</v>
      </c>
      <c r="AW149" s="14" t="s">
        <v>4</v>
      </c>
      <c r="AX149" s="14" t="s">
        <v>84</v>
      </c>
      <c r="AY149" s="263" t="s">
        <v>182</v>
      </c>
    </row>
    <row r="150" s="2" customFormat="1" ht="24.15" customHeight="1">
      <c r="A150" s="39"/>
      <c r="B150" s="40"/>
      <c r="C150" s="228" t="s">
        <v>238</v>
      </c>
      <c r="D150" s="228" t="s">
        <v>184</v>
      </c>
      <c r="E150" s="229" t="s">
        <v>633</v>
      </c>
      <c r="F150" s="230" t="s">
        <v>634</v>
      </c>
      <c r="G150" s="231" t="s">
        <v>325</v>
      </c>
      <c r="H150" s="232">
        <v>280.94499999999999</v>
      </c>
      <c r="I150" s="233"/>
      <c r="J150" s="234">
        <f>ROUND(I150*H150,2)</f>
        <v>0</v>
      </c>
      <c r="K150" s="235"/>
      <c r="L150" s="45"/>
      <c r="M150" s="236" t="s">
        <v>1</v>
      </c>
      <c r="N150" s="237" t="s">
        <v>42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188</v>
      </c>
      <c r="AT150" s="240" t="s">
        <v>184</v>
      </c>
      <c r="AU150" s="240" t="s">
        <v>86</v>
      </c>
      <c r="AY150" s="18" t="s">
        <v>182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84</v>
      </c>
      <c r="BK150" s="241">
        <f>ROUND(I150*H150,2)</f>
        <v>0</v>
      </c>
      <c r="BL150" s="18" t="s">
        <v>188</v>
      </c>
      <c r="BM150" s="240" t="s">
        <v>817</v>
      </c>
    </row>
    <row r="151" s="12" customFormat="1" ht="22.8" customHeight="1">
      <c r="A151" s="12"/>
      <c r="B151" s="212"/>
      <c r="C151" s="213"/>
      <c r="D151" s="214" t="s">
        <v>76</v>
      </c>
      <c r="E151" s="226" t="s">
        <v>636</v>
      </c>
      <c r="F151" s="226" t="s">
        <v>637</v>
      </c>
      <c r="G151" s="213"/>
      <c r="H151" s="213"/>
      <c r="I151" s="216"/>
      <c r="J151" s="227">
        <f>BK151</f>
        <v>0</v>
      </c>
      <c r="K151" s="213"/>
      <c r="L151" s="218"/>
      <c r="M151" s="219"/>
      <c r="N151" s="220"/>
      <c r="O151" s="220"/>
      <c r="P151" s="221">
        <f>P152</f>
        <v>0</v>
      </c>
      <c r="Q151" s="220"/>
      <c r="R151" s="221">
        <f>R152</f>
        <v>0</v>
      </c>
      <c r="S151" s="220"/>
      <c r="T151" s="222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3" t="s">
        <v>84</v>
      </c>
      <c r="AT151" s="224" t="s">
        <v>76</v>
      </c>
      <c r="AU151" s="224" t="s">
        <v>84</v>
      </c>
      <c r="AY151" s="223" t="s">
        <v>182</v>
      </c>
      <c r="BK151" s="225">
        <f>BK152</f>
        <v>0</v>
      </c>
    </row>
    <row r="152" s="2" customFormat="1" ht="33" customHeight="1">
      <c r="A152" s="39"/>
      <c r="B152" s="40"/>
      <c r="C152" s="228" t="s">
        <v>243</v>
      </c>
      <c r="D152" s="228" t="s">
        <v>184</v>
      </c>
      <c r="E152" s="229" t="s">
        <v>639</v>
      </c>
      <c r="F152" s="230" t="s">
        <v>640</v>
      </c>
      <c r="G152" s="231" t="s">
        <v>325</v>
      </c>
      <c r="H152" s="232">
        <v>283.15800000000002</v>
      </c>
      <c r="I152" s="233"/>
      <c r="J152" s="234">
        <f>ROUND(I152*H152,2)</f>
        <v>0</v>
      </c>
      <c r="K152" s="235"/>
      <c r="L152" s="45"/>
      <c r="M152" s="286" t="s">
        <v>1</v>
      </c>
      <c r="N152" s="287" t="s">
        <v>42</v>
      </c>
      <c r="O152" s="288"/>
      <c r="P152" s="289">
        <f>O152*H152</f>
        <v>0</v>
      </c>
      <c r="Q152" s="289">
        <v>0</v>
      </c>
      <c r="R152" s="289">
        <f>Q152*H152</f>
        <v>0</v>
      </c>
      <c r="S152" s="289">
        <v>0</v>
      </c>
      <c r="T152" s="290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188</v>
      </c>
      <c r="AT152" s="240" t="s">
        <v>184</v>
      </c>
      <c r="AU152" s="240" t="s">
        <v>86</v>
      </c>
      <c r="AY152" s="18" t="s">
        <v>182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84</v>
      </c>
      <c r="BK152" s="241">
        <f>ROUND(I152*H152,2)</f>
        <v>0</v>
      </c>
      <c r="BL152" s="18" t="s">
        <v>188</v>
      </c>
      <c r="BM152" s="240" t="s">
        <v>818</v>
      </c>
    </row>
    <row r="153" s="2" customFormat="1" ht="6.96" customHeight="1">
      <c r="A153" s="39"/>
      <c r="B153" s="67"/>
      <c r="C153" s="68"/>
      <c r="D153" s="68"/>
      <c r="E153" s="68"/>
      <c r="F153" s="68"/>
      <c r="G153" s="68"/>
      <c r="H153" s="68"/>
      <c r="I153" s="68"/>
      <c r="J153" s="68"/>
      <c r="K153" s="68"/>
      <c r="L153" s="45"/>
      <c r="M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</sheetData>
  <sheetProtection sheet="1" autoFilter="0" formatColumns="0" formatRows="0" objects="1" scenarios="1" spinCount="100000" saltValue="PVvs502SEKBgGams6u04a6mmN6Ujjj4SwFfakSaOcYZkh2rr1N2paKEaFKkiJyBxWa/msi3XfdHUD8xpGTaf4A==" hashValue="+hSe2u5w8OBp+4K8vLU7QduiJ1Yc6Khhq3m7/NQazkJB1szjfjiCyHmrBn1n8/05Wjt+1J+SHlwHsCu1GgwYLw==" algorithmName="SHA-512" password="CC35"/>
  <autoFilter ref="C124:K15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819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ROUND((SUM(BE132:BE262)),  2)</f>
        <v>0</v>
      </c>
      <c r="G35" s="39"/>
      <c r="H35" s="39"/>
      <c r="I35" s="165">
        <v>0.20999999999999999</v>
      </c>
      <c r="J35" s="164">
        <f>ROUND(((SUM(BE132:BE262))*I35),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ROUND((SUM(BF132:BF262)),  2)</f>
        <v>0</v>
      </c>
      <c r="G36" s="39"/>
      <c r="H36" s="39"/>
      <c r="I36" s="165">
        <v>0.12</v>
      </c>
      <c r="J36" s="164">
        <f>ROUND(((SUM(BF132:BF262))*I36),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ROUND((SUM(BG132:BG262)),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ROUND((SUM(BH132:BH262)),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ROUND((SUM(BI132:BI262)),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02TP - Přímé výdaje doprovodná část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J138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158</v>
      </c>
      <c r="E102" s="197"/>
      <c r="F102" s="197"/>
      <c r="G102" s="197"/>
      <c r="H102" s="197"/>
      <c r="I102" s="197"/>
      <c r="J102" s="198">
        <f>J170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159</v>
      </c>
      <c r="E103" s="197"/>
      <c r="F103" s="197"/>
      <c r="G103" s="197"/>
      <c r="H103" s="197"/>
      <c r="I103" s="197"/>
      <c r="J103" s="198">
        <f>J180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160</v>
      </c>
      <c r="E104" s="197"/>
      <c r="F104" s="197"/>
      <c r="G104" s="197"/>
      <c r="H104" s="197"/>
      <c r="I104" s="197"/>
      <c r="J104" s="198">
        <f>J191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820</v>
      </c>
      <c r="E105" s="197"/>
      <c r="F105" s="197"/>
      <c r="G105" s="197"/>
      <c r="H105" s="197"/>
      <c r="I105" s="197"/>
      <c r="J105" s="198">
        <f>J210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162</v>
      </c>
      <c r="E106" s="197"/>
      <c r="F106" s="197"/>
      <c r="G106" s="197"/>
      <c r="H106" s="197"/>
      <c r="I106" s="197"/>
      <c r="J106" s="198">
        <f>J213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163</v>
      </c>
      <c r="E107" s="197"/>
      <c r="F107" s="197"/>
      <c r="G107" s="197"/>
      <c r="H107" s="197"/>
      <c r="I107" s="197"/>
      <c r="J107" s="198">
        <f>J232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164</v>
      </c>
      <c r="E108" s="197"/>
      <c r="F108" s="197"/>
      <c r="G108" s="197"/>
      <c r="H108" s="197"/>
      <c r="I108" s="197"/>
      <c r="J108" s="198">
        <f>J243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9"/>
      <c r="C109" s="190"/>
      <c r="D109" s="191" t="s">
        <v>165</v>
      </c>
      <c r="E109" s="192"/>
      <c r="F109" s="192"/>
      <c r="G109" s="192"/>
      <c r="H109" s="192"/>
      <c r="I109" s="192"/>
      <c r="J109" s="193">
        <f>J247</f>
        <v>0</v>
      </c>
      <c r="K109" s="190"/>
      <c r="L109" s="194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5"/>
      <c r="C110" s="134"/>
      <c r="D110" s="196" t="s">
        <v>821</v>
      </c>
      <c r="E110" s="197"/>
      <c r="F110" s="197"/>
      <c r="G110" s="197"/>
      <c r="H110" s="197"/>
      <c r="I110" s="197"/>
      <c r="J110" s="198">
        <f>J248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784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02TP - Přímé výdaje doprovodná část - Tlamový propustek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P133+P247</f>
        <v>0</v>
      </c>
      <c r="Q132" s="105"/>
      <c r="R132" s="209">
        <f>R133+R247</f>
        <v>330.99069174978399</v>
      </c>
      <c r="S132" s="105"/>
      <c r="T132" s="210">
        <f>T133+T247</f>
        <v>16.440000000000001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BK133+BK247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P134+P138+P170+P180+P191+P210+P213+P232+P243</f>
        <v>0</v>
      </c>
      <c r="Q133" s="220"/>
      <c r="R133" s="221">
        <f>R134+R138+R170+R180+R191+R210+R213+R232+R243</f>
        <v>329.45177824978401</v>
      </c>
      <c r="S133" s="220"/>
      <c r="T133" s="222">
        <f>T134+T138+T170+T180+T191+T210+T213+T232+T243</f>
        <v>16.440000000000001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BK134+BK138+BK170+BK180+BK191+BK210+BK213+BK232+BK243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SUM(P135:P137)</f>
        <v>0</v>
      </c>
      <c r="Q134" s="220"/>
      <c r="R134" s="221">
        <f>SUM(R135:R137)</f>
        <v>0</v>
      </c>
      <c r="S134" s="220"/>
      <c r="T134" s="222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SUM(BK135:BK137)</f>
        <v>0</v>
      </c>
    </row>
    <row r="135" s="2" customFormat="1" ht="33" customHeight="1">
      <c r="A135" s="39"/>
      <c r="B135" s="40"/>
      <c r="C135" s="228" t="s">
        <v>84</v>
      </c>
      <c r="D135" s="228" t="s">
        <v>184</v>
      </c>
      <c r="E135" s="229" t="s">
        <v>822</v>
      </c>
      <c r="F135" s="230" t="s">
        <v>823</v>
      </c>
      <c r="G135" s="231" t="s">
        <v>268</v>
      </c>
      <c r="H135" s="232">
        <v>560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824</v>
      </c>
    </row>
    <row r="136" s="13" customFormat="1">
      <c r="A136" s="13"/>
      <c r="B136" s="242"/>
      <c r="C136" s="243"/>
      <c r="D136" s="244" t="s">
        <v>213</v>
      </c>
      <c r="E136" s="245" t="s">
        <v>1</v>
      </c>
      <c r="F136" s="246" t="s">
        <v>825</v>
      </c>
      <c r="G136" s="243"/>
      <c r="H136" s="245" t="s">
        <v>1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2" t="s">
        <v>213</v>
      </c>
      <c r="AU136" s="252" t="s">
        <v>86</v>
      </c>
      <c r="AV136" s="13" t="s">
        <v>84</v>
      </c>
      <c r="AW136" s="13" t="s">
        <v>34</v>
      </c>
      <c r="AX136" s="13" t="s">
        <v>77</v>
      </c>
      <c r="AY136" s="252" t="s">
        <v>182</v>
      </c>
    </row>
    <row r="137" s="14" customFormat="1">
      <c r="A137" s="14"/>
      <c r="B137" s="253"/>
      <c r="C137" s="254"/>
      <c r="D137" s="244" t="s">
        <v>213</v>
      </c>
      <c r="E137" s="255" t="s">
        <v>1</v>
      </c>
      <c r="F137" s="256" t="s">
        <v>826</v>
      </c>
      <c r="G137" s="254"/>
      <c r="H137" s="257">
        <v>560</v>
      </c>
      <c r="I137" s="258"/>
      <c r="J137" s="254"/>
      <c r="K137" s="254"/>
      <c r="L137" s="259"/>
      <c r="M137" s="260"/>
      <c r="N137" s="261"/>
      <c r="O137" s="261"/>
      <c r="P137" s="261"/>
      <c r="Q137" s="261"/>
      <c r="R137" s="261"/>
      <c r="S137" s="261"/>
      <c r="T137" s="26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3" t="s">
        <v>213</v>
      </c>
      <c r="AU137" s="263" t="s">
        <v>86</v>
      </c>
      <c r="AV137" s="14" t="s">
        <v>86</v>
      </c>
      <c r="AW137" s="14" t="s">
        <v>34</v>
      </c>
      <c r="AX137" s="14" t="s">
        <v>84</v>
      </c>
      <c r="AY137" s="263" t="s">
        <v>182</v>
      </c>
    </row>
    <row r="138" s="12" customFormat="1" ht="22.8" customHeight="1">
      <c r="A138" s="12"/>
      <c r="B138" s="212"/>
      <c r="C138" s="213"/>
      <c r="D138" s="214" t="s">
        <v>76</v>
      </c>
      <c r="E138" s="226" t="s">
        <v>86</v>
      </c>
      <c r="F138" s="226" t="s">
        <v>346</v>
      </c>
      <c r="G138" s="213"/>
      <c r="H138" s="213"/>
      <c r="I138" s="216"/>
      <c r="J138" s="227">
        <f>BK138</f>
        <v>0</v>
      </c>
      <c r="K138" s="213"/>
      <c r="L138" s="218"/>
      <c r="M138" s="219"/>
      <c r="N138" s="220"/>
      <c r="O138" s="220"/>
      <c r="P138" s="221">
        <f>SUM(P139:P169)</f>
        <v>0</v>
      </c>
      <c r="Q138" s="220"/>
      <c r="R138" s="221">
        <f>SUM(R139:R169)</f>
        <v>100.94122203728399</v>
      </c>
      <c r="S138" s="220"/>
      <c r="T138" s="222">
        <f>SUM(T139:T169)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3" t="s">
        <v>84</v>
      </c>
      <c r="AT138" s="224" t="s">
        <v>76</v>
      </c>
      <c r="AU138" s="224" t="s">
        <v>84</v>
      </c>
      <c r="AY138" s="223" t="s">
        <v>182</v>
      </c>
      <c r="BK138" s="225">
        <f>SUM(BK139:BK169)</f>
        <v>0</v>
      </c>
    </row>
    <row r="139" s="2" customFormat="1" ht="37.8" customHeight="1">
      <c r="A139" s="39"/>
      <c r="B139" s="40"/>
      <c r="C139" s="228" t="s">
        <v>86</v>
      </c>
      <c r="D139" s="228" t="s">
        <v>184</v>
      </c>
      <c r="E139" s="229" t="s">
        <v>358</v>
      </c>
      <c r="F139" s="230" t="s">
        <v>359</v>
      </c>
      <c r="G139" s="231" t="s">
        <v>223</v>
      </c>
      <c r="H139" s="232">
        <v>37.5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0.27411160000000001</v>
      </c>
      <c r="R139" s="238">
        <f>Q139*H139</f>
        <v>10.279185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827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828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829</v>
      </c>
      <c r="G141" s="254"/>
      <c r="H141" s="257">
        <v>37.5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84</v>
      </c>
      <c r="AY141" s="263" t="s">
        <v>182</v>
      </c>
    </row>
    <row r="142" s="2" customFormat="1" ht="21.75" customHeight="1">
      <c r="A142" s="39"/>
      <c r="B142" s="40"/>
      <c r="C142" s="228" t="s">
        <v>194</v>
      </c>
      <c r="D142" s="228" t="s">
        <v>184</v>
      </c>
      <c r="E142" s="229" t="s">
        <v>830</v>
      </c>
      <c r="F142" s="230" t="s">
        <v>831</v>
      </c>
      <c r="G142" s="231" t="s">
        <v>268</v>
      </c>
      <c r="H142" s="232">
        <v>7.7999999999999998</v>
      </c>
      <c r="I142" s="233"/>
      <c r="J142" s="234">
        <f>ROUND(I142*H142,2)</f>
        <v>0</v>
      </c>
      <c r="K142" s="235"/>
      <c r="L142" s="45"/>
      <c r="M142" s="236" t="s">
        <v>1</v>
      </c>
      <c r="N142" s="237" t="s">
        <v>42</v>
      </c>
      <c r="O142" s="92"/>
      <c r="P142" s="238">
        <f>O142*H142</f>
        <v>0</v>
      </c>
      <c r="Q142" s="238">
        <v>2.550538</v>
      </c>
      <c r="R142" s="238">
        <f>Q142*H142</f>
        <v>19.894196399999998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188</v>
      </c>
      <c r="AT142" s="240" t="s">
        <v>184</v>
      </c>
      <c r="AU142" s="240" t="s">
        <v>86</v>
      </c>
      <c r="AY142" s="18" t="s">
        <v>182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84</v>
      </c>
      <c r="BK142" s="241">
        <f>ROUND(I142*H142,2)</f>
        <v>0</v>
      </c>
      <c r="BL142" s="18" t="s">
        <v>188</v>
      </c>
      <c r="BM142" s="240" t="s">
        <v>832</v>
      </c>
    </row>
    <row r="143" s="13" customFormat="1">
      <c r="A143" s="13"/>
      <c r="B143" s="242"/>
      <c r="C143" s="243"/>
      <c r="D143" s="244" t="s">
        <v>213</v>
      </c>
      <c r="E143" s="245" t="s">
        <v>1</v>
      </c>
      <c r="F143" s="246" t="s">
        <v>833</v>
      </c>
      <c r="G143" s="243"/>
      <c r="H143" s="245" t="s">
        <v>1</v>
      </c>
      <c r="I143" s="247"/>
      <c r="J143" s="243"/>
      <c r="K143" s="243"/>
      <c r="L143" s="248"/>
      <c r="M143" s="249"/>
      <c r="N143" s="250"/>
      <c r="O143" s="250"/>
      <c r="P143" s="250"/>
      <c r="Q143" s="250"/>
      <c r="R143" s="250"/>
      <c r="S143" s="250"/>
      <c r="T143" s="25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2" t="s">
        <v>213</v>
      </c>
      <c r="AU143" s="252" t="s">
        <v>86</v>
      </c>
      <c r="AV143" s="13" t="s">
        <v>84</v>
      </c>
      <c r="AW143" s="13" t="s">
        <v>34</v>
      </c>
      <c r="AX143" s="13" t="s">
        <v>77</v>
      </c>
      <c r="AY143" s="252" t="s">
        <v>182</v>
      </c>
    </row>
    <row r="144" s="14" customFormat="1">
      <c r="A144" s="14"/>
      <c r="B144" s="253"/>
      <c r="C144" s="254"/>
      <c r="D144" s="244" t="s">
        <v>213</v>
      </c>
      <c r="E144" s="255" t="s">
        <v>1</v>
      </c>
      <c r="F144" s="256" t="s">
        <v>834</v>
      </c>
      <c r="G144" s="254"/>
      <c r="H144" s="257">
        <v>6</v>
      </c>
      <c r="I144" s="258"/>
      <c r="J144" s="254"/>
      <c r="K144" s="254"/>
      <c r="L144" s="259"/>
      <c r="M144" s="260"/>
      <c r="N144" s="261"/>
      <c r="O144" s="261"/>
      <c r="P144" s="261"/>
      <c r="Q144" s="261"/>
      <c r="R144" s="261"/>
      <c r="S144" s="261"/>
      <c r="T144" s="26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3" t="s">
        <v>213</v>
      </c>
      <c r="AU144" s="263" t="s">
        <v>86</v>
      </c>
      <c r="AV144" s="14" t="s">
        <v>86</v>
      </c>
      <c r="AW144" s="14" t="s">
        <v>34</v>
      </c>
      <c r="AX144" s="14" t="s">
        <v>77</v>
      </c>
      <c r="AY144" s="263" t="s">
        <v>182</v>
      </c>
    </row>
    <row r="145" s="13" customFormat="1">
      <c r="A145" s="13"/>
      <c r="B145" s="242"/>
      <c r="C145" s="243"/>
      <c r="D145" s="244" t="s">
        <v>213</v>
      </c>
      <c r="E145" s="245" t="s">
        <v>1</v>
      </c>
      <c r="F145" s="246" t="s">
        <v>835</v>
      </c>
      <c r="G145" s="243"/>
      <c r="H145" s="245" t="s">
        <v>1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2" t="s">
        <v>213</v>
      </c>
      <c r="AU145" s="252" t="s">
        <v>86</v>
      </c>
      <c r="AV145" s="13" t="s">
        <v>84</v>
      </c>
      <c r="AW145" s="13" t="s">
        <v>34</v>
      </c>
      <c r="AX145" s="13" t="s">
        <v>77</v>
      </c>
      <c r="AY145" s="252" t="s">
        <v>182</v>
      </c>
    </row>
    <row r="146" s="14" customFormat="1">
      <c r="A146" s="14"/>
      <c r="B146" s="253"/>
      <c r="C146" s="254"/>
      <c r="D146" s="244" t="s">
        <v>213</v>
      </c>
      <c r="E146" s="255" t="s">
        <v>1</v>
      </c>
      <c r="F146" s="256" t="s">
        <v>836</v>
      </c>
      <c r="G146" s="254"/>
      <c r="H146" s="257">
        <v>9.5999999999999996</v>
      </c>
      <c r="I146" s="258"/>
      <c r="J146" s="254"/>
      <c r="K146" s="254"/>
      <c r="L146" s="259"/>
      <c r="M146" s="260"/>
      <c r="N146" s="261"/>
      <c r="O146" s="261"/>
      <c r="P146" s="261"/>
      <c r="Q146" s="261"/>
      <c r="R146" s="261"/>
      <c r="S146" s="261"/>
      <c r="T146" s="26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3" t="s">
        <v>213</v>
      </c>
      <c r="AU146" s="263" t="s">
        <v>86</v>
      </c>
      <c r="AV146" s="14" t="s">
        <v>86</v>
      </c>
      <c r="AW146" s="14" t="s">
        <v>34</v>
      </c>
      <c r="AX146" s="14" t="s">
        <v>77</v>
      </c>
      <c r="AY146" s="263" t="s">
        <v>182</v>
      </c>
    </row>
    <row r="147" s="15" customFormat="1">
      <c r="A147" s="15"/>
      <c r="B147" s="264"/>
      <c r="C147" s="265"/>
      <c r="D147" s="244" t="s">
        <v>213</v>
      </c>
      <c r="E147" s="266" t="s">
        <v>1</v>
      </c>
      <c r="F147" s="267" t="s">
        <v>274</v>
      </c>
      <c r="G147" s="265"/>
      <c r="H147" s="268">
        <v>15.6</v>
      </c>
      <c r="I147" s="269"/>
      <c r="J147" s="265"/>
      <c r="K147" s="265"/>
      <c r="L147" s="270"/>
      <c r="M147" s="271"/>
      <c r="N147" s="272"/>
      <c r="O147" s="272"/>
      <c r="P147" s="272"/>
      <c r="Q147" s="272"/>
      <c r="R147" s="272"/>
      <c r="S147" s="272"/>
      <c r="T147" s="27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4" t="s">
        <v>213</v>
      </c>
      <c r="AU147" s="274" t="s">
        <v>86</v>
      </c>
      <c r="AV147" s="15" t="s">
        <v>188</v>
      </c>
      <c r="AW147" s="15" t="s">
        <v>34</v>
      </c>
      <c r="AX147" s="15" t="s">
        <v>77</v>
      </c>
      <c r="AY147" s="274" t="s">
        <v>182</v>
      </c>
    </row>
    <row r="148" s="14" customFormat="1">
      <c r="A148" s="14"/>
      <c r="B148" s="253"/>
      <c r="C148" s="254"/>
      <c r="D148" s="244" t="s">
        <v>213</v>
      </c>
      <c r="E148" s="255" t="s">
        <v>1</v>
      </c>
      <c r="F148" s="256" t="s">
        <v>837</v>
      </c>
      <c r="G148" s="254"/>
      <c r="H148" s="257">
        <v>7.7999999999999998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3" t="s">
        <v>213</v>
      </c>
      <c r="AU148" s="263" t="s">
        <v>86</v>
      </c>
      <c r="AV148" s="14" t="s">
        <v>86</v>
      </c>
      <c r="AW148" s="14" t="s">
        <v>34</v>
      </c>
      <c r="AX148" s="14" t="s">
        <v>84</v>
      </c>
      <c r="AY148" s="263" t="s">
        <v>182</v>
      </c>
    </row>
    <row r="149" s="2" customFormat="1" ht="24.15" customHeight="1">
      <c r="A149" s="39"/>
      <c r="B149" s="40"/>
      <c r="C149" s="228" t="s">
        <v>188</v>
      </c>
      <c r="D149" s="228" t="s">
        <v>184</v>
      </c>
      <c r="E149" s="229" t="s">
        <v>838</v>
      </c>
      <c r="F149" s="230" t="s">
        <v>839</v>
      </c>
      <c r="G149" s="231" t="s">
        <v>268</v>
      </c>
      <c r="H149" s="232">
        <v>21.696000000000002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42</v>
      </c>
      <c r="O149" s="92"/>
      <c r="P149" s="238">
        <f>O149*H149</f>
        <v>0</v>
      </c>
      <c r="Q149" s="238">
        <v>2.5018722040000001</v>
      </c>
      <c r="R149" s="238">
        <f>Q149*H149</f>
        <v>54.280619337984007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188</v>
      </c>
      <c r="AT149" s="240" t="s">
        <v>184</v>
      </c>
      <c r="AU149" s="240" t="s">
        <v>86</v>
      </c>
      <c r="AY149" s="18" t="s">
        <v>182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84</v>
      </c>
      <c r="BK149" s="241">
        <f>ROUND(I149*H149,2)</f>
        <v>0</v>
      </c>
      <c r="BL149" s="18" t="s">
        <v>188</v>
      </c>
      <c r="BM149" s="240" t="s">
        <v>840</v>
      </c>
    </row>
    <row r="150" s="13" customFormat="1">
      <c r="A150" s="13"/>
      <c r="B150" s="242"/>
      <c r="C150" s="243"/>
      <c r="D150" s="244" t="s">
        <v>213</v>
      </c>
      <c r="E150" s="245" t="s">
        <v>1</v>
      </c>
      <c r="F150" s="246" t="s">
        <v>841</v>
      </c>
      <c r="G150" s="243"/>
      <c r="H150" s="245" t="s">
        <v>1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2" t="s">
        <v>213</v>
      </c>
      <c r="AU150" s="252" t="s">
        <v>86</v>
      </c>
      <c r="AV150" s="13" t="s">
        <v>84</v>
      </c>
      <c r="AW150" s="13" t="s">
        <v>34</v>
      </c>
      <c r="AX150" s="13" t="s">
        <v>77</v>
      </c>
      <c r="AY150" s="252" t="s">
        <v>182</v>
      </c>
    </row>
    <row r="151" s="14" customFormat="1">
      <c r="A151" s="14"/>
      <c r="B151" s="253"/>
      <c r="C151" s="254"/>
      <c r="D151" s="244" t="s">
        <v>213</v>
      </c>
      <c r="E151" s="255" t="s">
        <v>1</v>
      </c>
      <c r="F151" s="256" t="s">
        <v>842</v>
      </c>
      <c r="G151" s="254"/>
      <c r="H151" s="257">
        <v>21.696000000000002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213</v>
      </c>
      <c r="AU151" s="263" t="s">
        <v>86</v>
      </c>
      <c r="AV151" s="14" t="s">
        <v>86</v>
      </c>
      <c r="AW151" s="14" t="s">
        <v>34</v>
      </c>
      <c r="AX151" s="14" t="s">
        <v>84</v>
      </c>
      <c r="AY151" s="263" t="s">
        <v>182</v>
      </c>
    </row>
    <row r="152" s="2" customFormat="1" ht="24.15" customHeight="1">
      <c r="A152" s="39"/>
      <c r="B152" s="40"/>
      <c r="C152" s="228" t="s">
        <v>201</v>
      </c>
      <c r="D152" s="228" t="s">
        <v>184</v>
      </c>
      <c r="E152" s="229" t="s">
        <v>843</v>
      </c>
      <c r="F152" s="230" t="s">
        <v>844</v>
      </c>
      <c r="G152" s="231" t="s">
        <v>325</v>
      </c>
      <c r="H152" s="232">
        <v>1.1699999999999999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42</v>
      </c>
      <c r="O152" s="92"/>
      <c r="P152" s="238">
        <f>O152*H152</f>
        <v>0</v>
      </c>
      <c r="Q152" s="238">
        <v>1.0597380000000001</v>
      </c>
      <c r="R152" s="238">
        <f>Q152*H152</f>
        <v>1.23989346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188</v>
      </c>
      <c r="AT152" s="240" t="s">
        <v>184</v>
      </c>
      <c r="AU152" s="240" t="s">
        <v>86</v>
      </c>
      <c r="AY152" s="18" t="s">
        <v>182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84</v>
      </c>
      <c r="BK152" s="241">
        <f>ROUND(I152*H152,2)</f>
        <v>0</v>
      </c>
      <c r="BL152" s="18" t="s">
        <v>188</v>
      </c>
      <c r="BM152" s="240" t="s">
        <v>845</v>
      </c>
    </row>
    <row r="153" s="13" customFormat="1">
      <c r="A153" s="13"/>
      <c r="B153" s="242"/>
      <c r="C153" s="243"/>
      <c r="D153" s="244" t="s">
        <v>213</v>
      </c>
      <c r="E153" s="245" t="s">
        <v>1</v>
      </c>
      <c r="F153" s="246" t="s">
        <v>833</v>
      </c>
      <c r="G153" s="243"/>
      <c r="H153" s="245" t="s">
        <v>1</v>
      </c>
      <c r="I153" s="247"/>
      <c r="J153" s="243"/>
      <c r="K153" s="243"/>
      <c r="L153" s="248"/>
      <c r="M153" s="249"/>
      <c r="N153" s="250"/>
      <c r="O153" s="250"/>
      <c r="P153" s="250"/>
      <c r="Q153" s="250"/>
      <c r="R153" s="250"/>
      <c r="S153" s="250"/>
      <c r="T153" s="25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2" t="s">
        <v>213</v>
      </c>
      <c r="AU153" s="252" t="s">
        <v>86</v>
      </c>
      <c r="AV153" s="13" t="s">
        <v>84</v>
      </c>
      <c r="AW153" s="13" t="s">
        <v>34</v>
      </c>
      <c r="AX153" s="13" t="s">
        <v>77</v>
      </c>
      <c r="AY153" s="252" t="s">
        <v>182</v>
      </c>
    </row>
    <row r="154" s="14" customFormat="1">
      <c r="A154" s="14"/>
      <c r="B154" s="253"/>
      <c r="C154" s="254"/>
      <c r="D154" s="244" t="s">
        <v>213</v>
      </c>
      <c r="E154" s="255" t="s">
        <v>1</v>
      </c>
      <c r="F154" s="256" t="s">
        <v>846</v>
      </c>
      <c r="G154" s="254"/>
      <c r="H154" s="257">
        <v>0.90000000000000002</v>
      </c>
      <c r="I154" s="258"/>
      <c r="J154" s="254"/>
      <c r="K154" s="254"/>
      <c r="L154" s="259"/>
      <c r="M154" s="260"/>
      <c r="N154" s="261"/>
      <c r="O154" s="261"/>
      <c r="P154" s="261"/>
      <c r="Q154" s="261"/>
      <c r="R154" s="261"/>
      <c r="S154" s="261"/>
      <c r="T154" s="26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3" t="s">
        <v>213</v>
      </c>
      <c r="AU154" s="263" t="s">
        <v>86</v>
      </c>
      <c r="AV154" s="14" t="s">
        <v>86</v>
      </c>
      <c r="AW154" s="14" t="s">
        <v>34</v>
      </c>
      <c r="AX154" s="14" t="s">
        <v>77</v>
      </c>
      <c r="AY154" s="263" t="s">
        <v>182</v>
      </c>
    </row>
    <row r="155" s="13" customFormat="1">
      <c r="A155" s="13"/>
      <c r="B155" s="242"/>
      <c r="C155" s="243"/>
      <c r="D155" s="244" t="s">
        <v>213</v>
      </c>
      <c r="E155" s="245" t="s">
        <v>1</v>
      </c>
      <c r="F155" s="246" t="s">
        <v>835</v>
      </c>
      <c r="G155" s="243"/>
      <c r="H155" s="245" t="s">
        <v>1</v>
      </c>
      <c r="I155" s="247"/>
      <c r="J155" s="243"/>
      <c r="K155" s="243"/>
      <c r="L155" s="248"/>
      <c r="M155" s="249"/>
      <c r="N155" s="250"/>
      <c r="O155" s="250"/>
      <c r="P155" s="250"/>
      <c r="Q155" s="250"/>
      <c r="R155" s="250"/>
      <c r="S155" s="250"/>
      <c r="T155" s="25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2" t="s">
        <v>213</v>
      </c>
      <c r="AU155" s="252" t="s">
        <v>86</v>
      </c>
      <c r="AV155" s="13" t="s">
        <v>84</v>
      </c>
      <c r="AW155" s="13" t="s">
        <v>34</v>
      </c>
      <c r="AX155" s="13" t="s">
        <v>77</v>
      </c>
      <c r="AY155" s="252" t="s">
        <v>182</v>
      </c>
    </row>
    <row r="156" s="14" customFormat="1">
      <c r="A156" s="14"/>
      <c r="B156" s="253"/>
      <c r="C156" s="254"/>
      <c r="D156" s="244" t="s">
        <v>213</v>
      </c>
      <c r="E156" s="255" t="s">
        <v>1</v>
      </c>
      <c r="F156" s="256" t="s">
        <v>847</v>
      </c>
      <c r="G156" s="254"/>
      <c r="H156" s="257">
        <v>1.44</v>
      </c>
      <c r="I156" s="258"/>
      <c r="J156" s="254"/>
      <c r="K156" s="254"/>
      <c r="L156" s="259"/>
      <c r="M156" s="260"/>
      <c r="N156" s="261"/>
      <c r="O156" s="261"/>
      <c r="P156" s="261"/>
      <c r="Q156" s="261"/>
      <c r="R156" s="261"/>
      <c r="S156" s="261"/>
      <c r="T156" s="26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3" t="s">
        <v>213</v>
      </c>
      <c r="AU156" s="263" t="s">
        <v>86</v>
      </c>
      <c r="AV156" s="14" t="s">
        <v>86</v>
      </c>
      <c r="AW156" s="14" t="s">
        <v>34</v>
      </c>
      <c r="AX156" s="14" t="s">
        <v>77</v>
      </c>
      <c r="AY156" s="263" t="s">
        <v>182</v>
      </c>
    </row>
    <row r="157" s="15" customFormat="1">
      <c r="A157" s="15"/>
      <c r="B157" s="264"/>
      <c r="C157" s="265"/>
      <c r="D157" s="244" t="s">
        <v>213</v>
      </c>
      <c r="E157" s="266" t="s">
        <v>1</v>
      </c>
      <c r="F157" s="267" t="s">
        <v>274</v>
      </c>
      <c r="G157" s="265"/>
      <c r="H157" s="268">
        <v>2.3399999999999999</v>
      </c>
      <c r="I157" s="269"/>
      <c r="J157" s="265"/>
      <c r="K157" s="265"/>
      <c r="L157" s="270"/>
      <c r="M157" s="271"/>
      <c r="N157" s="272"/>
      <c r="O157" s="272"/>
      <c r="P157" s="272"/>
      <c r="Q157" s="272"/>
      <c r="R157" s="272"/>
      <c r="S157" s="272"/>
      <c r="T157" s="273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4" t="s">
        <v>213</v>
      </c>
      <c r="AU157" s="274" t="s">
        <v>86</v>
      </c>
      <c r="AV157" s="15" t="s">
        <v>188</v>
      </c>
      <c r="AW157" s="15" t="s">
        <v>34</v>
      </c>
      <c r="AX157" s="15" t="s">
        <v>77</v>
      </c>
      <c r="AY157" s="274" t="s">
        <v>182</v>
      </c>
    </row>
    <row r="158" s="14" customFormat="1">
      <c r="A158" s="14"/>
      <c r="B158" s="253"/>
      <c r="C158" s="254"/>
      <c r="D158" s="244" t="s">
        <v>213</v>
      </c>
      <c r="E158" s="255" t="s">
        <v>1</v>
      </c>
      <c r="F158" s="256" t="s">
        <v>848</v>
      </c>
      <c r="G158" s="254"/>
      <c r="H158" s="257">
        <v>1.1699999999999999</v>
      </c>
      <c r="I158" s="258"/>
      <c r="J158" s="254"/>
      <c r="K158" s="254"/>
      <c r="L158" s="259"/>
      <c r="M158" s="260"/>
      <c r="N158" s="261"/>
      <c r="O158" s="261"/>
      <c r="P158" s="261"/>
      <c r="Q158" s="261"/>
      <c r="R158" s="261"/>
      <c r="S158" s="261"/>
      <c r="T158" s="26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3" t="s">
        <v>213</v>
      </c>
      <c r="AU158" s="263" t="s">
        <v>86</v>
      </c>
      <c r="AV158" s="14" t="s">
        <v>86</v>
      </c>
      <c r="AW158" s="14" t="s">
        <v>34</v>
      </c>
      <c r="AX158" s="14" t="s">
        <v>84</v>
      </c>
      <c r="AY158" s="263" t="s">
        <v>182</v>
      </c>
    </row>
    <row r="159" s="2" customFormat="1" ht="16.5" customHeight="1">
      <c r="A159" s="39"/>
      <c r="B159" s="40"/>
      <c r="C159" s="228" t="s">
        <v>205</v>
      </c>
      <c r="D159" s="228" t="s">
        <v>184</v>
      </c>
      <c r="E159" s="229" t="s">
        <v>849</v>
      </c>
      <c r="F159" s="230" t="s">
        <v>850</v>
      </c>
      <c r="G159" s="231" t="s">
        <v>268</v>
      </c>
      <c r="H159" s="232">
        <v>6.0750000000000002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2.5018722040000001</v>
      </c>
      <c r="R159" s="238">
        <f>Q159*H159</f>
        <v>15.1988736393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188</v>
      </c>
      <c r="AT159" s="240" t="s">
        <v>184</v>
      </c>
      <c r="AU159" s="240" t="s">
        <v>86</v>
      </c>
      <c r="AY159" s="18" t="s">
        <v>182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188</v>
      </c>
      <c r="BM159" s="240" t="s">
        <v>851</v>
      </c>
    </row>
    <row r="160" s="13" customFormat="1">
      <c r="A160" s="13"/>
      <c r="B160" s="242"/>
      <c r="C160" s="243"/>
      <c r="D160" s="244" t="s">
        <v>213</v>
      </c>
      <c r="E160" s="245" t="s">
        <v>1</v>
      </c>
      <c r="F160" s="246" t="s">
        <v>852</v>
      </c>
      <c r="G160" s="243"/>
      <c r="H160" s="245" t="s">
        <v>1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2" t="s">
        <v>213</v>
      </c>
      <c r="AU160" s="252" t="s">
        <v>86</v>
      </c>
      <c r="AV160" s="13" t="s">
        <v>84</v>
      </c>
      <c r="AW160" s="13" t="s">
        <v>34</v>
      </c>
      <c r="AX160" s="13" t="s">
        <v>77</v>
      </c>
      <c r="AY160" s="252" t="s">
        <v>182</v>
      </c>
    </row>
    <row r="161" s="14" customFormat="1">
      <c r="A161" s="14"/>
      <c r="B161" s="253"/>
      <c r="C161" s="254"/>
      <c r="D161" s="244" t="s">
        <v>213</v>
      </c>
      <c r="E161" s="255" t="s">
        <v>1</v>
      </c>
      <c r="F161" s="256" t="s">
        <v>853</v>
      </c>
      <c r="G161" s="254"/>
      <c r="H161" s="257">
        <v>9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213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182</v>
      </c>
    </row>
    <row r="162" s="13" customFormat="1">
      <c r="A162" s="13"/>
      <c r="B162" s="242"/>
      <c r="C162" s="243"/>
      <c r="D162" s="244" t="s">
        <v>213</v>
      </c>
      <c r="E162" s="245" t="s">
        <v>1</v>
      </c>
      <c r="F162" s="246" t="s">
        <v>854</v>
      </c>
      <c r="G162" s="243"/>
      <c r="H162" s="245" t="s">
        <v>1</v>
      </c>
      <c r="I162" s="247"/>
      <c r="J162" s="243"/>
      <c r="K162" s="243"/>
      <c r="L162" s="248"/>
      <c r="M162" s="249"/>
      <c r="N162" s="250"/>
      <c r="O162" s="250"/>
      <c r="P162" s="250"/>
      <c r="Q162" s="250"/>
      <c r="R162" s="250"/>
      <c r="S162" s="250"/>
      <c r="T162" s="25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2" t="s">
        <v>213</v>
      </c>
      <c r="AU162" s="252" t="s">
        <v>86</v>
      </c>
      <c r="AV162" s="13" t="s">
        <v>84</v>
      </c>
      <c r="AW162" s="13" t="s">
        <v>34</v>
      </c>
      <c r="AX162" s="13" t="s">
        <v>77</v>
      </c>
      <c r="AY162" s="252" t="s">
        <v>182</v>
      </c>
    </row>
    <row r="163" s="14" customFormat="1">
      <c r="A163" s="14"/>
      <c r="B163" s="253"/>
      <c r="C163" s="254"/>
      <c r="D163" s="244" t="s">
        <v>213</v>
      </c>
      <c r="E163" s="255" t="s">
        <v>1</v>
      </c>
      <c r="F163" s="256" t="s">
        <v>855</v>
      </c>
      <c r="G163" s="254"/>
      <c r="H163" s="257">
        <v>3.1499999999999999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213</v>
      </c>
      <c r="AU163" s="263" t="s">
        <v>86</v>
      </c>
      <c r="AV163" s="14" t="s">
        <v>86</v>
      </c>
      <c r="AW163" s="14" t="s">
        <v>34</v>
      </c>
      <c r="AX163" s="14" t="s">
        <v>77</v>
      </c>
      <c r="AY163" s="263" t="s">
        <v>182</v>
      </c>
    </row>
    <row r="164" s="15" customFormat="1">
      <c r="A164" s="15"/>
      <c r="B164" s="264"/>
      <c r="C164" s="265"/>
      <c r="D164" s="244" t="s">
        <v>213</v>
      </c>
      <c r="E164" s="266" t="s">
        <v>1</v>
      </c>
      <c r="F164" s="267" t="s">
        <v>274</v>
      </c>
      <c r="G164" s="265"/>
      <c r="H164" s="268">
        <v>12.15</v>
      </c>
      <c r="I164" s="269"/>
      <c r="J164" s="265"/>
      <c r="K164" s="265"/>
      <c r="L164" s="270"/>
      <c r="M164" s="271"/>
      <c r="N164" s="272"/>
      <c r="O164" s="272"/>
      <c r="P164" s="272"/>
      <c r="Q164" s="272"/>
      <c r="R164" s="272"/>
      <c r="S164" s="272"/>
      <c r="T164" s="27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4" t="s">
        <v>213</v>
      </c>
      <c r="AU164" s="274" t="s">
        <v>86</v>
      </c>
      <c r="AV164" s="15" t="s">
        <v>188</v>
      </c>
      <c r="AW164" s="15" t="s">
        <v>34</v>
      </c>
      <c r="AX164" s="15" t="s">
        <v>77</v>
      </c>
      <c r="AY164" s="274" t="s">
        <v>182</v>
      </c>
    </row>
    <row r="165" s="14" customFormat="1">
      <c r="A165" s="14"/>
      <c r="B165" s="253"/>
      <c r="C165" s="254"/>
      <c r="D165" s="244" t="s">
        <v>213</v>
      </c>
      <c r="E165" s="255" t="s">
        <v>1</v>
      </c>
      <c r="F165" s="256" t="s">
        <v>856</v>
      </c>
      <c r="G165" s="254"/>
      <c r="H165" s="257">
        <v>6.0750000000000002</v>
      </c>
      <c r="I165" s="258"/>
      <c r="J165" s="254"/>
      <c r="K165" s="254"/>
      <c r="L165" s="259"/>
      <c r="M165" s="260"/>
      <c r="N165" s="261"/>
      <c r="O165" s="261"/>
      <c r="P165" s="261"/>
      <c r="Q165" s="261"/>
      <c r="R165" s="261"/>
      <c r="S165" s="261"/>
      <c r="T165" s="26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3" t="s">
        <v>213</v>
      </c>
      <c r="AU165" s="263" t="s">
        <v>86</v>
      </c>
      <c r="AV165" s="14" t="s">
        <v>86</v>
      </c>
      <c r="AW165" s="14" t="s">
        <v>34</v>
      </c>
      <c r="AX165" s="14" t="s">
        <v>84</v>
      </c>
      <c r="AY165" s="263" t="s">
        <v>182</v>
      </c>
    </row>
    <row r="166" s="2" customFormat="1" ht="16.5" customHeight="1">
      <c r="A166" s="39"/>
      <c r="B166" s="40"/>
      <c r="C166" s="228" t="s">
        <v>209</v>
      </c>
      <c r="D166" s="228" t="s">
        <v>184</v>
      </c>
      <c r="E166" s="229" t="s">
        <v>857</v>
      </c>
      <c r="F166" s="230" t="s">
        <v>858</v>
      </c>
      <c r="G166" s="231" t="s">
        <v>187</v>
      </c>
      <c r="H166" s="232">
        <v>18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0.0026919000000000001</v>
      </c>
      <c r="R166" s="238">
        <f>Q166*H166</f>
        <v>0.048454200000000003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188</v>
      </c>
      <c r="AT166" s="240" t="s">
        <v>184</v>
      </c>
      <c r="AU166" s="240" t="s">
        <v>86</v>
      </c>
      <c r="AY166" s="18" t="s">
        <v>182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188</v>
      </c>
      <c r="BM166" s="240" t="s">
        <v>859</v>
      </c>
    </row>
    <row r="167" s="13" customFormat="1">
      <c r="A167" s="13"/>
      <c r="B167" s="242"/>
      <c r="C167" s="243"/>
      <c r="D167" s="244" t="s">
        <v>213</v>
      </c>
      <c r="E167" s="245" t="s">
        <v>1</v>
      </c>
      <c r="F167" s="246" t="s">
        <v>852</v>
      </c>
      <c r="G167" s="243"/>
      <c r="H167" s="245" t="s">
        <v>1</v>
      </c>
      <c r="I167" s="247"/>
      <c r="J167" s="243"/>
      <c r="K167" s="243"/>
      <c r="L167" s="248"/>
      <c r="M167" s="249"/>
      <c r="N167" s="250"/>
      <c r="O167" s="250"/>
      <c r="P167" s="250"/>
      <c r="Q167" s="250"/>
      <c r="R167" s="250"/>
      <c r="S167" s="250"/>
      <c r="T167" s="25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2" t="s">
        <v>213</v>
      </c>
      <c r="AU167" s="252" t="s">
        <v>86</v>
      </c>
      <c r="AV167" s="13" t="s">
        <v>84</v>
      </c>
      <c r="AW167" s="13" t="s">
        <v>34</v>
      </c>
      <c r="AX167" s="13" t="s">
        <v>77</v>
      </c>
      <c r="AY167" s="252" t="s">
        <v>182</v>
      </c>
    </row>
    <row r="168" s="14" customFormat="1">
      <c r="A168" s="14"/>
      <c r="B168" s="253"/>
      <c r="C168" s="254"/>
      <c r="D168" s="244" t="s">
        <v>213</v>
      </c>
      <c r="E168" s="255" t="s">
        <v>1</v>
      </c>
      <c r="F168" s="256" t="s">
        <v>860</v>
      </c>
      <c r="G168" s="254"/>
      <c r="H168" s="257">
        <v>18</v>
      </c>
      <c r="I168" s="258"/>
      <c r="J168" s="254"/>
      <c r="K168" s="254"/>
      <c r="L168" s="259"/>
      <c r="M168" s="260"/>
      <c r="N168" s="261"/>
      <c r="O168" s="261"/>
      <c r="P168" s="261"/>
      <c r="Q168" s="261"/>
      <c r="R168" s="261"/>
      <c r="S168" s="261"/>
      <c r="T168" s="26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3" t="s">
        <v>213</v>
      </c>
      <c r="AU168" s="263" t="s">
        <v>86</v>
      </c>
      <c r="AV168" s="14" t="s">
        <v>86</v>
      </c>
      <c r="AW168" s="14" t="s">
        <v>34</v>
      </c>
      <c r="AX168" s="14" t="s">
        <v>84</v>
      </c>
      <c r="AY168" s="263" t="s">
        <v>182</v>
      </c>
    </row>
    <row r="169" s="2" customFormat="1" ht="16.5" customHeight="1">
      <c r="A169" s="39"/>
      <c r="B169" s="40"/>
      <c r="C169" s="228" t="s">
        <v>216</v>
      </c>
      <c r="D169" s="228" t="s">
        <v>184</v>
      </c>
      <c r="E169" s="229" t="s">
        <v>861</v>
      </c>
      <c r="F169" s="230" t="s">
        <v>862</v>
      </c>
      <c r="G169" s="231" t="s">
        <v>187</v>
      </c>
      <c r="H169" s="232">
        <v>18</v>
      </c>
      <c r="I169" s="233"/>
      <c r="J169" s="234">
        <f>ROUND(I169*H169,2)</f>
        <v>0</v>
      </c>
      <c r="K169" s="235"/>
      <c r="L169" s="45"/>
      <c r="M169" s="236" t="s">
        <v>1</v>
      </c>
      <c r="N169" s="237" t="s">
        <v>42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188</v>
      </c>
      <c r="AT169" s="240" t="s">
        <v>184</v>
      </c>
      <c r="AU169" s="240" t="s">
        <v>86</v>
      </c>
      <c r="AY169" s="18" t="s">
        <v>182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84</v>
      </c>
      <c r="BK169" s="241">
        <f>ROUND(I169*H169,2)</f>
        <v>0</v>
      </c>
      <c r="BL169" s="18" t="s">
        <v>188</v>
      </c>
      <c r="BM169" s="240" t="s">
        <v>863</v>
      </c>
    </row>
    <row r="170" s="12" customFormat="1" ht="22.8" customHeight="1">
      <c r="A170" s="12"/>
      <c r="B170" s="212"/>
      <c r="C170" s="213"/>
      <c r="D170" s="214" t="s">
        <v>76</v>
      </c>
      <c r="E170" s="226" t="s">
        <v>194</v>
      </c>
      <c r="F170" s="226" t="s">
        <v>379</v>
      </c>
      <c r="G170" s="213"/>
      <c r="H170" s="213"/>
      <c r="I170" s="216"/>
      <c r="J170" s="227">
        <f>BK170</f>
        <v>0</v>
      </c>
      <c r="K170" s="213"/>
      <c r="L170" s="218"/>
      <c r="M170" s="219"/>
      <c r="N170" s="220"/>
      <c r="O170" s="220"/>
      <c r="P170" s="221">
        <f>SUM(P171:P179)</f>
        <v>0</v>
      </c>
      <c r="Q170" s="220"/>
      <c r="R170" s="221">
        <f>SUM(R171:R179)</f>
        <v>11.491099812</v>
      </c>
      <c r="S170" s="220"/>
      <c r="T170" s="222">
        <f>SUM(T171:T179)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23" t="s">
        <v>84</v>
      </c>
      <c r="AT170" s="224" t="s">
        <v>76</v>
      </c>
      <c r="AU170" s="224" t="s">
        <v>84</v>
      </c>
      <c r="AY170" s="223" t="s">
        <v>182</v>
      </c>
      <c r="BK170" s="225">
        <f>SUM(BK171:BK179)</f>
        <v>0</v>
      </c>
    </row>
    <row r="171" s="2" customFormat="1" ht="24.15" customHeight="1">
      <c r="A171" s="39"/>
      <c r="B171" s="40"/>
      <c r="C171" s="228" t="s">
        <v>220</v>
      </c>
      <c r="D171" s="228" t="s">
        <v>184</v>
      </c>
      <c r="E171" s="229" t="s">
        <v>864</v>
      </c>
      <c r="F171" s="230" t="s">
        <v>865</v>
      </c>
      <c r="G171" s="231" t="s">
        <v>268</v>
      </c>
      <c r="H171" s="232">
        <v>4.29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42</v>
      </c>
      <c r="O171" s="92"/>
      <c r="P171" s="238">
        <f>O171*H171</f>
        <v>0</v>
      </c>
      <c r="Q171" s="238">
        <v>2.5018699999999998</v>
      </c>
      <c r="R171" s="238">
        <f>Q171*H171</f>
        <v>10.7330223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188</v>
      </c>
      <c r="AT171" s="240" t="s">
        <v>184</v>
      </c>
      <c r="AU171" s="240" t="s">
        <v>86</v>
      </c>
      <c r="AY171" s="18" t="s">
        <v>182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84</v>
      </c>
      <c r="BK171" s="241">
        <f>ROUND(I171*H171,2)</f>
        <v>0</v>
      </c>
      <c r="BL171" s="18" t="s">
        <v>188</v>
      </c>
      <c r="BM171" s="240" t="s">
        <v>866</v>
      </c>
    </row>
    <row r="172" s="14" customFormat="1">
      <c r="A172" s="14"/>
      <c r="B172" s="253"/>
      <c r="C172" s="254"/>
      <c r="D172" s="244" t="s">
        <v>213</v>
      </c>
      <c r="E172" s="255" t="s">
        <v>1</v>
      </c>
      <c r="F172" s="256" t="s">
        <v>867</v>
      </c>
      <c r="G172" s="254"/>
      <c r="H172" s="257">
        <v>4.29</v>
      </c>
      <c r="I172" s="258"/>
      <c r="J172" s="254"/>
      <c r="K172" s="254"/>
      <c r="L172" s="259"/>
      <c r="M172" s="260"/>
      <c r="N172" s="261"/>
      <c r="O172" s="261"/>
      <c r="P172" s="261"/>
      <c r="Q172" s="261"/>
      <c r="R172" s="261"/>
      <c r="S172" s="261"/>
      <c r="T172" s="26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3" t="s">
        <v>213</v>
      </c>
      <c r="AU172" s="263" t="s">
        <v>86</v>
      </c>
      <c r="AV172" s="14" t="s">
        <v>86</v>
      </c>
      <c r="AW172" s="14" t="s">
        <v>34</v>
      </c>
      <c r="AX172" s="14" t="s">
        <v>84</v>
      </c>
      <c r="AY172" s="263" t="s">
        <v>182</v>
      </c>
    </row>
    <row r="173" s="2" customFormat="1" ht="16.5" customHeight="1">
      <c r="A173" s="39"/>
      <c r="B173" s="40"/>
      <c r="C173" s="228" t="s">
        <v>226</v>
      </c>
      <c r="D173" s="228" t="s">
        <v>184</v>
      </c>
      <c r="E173" s="229" t="s">
        <v>868</v>
      </c>
      <c r="F173" s="230" t="s">
        <v>869</v>
      </c>
      <c r="G173" s="231" t="s">
        <v>187</v>
      </c>
      <c r="H173" s="232">
        <v>15.6</v>
      </c>
      <c r="I173" s="233"/>
      <c r="J173" s="234">
        <f>ROUND(I173*H173,2)</f>
        <v>0</v>
      </c>
      <c r="K173" s="235"/>
      <c r="L173" s="45"/>
      <c r="M173" s="236" t="s">
        <v>1</v>
      </c>
      <c r="N173" s="237" t="s">
        <v>42</v>
      </c>
      <c r="O173" s="92"/>
      <c r="P173" s="238">
        <f>O173*H173</f>
        <v>0</v>
      </c>
      <c r="Q173" s="238">
        <v>0.0040137899999999997</v>
      </c>
      <c r="R173" s="238">
        <f>Q173*H173</f>
        <v>0.062615123999999994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188</v>
      </c>
      <c r="AT173" s="240" t="s">
        <v>184</v>
      </c>
      <c r="AU173" s="240" t="s">
        <v>86</v>
      </c>
      <c r="AY173" s="18" t="s">
        <v>182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84</v>
      </c>
      <c r="BK173" s="241">
        <f>ROUND(I173*H173,2)</f>
        <v>0</v>
      </c>
      <c r="BL173" s="18" t="s">
        <v>188</v>
      </c>
      <c r="BM173" s="240" t="s">
        <v>870</v>
      </c>
    </row>
    <row r="174" s="14" customFormat="1">
      <c r="A174" s="14"/>
      <c r="B174" s="253"/>
      <c r="C174" s="254"/>
      <c r="D174" s="244" t="s">
        <v>213</v>
      </c>
      <c r="E174" s="255" t="s">
        <v>1</v>
      </c>
      <c r="F174" s="256" t="s">
        <v>871</v>
      </c>
      <c r="G174" s="254"/>
      <c r="H174" s="257">
        <v>15.6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213</v>
      </c>
      <c r="AU174" s="263" t="s">
        <v>86</v>
      </c>
      <c r="AV174" s="14" t="s">
        <v>86</v>
      </c>
      <c r="AW174" s="14" t="s">
        <v>34</v>
      </c>
      <c r="AX174" s="14" t="s">
        <v>84</v>
      </c>
      <c r="AY174" s="263" t="s">
        <v>182</v>
      </c>
    </row>
    <row r="175" s="2" customFormat="1" ht="21.75" customHeight="1">
      <c r="A175" s="39"/>
      <c r="B175" s="40"/>
      <c r="C175" s="228" t="s">
        <v>231</v>
      </c>
      <c r="D175" s="228" t="s">
        <v>184</v>
      </c>
      <c r="E175" s="229" t="s">
        <v>872</v>
      </c>
      <c r="F175" s="230" t="s">
        <v>873</v>
      </c>
      <c r="G175" s="231" t="s">
        <v>187</v>
      </c>
      <c r="H175" s="232">
        <v>15.6</v>
      </c>
      <c r="I175" s="233"/>
      <c r="J175" s="234">
        <f>ROUND(I175*H175,2)</f>
        <v>0</v>
      </c>
      <c r="K175" s="235"/>
      <c r="L175" s="45"/>
      <c r="M175" s="236" t="s">
        <v>1</v>
      </c>
      <c r="N175" s="237" t="s">
        <v>42</v>
      </c>
      <c r="O175" s="92"/>
      <c r="P175" s="238">
        <f>O175*H175</f>
        <v>0</v>
      </c>
      <c r="Q175" s="238">
        <v>3.6000000000000001E-05</v>
      </c>
      <c r="R175" s="238">
        <f>Q175*H175</f>
        <v>0.00056159999999999999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188</v>
      </c>
      <c r="AT175" s="240" t="s">
        <v>184</v>
      </c>
      <c r="AU175" s="240" t="s">
        <v>86</v>
      </c>
      <c r="AY175" s="18" t="s">
        <v>182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84</v>
      </c>
      <c r="BK175" s="241">
        <f>ROUND(I175*H175,2)</f>
        <v>0</v>
      </c>
      <c r="BL175" s="18" t="s">
        <v>188</v>
      </c>
      <c r="BM175" s="240" t="s">
        <v>874</v>
      </c>
    </row>
    <row r="176" s="2" customFormat="1" ht="24.15" customHeight="1">
      <c r="A176" s="39"/>
      <c r="B176" s="40"/>
      <c r="C176" s="228" t="s">
        <v>8</v>
      </c>
      <c r="D176" s="228" t="s">
        <v>184</v>
      </c>
      <c r="E176" s="229" t="s">
        <v>875</v>
      </c>
      <c r="F176" s="230" t="s">
        <v>876</v>
      </c>
      <c r="G176" s="231" t="s">
        <v>325</v>
      </c>
      <c r="H176" s="232">
        <v>0.64400000000000002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42</v>
      </c>
      <c r="O176" s="92"/>
      <c r="P176" s="238">
        <f>O176*H176</f>
        <v>0</v>
      </c>
      <c r="Q176" s="238">
        <v>1.0463769999999999</v>
      </c>
      <c r="R176" s="238">
        <f>Q176*H176</f>
        <v>0.67386678799999999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188</v>
      </c>
      <c r="AT176" s="240" t="s">
        <v>184</v>
      </c>
      <c r="AU176" s="240" t="s">
        <v>86</v>
      </c>
      <c r="AY176" s="18" t="s">
        <v>182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84</v>
      </c>
      <c r="BK176" s="241">
        <f>ROUND(I176*H176,2)</f>
        <v>0</v>
      </c>
      <c r="BL176" s="18" t="s">
        <v>188</v>
      </c>
      <c r="BM176" s="240" t="s">
        <v>877</v>
      </c>
    </row>
    <row r="177" s="14" customFormat="1">
      <c r="A177" s="14"/>
      <c r="B177" s="253"/>
      <c r="C177" s="254"/>
      <c r="D177" s="244" t="s">
        <v>213</v>
      </c>
      <c r="E177" s="255" t="s">
        <v>1</v>
      </c>
      <c r="F177" s="256" t="s">
        <v>878</v>
      </c>
      <c r="G177" s="254"/>
      <c r="H177" s="257">
        <v>0.64400000000000002</v>
      </c>
      <c r="I177" s="258"/>
      <c r="J177" s="254"/>
      <c r="K177" s="254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213</v>
      </c>
      <c r="AU177" s="263" t="s">
        <v>86</v>
      </c>
      <c r="AV177" s="14" t="s">
        <v>86</v>
      </c>
      <c r="AW177" s="14" t="s">
        <v>34</v>
      </c>
      <c r="AX177" s="14" t="s">
        <v>84</v>
      </c>
      <c r="AY177" s="263" t="s">
        <v>182</v>
      </c>
    </row>
    <row r="178" s="2" customFormat="1" ht="21.75" customHeight="1">
      <c r="A178" s="39"/>
      <c r="B178" s="40"/>
      <c r="C178" s="228" t="s">
        <v>238</v>
      </c>
      <c r="D178" s="228" t="s">
        <v>184</v>
      </c>
      <c r="E178" s="229" t="s">
        <v>879</v>
      </c>
      <c r="F178" s="230" t="s">
        <v>880</v>
      </c>
      <c r="G178" s="231" t="s">
        <v>223</v>
      </c>
      <c r="H178" s="232">
        <v>26</v>
      </c>
      <c r="I178" s="233"/>
      <c r="J178" s="234">
        <f>ROUND(I178*H178,2)</f>
        <v>0</v>
      </c>
      <c r="K178" s="235"/>
      <c r="L178" s="45"/>
      <c r="M178" s="236" t="s">
        <v>1</v>
      </c>
      <c r="N178" s="237" t="s">
        <v>42</v>
      </c>
      <c r="O178" s="92"/>
      <c r="P178" s="238">
        <f>O178*H178</f>
        <v>0</v>
      </c>
      <c r="Q178" s="238">
        <v>0.00080900000000000004</v>
      </c>
      <c r="R178" s="238">
        <f>Q178*H178</f>
        <v>0.021034000000000001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188</v>
      </c>
      <c r="AT178" s="240" t="s">
        <v>184</v>
      </c>
      <c r="AU178" s="240" t="s">
        <v>86</v>
      </c>
      <c r="AY178" s="18" t="s">
        <v>182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84</v>
      </c>
      <c r="BK178" s="241">
        <f>ROUND(I178*H178,2)</f>
        <v>0</v>
      </c>
      <c r="BL178" s="18" t="s">
        <v>188</v>
      </c>
      <c r="BM178" s="240" t="s">
        <v>881</v>
      </c>
    </row>
    <row r="179" s="14" customFormat="1">
      <c r="A179" s="14"/>
      <c r="B179" s="253"/>
      <c r="C179" s="254"/>
      <c r="D179" s="244" t="s">
        <v>213</v>
      </c>
      <c r="E179" s="255" t="s">
        <v>1</v>
      </c>
      <c r="F179" s="256" t="s">
        <v>882</v>
      </c>
      <c r="G179" s="254"/>
      <c r="H179" s="257">
        <v>26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3" t="s">
        <v>213</v>
      </c>
      <c r="AU179" s="263" t="s">
        <v>86</v>
      </c>
      <c r="AV179" s="14" t="s">
        <v>86</v>
      </c>
      <c r="AW179" s="14" t="s">
        <v>34</v>
      </c>
      <c r="AX179" s="14" t="s">
        <v>84</v>
      </c>
      <c r="AY179" s="263" t="s">
        <v>182</v>
      </c>
    </row>
    <row r="180" s="12" customFormat="1" ht="22.8" customHeight="1">
      <c r="A180" s="12"/>
      <c r="B180" s="212"/>
      <c r="C180" s="213"/>
      <c r="D180" s="214" t="s">
        <v>76</v>
      </c>
      <c r="E180" s="226" t="s">
        <v>188</v>
      </c>
      <c r="F180" s="226" t="s">
        <v>387</v>
      </c>
      <c r="G180" s="213"/>
      <c r="H180" s="213"/>
      <c r="I180" s="216"/>
      <c r="J180" s="227">
        <f>BK180</f>
        <v>0</v>
      </c>
      <c r="K180" s="213"/>
      <c r="L180" s="218"/>
      <c r="M180" s="219"/>
      <c r="N180" s="220"/>
      <c r="O180" s="220"/>
      <c r="P180" s="221">
        <f>SUM(P181:P190)</f>
        <v>0</v>
      </c>
      <c r="Q180" s="220"/>
      <c r="R180" s="221">
        <f>SUM(R181:R190)</f>
        <v>88.045019999999994</v>
      </c>
      <c r="S180" s="220"/>
      <c r="T180" s="222">
        <f>SUM(T181:T190)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23" t="s">
        <v>84</v>
      </c>
      <c r="AT180" s="224" t="s">
        <v>76</v>
      </c>
      <c r="AU180" s="224" t="s">
        <v>84</v>
      </c>
      <c r="AY180" s="223" t="s">
        <v>182</v>
      </c>
      <c r="BK180" s="225">
        <f>SUM(BK181:BK190)</f>
        <v>0</v>
      </c>
    </row>
    <row r="181" s="2" customFormat="1" ht="24.15" customHeight="1">
      <c r="A181" s="39"/>
      <c r="B181" s="40"/>
      <c r="C181" s="228" t="s">
        <v>243</v>
      </c>
      <c r="D181" s="228" t="s">
        <v>184</v>
      </c>
      <c r="E181" s="229" t="s">
        <v>883</v>
      </c>
      <c r="F181" s="230" t="s">
        <v>884</v>
      </c>
      <c r="G181" s="231" t="s">
        <v>268</v>
      </c>
      <c r="H181" s="232">
        <v>41.399999999999999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42</v>
      </c>
      <c r="O181" s="92"/>
      <c r="P181" s="238">
        <f>O181*H181</f>
        <v>0</v>
      </c>
      <c r="Q181" s="238">
        <v>1.9593</v>
      </c>
      <c r="R181" s="238">
        <f>Q181*H181</f>
        <v>81.115020000000001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188</v>
      </c>
      <c r="AT181" s="240" t="s">
        <v>184</v>
      </c>
      <c r="AU181" s="240" t="s">
        <v>86</v>
      </c>
      <c r="AY181" s="18" t="s">
        <v>182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84</v>
      </c>
      <c r="BK181" s="241">
        <f>ROUND(I181*H181,2)</f>
        <v>0</v>
      </c>
      <c r="BL181" s="18" t="s">
        <v>188</v>
      </c>
      <c r="BM181" s="240" t="s">
        <v>885</v>
      </c>
    </row>
    <row r="182" s="13" customFormat="1">
      <c r="A182" s="13"/>
      <c r="B182" s="242"/>
      <c r="C182" s="243"/>
      <c r="D182" s="244" t="s">
        <v>213</v>
      </c>
      <c r="E182" s="245" t="s">
        <v>1</v>
      </c>
      <c r="F182" s="246" t="s">
        <v>886</v>
      </c>
      <c r="G182" s="243"/>
      <c r="H182" s="245" t="s">
        <v>1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2" t="s">
        <v>213</v>
      </c>
      <c r="AU182" s="252" t="s">
        <v>86</v>
      </c>
      <c r="AV182" s="13" t="s">
        <v>84</v>
      </c>
      <c r="AW182" s="13" t="s">
        <v>34</v>
      </c>
      <c r="AX182" s="13" t="s">
        <v>77</v>
      </c>
      <c r="AY182" s="252" t="s">
        <v>182</v>
      </c>
    </row>
    <row r="183" s="14" customFormat="1">
      <c r="A183" s="14"/>
      <c r="B183" s="253"/>
      <c r="C183" s="254"/>
      <c r="D183" s="244" t="s">
        <v>213</v>
      </c>
      <c r="E183" s="255" t="s">
        <v>1</v>
      </c>
      <c r="F183" s="256" t="s">
        <v>887</v>
      </c>
      <c r="G183" s="254"/>
      <c r="H183" s="257">
        <v>69</v>
      </c>
      <c r="I183" s="258"/>
      <c r="J183" s="254"/>
      <c r="K183" s="254"/>
      <c r="L183" s="259"/>
      <c r="M183" s="260"/>
      <c r="N183" s="261"/>
      <c r="O183" s="261"/>
      <c r="P183" s="261"/>
      <c r="Q183" s="261"/>
      <c r="R183" s="261"/>
      <c r="S183" s="261"/>
      <c r="T183" s="26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3" t="s">
        <v>213</v>
      </c>
      <c r="AU183" s="263" t="s">
        <v>86</v>
      </c>
      <c r="AV183" s="14" t="s">
        <v>86</v>
      </c>
      <c r="AW183" s="14" t="s">
        <v>34</v>
      </c>
      <c r="AX183" s="14" t="s">
        <v>77</v>
      </c>
      <c r="AY183" s="263" t="s">
        <v>182</v>
      </c>
    </row>
    <row r="184" s="13" customFormat="1">
      <c r="A184" s="13"/>
      <c r="B184" s="242"/>
      <c r="C184" s="243"/>
      <c r="D184" s="244" t="s">
        <v>213</v>
      </c>
      <c r="E184" s="245" t="s">
        <v>1</v>
      </c>
      <c r="F184" s="246" t="s">
        <v>888</v>
      </c>
      <c r="G184" s="243"/>
      <c r="H184" s="245" t="s">
        <v>1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2" t="s">
        <v>213</v>
      </c>
      <c r="AU184" s="252" t="s">
        <v>86</v>
      </c>
      <c r="AV184" s="13" t="s">
        <v>84</v>
      </c>
      <c r="AW184" s="13" t="s">
        <v>34</v>
      </c>
      <c r="AX184" s="13" t="s">
        <v>77</v>
      </c>
      <c r="AY184" s="252" t="s">
        <v>182</v>
      </c>
    </row>
    <row r="185" s="14" customFormat="1">
      <c r="A185" s="14"/>
      <c r="B185" s="253"/>
      <c r="C185" s="254"/>
      <c r="D185" s="244" t="s">
        <v>213</v>
      </c>
      <c r="E185" s="255" t="s">
        <v>1</v>
      </c>
      <c r="F185" s="256" t="s">
        <v>889</v>
      </c>
      <c r="G185" s="254"/>
      <c r="H185" s="257">
        <v>13.800000000000001</v>
      </c>
      <c r="I185" s="258"/>
      <c r="J185" s="254"/>
      <c r="K185" s="254"/>
      <c r="L185" s="259"/>
      <c r="M185" s="260"/>
      <c r="N185" s="261"/>
      <c r="O185" s="261"/>
      <c r="P185" s="261"/>
      <c r="Q185" s="261"/>
      <c r="R185" s="261"/>
      <c r="S185" s="261"/>
      <c r="T185" s="26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3" t="s">
        <v>213</v>
      </c>
      <c r="AU185" s="263" t="s">
        <v>86</v>
      </c>
      <c r="AV185" s="14" t="s">
        <v>86</v>
      </c>
      <c r="AW185" s="14" t="s">
        <v>34</v>
      </c>
      <c r="AX185" s="14" t="s">
        <v>77</v>
      </c>
      <c r="AY185" s="263" t="s">
        <v>182</v>
      </c>
    </row>
    <row r="186" s="15" customFormat="1">
      <c r="A186" s="15"/>
      <c r="B186" s="264"/>
      <c r="C186" s="265"/>
      <c r="D186" s="244" t="s">
        <v>213</v>
      </c>
      <c r="E186" s="266" t="s">
        <v>1</v>
      </c>
      <c r="F186" s="267" t="s">
        <v>274</v>
      </c>
      <c r="G186" s="265"/>
      <c r="H186" s="268">
        <v>82.799999999999997</v>
      </c>
      <c r="I186" s="269"/>
      <c r="J186" s="265"/>
      <c r="K186" s="265"/>
      <c r="L186" s="270"/>
      <c r="M186" s="271"/>
      <c r="N186" s="272"/>
      <c r="O186" s="272"/>
      <c r="P186" s="272"/>
      <c r="Q186" s="272"/>
      <c r="R186" s="272"/>
      <c r="S186" s="272"/>
      <c r="T186" s="27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4" t="s">
        <v>213</v>
      </c>
      <c r="AU186" s="274" t="s">
        <v>86</v>
      </c>
      <c r="AV186" s="15" t="s">
        <v>188</v>
      </c>
      <c r="AW186" s="15" t="s">
        <v>34</v>
      </c>
      <c r="AX186" s="15" t="s">
        <v>77</v>
      </c>
      <c r="AY186" s="274" t="s">
        <v>182</v>
      </c>
    </row>
    <row r="187" s="14" customFormat="1">
      <c r="A187" s="14"/>
      <c r="B187" s="253"/>
      <c r="C187" s="254"/>
      <c r="D187" s="244" t="s">
        <v>213</v>
      </c>
      <c r="E187" s="255" t="s">
        <v>1</v>
      </c>
      <c r="F187" s="256" t="s">
        <v>890</v>
      </c>
      <c r="G187" s="254"/>
      <c r="H187" s="257">
        <v>41.399999999999999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213</v>
      </c>
      <c r="AU187" s="263" t="s">
        <v>86</v>
      </c>
      <c r="AV187" s="14" t="s">
        <v>86</v>
      </c>
      <c r="AW187" s="14" t="s">
        <v>34</v>
      </c>
      <c r="AX187" s="14" t="s">
        <v>84</v>
      </c>
      <c r="AY187" s="263" t="s">
        <v>182</v>
      </c>
    </row>
    <row r="188" s="2" customFormat="1" ht="16.5" customHeight="1">
      <c r="A188" s="39"/>
      <c r="B188" s="40"/>
      <c r="C188" s="228" t="s">
        <v>249</v>
      </c>
      <c r="D188" s="228" t="s">
        <v>184</v>
      </c>
      <c r="E188" s="229" t="s">
        <v>891</v>
      </c>
      <c r="F188" s="230" t="s">
        <v>892</v>
      </c>
      <c r="G188" s="231" t="s">
        <v>268</v>
      </c>
      <c r="H188" s="232">
        <v>3.5</v>
      </c>
      <c r="I188" s="233"/>
      <c r="J188" s="234">
        <f>ROUND(I188*H188,2)</f>
        <v>0</v>
      </c>
      <c r="K188" s="235"/>
      <c r="L188" s="45"/>
      <c r="M188" s="236" t="s">
        <v>1</v>
      </c>
      <c r="N188" s="237" t="s">
        <v>42</v>
      </c>
      <c r="O188" s="92"/>
      <c r="P188" s="238">
        <f>O188*H188</f>
        <v>0</v>
      </c>
      <c r="Q188" s="238">
        <v>1.98</v>
      </c>
      <c r="R188" s="238">
        <f>Q188*H188</f>
        <v>6.9299999999999997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188</v>
      </c>
      <c r="AT188" s="240" t="s">
        <v>184</v>
      </c>
      <c r="AU188" s="240" t="s">
        <v>86</v>
      </c>
      <c r="AY188" s="18" t="s">
        <v>182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84</v>
      </c>
      <c r="BK188" s="241">
        <f>ROUND(I188*H188,2)</f>
        <v>0</v>
      </c>
      <c r="BL188" s="18" t="s">
        <v>188</v>
      </c>
      <c r="BM188" s="240" t="s">
        <v>893</v>
      </c>
    </row>
    <row r="189" s="13" customFormat="1">
      <c r="A189" s="13"/>
      <c r="B189" s="242"/>
      <c r="C189" s="243"/>
      <c r="D189" s="244" t="s">
        <v>213</v>
      </c>
      <c r="E189" s="245" t="s">
        <v>1</v>
      </c>
      <c r="F189" s="246" t="s">
        <v>894</v>
      </c>
      <c r="G189" s="243"/>
      <c r="H189" s="245" t="s">
        <v>1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2" t="s">
        <v>213</v>
      </c>
      <c r="AU189" s="252" t="s">
        <v>86</v>
      </c>
      <c r="AV189" s="13" t="s">
        <v>84</v>
      </c>
      <c r="AW189" s="13" t="s">
        <v>34</v>
      </c>
      <c r="AX189" s="13" t="s">
        <v>77</v>
      </c>
      <c r="AY189" s="252" t="s">
        <v>182</v>
      </c>
    </row>
    <row r="190" s="14" customFormat="1">
      <c r="A190" s="14"/>
      <c r="B190" s="253"/>
      <c r="C190" s="254"/>
      <c r="D190" s="244" t="s">
        <v>213</v>
      </c>
      <c r="E190" s="255" t="s">
        <v>1</v>
      </c>
      <c r="F190" s="256" t="s">
        <v>895</v>
      </c>
      <c r="G190" s="254"/>
      <c r="H190" s="257">
        <v>3.5</v>
      </c>
      <c r="I190" s="258"/>
      <c r="J190" s="254"/>
      <c r="K190" s="254"/>
      <c r="L190" s="259"/>
      <c r="M190" s="260"/>
      <c r="N190" s="261"/>
      <c r="O190" s="261"/>
      <c r="P190" s="261"/>
      <c r="Q190" s="261"/>
      <c r="R190" s="261"/>
      <c r="S190" s="261"/>
      <c r="T190" s="26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3" t="s">
        <v>213</v>
      </c>
      <c r="AU190" s="263" t="s">
        <v>86</v>
      </c>
      <c r="AV190" s="14" t="s">
        <v>86</v>
      </c>
      <c r="AW190" s="14" t="s">
        <v>34</v>
      </c>
      <c r="AX190" s="14" t="s">
        <v>84</v>
      </c>
      <c r="AY190" s="263" t="s">
        <v>182</v>
      </c>
    </row>
    <row r="191" s="12" customFormat="1" ht="22.8" customHeight="1">
      <c r="A191" s="12"/>
      <c r="B191" s="212"/>
      <c r="C191" s="213"/>
      <c r="D191" s="214" t="s">
        <v>76</v>
      </c>
      <c r="E191" s="226" t="s">
        <v>201</v>
      </c>
      <c r="F191" s="226" t="s">
        <v>401</v>
      </c>
      <c r="G191" s="213"/>
      <c r="H191" s="213"/>
      <c r="I191" s="216"/>
      <c r="J191" s="227">
        <f>BK191</f>
        <v>0</v>
      </c>
      <c r="K191" s="213"/>
      <c r="L191" s="218"/>
      <c r="M191" s="219"/>
      <c r="N191" s="220"/>
      <c r="O191" s="220"/>
      <c r="P191" s="221">
        <f>SUM(P192:P209)</f>
        <v>0</v>
      </c>
      <c r="Q191" s="220"/>
      <c r="R191" s="221">
        <f>SUM(R192:R209)</f>
        <v>128.606405</v>
      </c>
      <c r="S191" s="220"/>
      <c r="T191" s="222">
        <f>SUM(T192:T209)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3" t="s">
        <v>84</v>
      </c>
      <c r="AT191" s="224" t="s">
        <v>76</v>
      </c>
      <c r="AU191" s="224" t="s">
        <v>84</v>
      </c>
      <c r="AY191" s="223" t="s">
        <v>182</v>
      </c>
      <c r="BK191" s="225">
        <f>SUM(BK192:BK209)</f>
        <v>0</v>
      </c>
    </row>
    <row r="192" s="2" customFormat="1" ht="24.15" customHeight="1">
      <c r="A192" s="39"/>
      <c r="B192" s="40"/>
      <c r="C192" s="228" t="s">
        <v>253</v>
      </c>
      <c r="D192" s="228" t="s">
        <v>184</v>
      </c>
      <c r="E192" s="229" t="s">
        <v>896</v>
      </c>
      <c r="F192" s="230" t="s">
        <v>897</v>
      </c>
      <c r="G192" s="231" t="s">
        <v>187</v>
      </c>
      <c r="H192" s="232">
        <v>92</v>
      </c>
      <c r="I192" s="233"/>
      <c r="J192" s="234">
        <f>ROUND(I192*H192,2)</f>
        <v>0</v>
      </c>
      <c r="K192" s="235"/>
      <c r="L192" s="45"/>
      <c r="M192" s="236" t="s">
        <v>1</v>
      </c>
      <c r="N192" s="237" t="s">
        <v>42</v>
      </c>
      <c r="O192" s="92"/>
      <c r="P192" s="238">
        <f>O192*H192</f>
        <v>0</v>
      </c>
      <c r="Q192" s="238">
        <v>0.57499999999999996</v>
      </c>
      <c r="R192" s="238">
        <f>Q192*H192</f>
        <v>52.899999999999999</v>
      </c>
      <c r="S192" s="238">
        <v>0</v>
      </c>
      <c r="T192" s="23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0" t="s">
        <v>188</v>
      </c>
      <c r="AT192" s="240" t="s">
        <v>184</v>
      </c>
      <c r="AU192" s="240" t="s">
        <v>86</v>
      </c>
      <c r="AY192" s="18" t="s">
        <v>182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8" t="s">
        <v>84</v>
      </c>
      <c r="BK192" s="241">
        <f>ROUND(I192*H192,2)</f>
        <v>0</v>
      </c>
      <c r="BL192" s="18" t="s">
        <v>188</v>
      </c>
      <c r="BM192" s="240" t="s">
        <v>898</v>
      </c>
    </row>
    <row r="193" s="14" customFormat="1">
      <c r="A193" s="14"/>
      <c r="B193" s="253"/>
      <c r="C193" s="254"/>
      <c r="D193" s="244" t="s">
        <v>213</v>
      </c>
      <c r="E193" s="255" t="s">
        <v>1</v>
      </c>
      <c r="F193" s="256" t="s">
        <v>899</v>
      </c>
      <c r="G193" s="254"/>
      <c r="H193" s="257">
        <v>92</v>
      </c>
      <c r="I193" s="258"/>
      <c r="J193" s="254"/>
      <c r="K193" s="254"/>
      <c r="L193" s="259"/>
      <c r="M193" s="260"/>
      <c r="N193" s="261"/>
      <c r="O193" s="261"/>
      <c r="P193" s="261"/>
      <c r="Q193" s="261"/>
      <c r="R193" s="261"/>
      <c r="S193" s="261"/>
      <c r="T193" s="26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3" t="s">
        <v>213</v>
      </c>
      <c r="AU193" s="263" t="s">
        <v>86</v>
      </c>
      <c r="AV193" s="14" t="s">
        <v>86</v>
      </c>
      <c r="AW193" s="14" t="s">
        <v>34</v>
      </c>
      <c r="AX193" s="14" t="s">
        <v>84</v>
      </c>
      <c r="AY193" s="263" t="s">
        <v>182</v>
      </c>
    </row>
    <row r="194" s="2" customFormat="1" ht="24.15" customHeight="1">
      <c r="A194" s="39"/>
      <c r="B194" s="40"/>
      <c r="C194" s="228" t="s">
        <v>257</v>
      </c>
      <c r="D194" s="228" t="s">
        <v>184</v>
      </c>
      <c r="E194" s="229" t="s">
        <v>727</v>
      </c>
      <c r="F194" s="230" t="s">
        <v>728</v>
      </c>
      <c r="G194" s="231" t="s">
        <v>187</v>
      </c>
      <c r="H194" s="232">
        <v>87.5</v>
      </c>
      <c r="I194" s="233"/>
      <c r="J194" s="234">
        <f>ROUND(I194*H194,2)</f>
        <v>0</v>
      </c>
      <c r="K194" s="235"/>
      <c r="L194" s="45"/>
      <c r="M194" s="236" t="s">
        <v>1</v>
      </c>
      <c r="N194" s="237" t="s">
        <v>42</v>
      </c>
      <c r="O194" s="92"/>
      <c r="P194" s="238">
        <f>O194*H194</f>
        <v>0</v>
      </c>
      <c r="Q194" s="238">
        <v>0.33923880000000001</v>
      </c>
      <c r="R194" s="238">
        <f>Q194*H194</f>
        <v>29.683395000000001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188</v>
      </c>
      <c r="AT194" s="240" t="s">
        <v>184</v>
      </c>
      <c r="AU194" s="240" t="s">
        <v>86</v>
      </c>
      <c r="AY194" s="18" t="s">
        <v>182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84</v>
      </c>
      <c r="BK194" s="241">
        <f>ROUND(I194*H194,2)</f>
        <v>0</v>
      </c>
      <c r="BL194" s="18" t="s">
        <v>188</v>
      </c>
      <c r="BM194" s="240" t="s">
        <v>900</v>
      </c>
    </row>
    <row r="195" s="14" customFormat="1">
      <c r="A195" s="14"/>
      <c r="B195" s="253"/>
      <c r="C195" s="254"/>
      <c r="D195" s="244" t="s">
        <v>213</v>
      </c>
      <c r="E195" s="255" t="s">
        <v>1</v>
      </c>
      <c r="F195" s="256" t="s">
        <v>901</v>
      </c>
      <c r="G195" s="254"/>
      <c r="H195" s="257">
        <v>87.5</v>
      </c>
      <c r="I195" s="258"/>
      <c r="J195" s="254"/>
      <c r="K195" s="254"/>
      <c r="L195" s="259"/>
      <c r="M195" s="260"/>
      <c r="N195" s="261"/>
      <c r="O195" s="261"/>
      <c r="P195" s="261"/>
      <c r="Q195" s="261"/>
      <c r="R195" s="261"/>
      <c r="S195" s="261"/>
      <c r="T195" s="26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3" t="s">
        <v>213</v>
      </c>
      <c r="AU195" s="263" t="s">
        <v>86</v>
      </c>
      <c r="AV195" s="14" t="s">
        <v>86</v>
      </c>
      <c r="AW195" s="14" t="s">
        <v>34</v>
      </c>
      <c r="AX195" s="14" t="s">
        <v>84</v>
      </c>
      <c r="AY195" s="263" t="s">
        <v>182</v>
      </c>
    </row>
    <row r="196" s="2" customFormat="1" ht="21.75" customHeight="1">
      <c r="A196" s="39"/>
      <c r="B196" s="40"/>
      <c r="C196" s="228" t="s">
        <v>261</v>
      </c>
      <c r="D196" s="228" t="s">
        <v>184</v>
      </c>
      <c r="E196" s="229" t="s">
        <v>902</v>
      </c>
      <c r="F196" s="230" t="s">
        <v>903</v>
      </c>
      <c r="G196" s="231" t="s">
        <v>187</v>
      </c>
      <c r="H196" s="232">
        <v>83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0.00021000000000000001</v>
      </c>
      <c r="R196" s="238">
        <f>Q196*H196</f>
        <v>0.017430000000000001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188</v>
      </c>
      <c r="AT196" s="240" t="s">
        <v>184</v>
      </c>
      <c r="AU196" s="240" t="s">
        <v>86</v>
      </c>
      <c r="AY196" s="18" t="s">
        <v>182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188</v>
      </c>
      <c r="BM196" s="240" t="s">
        <v>904</v>
      </c>
    </row>
    <row r="197" s="14" customFormat="1">
      <c r="A197" s="14"/>
      <c r="B197" s="253"/>
      <c r="C197" s="254"/>
      <c r="D197" s="244" t="s">
        <v>213</v>
      </c>
      <c r="E197" s="255" t="s">
        <v>1</v>
      </c>
      <c r="F197" s="256" t="s">
        <v>905</v>
      </c>
      <c r="G197" s="254"/>
      <c r="H197" s="257">
        <v>83</v>
      </c>
      <c r="I197" s="258"/>
      <c r="J197" s="254"/>
      <c r="K197" s="254"/>
      <c r="L197" s="259"/>
      <c r="M197" s="260"/>
      <c r="N197" s="261"/>
      <c r="O197" s="261"/>
      <c r="P197" s="261"/>
      <c r="Q197" s="261"/>
      <c r="R197" s="261"/>
      <c r="S197" s="261"/>
      <c r="T197" s="26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3" t="s">
        <v>213</v>
      </c>
      <c r="AU197" s="263" t="s">
        <v>86</v>
      </c>
      <c r="AV197" s="14" t="s">
        <v>86</v>
      </c>
      <c r="AW197" s="14" t="s">
        <v>34</v>
      </c>
      <c r="AX197" s="14" t="s">
        <v>84</v>
      </c>
      <c r="AY197" s="263" t="s">
        <v>182</v>
      </c>
    </row>
    <row r="198" s="2" customFormat="1" ht="21.75" customHeight="1">
      <c r="A198" s="39"/>
      <c r="B198" s="40"/>
      <c r="C198" s="228" t="s">
        <v>265</v>
      </c>
      <c r="D198" s="228" t="s">
        <v>184</v>
      </c>
      <c r="E198" s="229" t="s">
        <v>437</v>
      </c>
      <c r="F198" s="230" t="s">
        <v>438</v>
      </c>
      <c r="G198" s="231" t="s">
        <v>187</v>
      </c>
      <c r="H198" s="232">
        <v>84</v>
      </c>
      <c r="I198" s="233"/>
      <c r="J198" s="234">
        <f>ROUND(I198*H198,2)</f>
        <v>0</v>
      </c>
      <c r="K198" s="235"/>
      <c r="L198" s="45"/>
      <c r="M198" s="236" t="s">
        <v>1</v>
      </c>
      <c r="N198" s="237" t="s">
        <v>42</v>
      </c>
      <c r="O198" s="92"/>
      <c r="P198" s="238">
        <f>O198*H198</f>
        <v>0</v>
      </c>
      <c r="Q198" s="238">
        <v>0.00031</v>
      </c>
      <c r="R198" s="238">
        <f>Q198*H198</f>
        <v>0.026040000000000001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188</v>
      </c>
      <c r="AT198" s="240" t="s">
        <v>184</v>
      </c>
      <c r="AU198" s="240" t="s">
        <v>86</v>
      </c>
      <c r="AY198" s="18" t="s">
        <v>182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84</v>
      </c>
      <c r="BK198" s="241">
        <f>ROUND(I198*H198,2)</f>
        <v>0</v>
      </c>
      <c r="BL198" s="18" t="s">
        <v>188</v>
      </c>
      <c r="BM198" s="240" t="s">
        <v>906</v>
      </c>
    </row>
    <row r="199" s="14" customFormat="1">
      <c r="A199" s="14"/>
      <c r="B199" s="253"/>
      <c r="C199" s="254"/>
      <c r="D199" s="244" t="s">
        <v>213</v>
      </c>
      <c r="E199" s="255" t="s">
        <v>1</v>
      </c>
      <c r="F199" s="256" t="s">
        <v>907</v>
      </c>
      <c r="G199" s="254"/>
      <c r="H199" s="257">
        <v>84</v>
      </c>
      <c r="I199" s="258"/>
      <c r="J199" s="254"/>
      <c r="K199" s="254"/>
      <c r="L199" s="259"/>
      <c r="M199" s="260"/>
      <c r="N199" s="261"/>
      <c r="O199" s="261"/>
      <c r="P199" s="261"/>
      <c r="Q199" s="261"/>
      <c r="R199" s="261"/>
      <c r="S199" s="261"/>
      <c r="T199" s="26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3" t="s">
        <v>213</v>
      </c>
      <c r="AU199" s="263" t="s">
        <v>86</v>
      </c>
      <c r="AV199" s="14" t="s">
        <v>86</v>
      </c>
      <c r="AW199" s="14" t="s">
        <v>34</v>
      </c>
      <c r="AX199" s="14" t="s">
        <v>84</v>
      </c>
      <c r="AY199" s="263" t="s">
        <v>182</v>
      </c>
    </row>
    <row r="200" s="2" customFormat="1" ht="33" customHeight="1">
      <c r="A200" s="39"/>
      <c r="B200" s="40"/>
      <c r="C200" s="228" t="s">
        <v>215</v>
      </c>
      <c r="D200" s="228" t="s">
        <v>184</v>
      </c>
      <c r="E200" s="229" t="s">
        <v>442</v>
      </c>
      <c r="F200" s="230" t="s">
        <v>443</v>
      </c>
      <c r="G200" s="231" t="s">
        <v>187</v>
      </c>
      <c r="H200" s="232">
        <v>83</v>
      </c>
      <c r="I200" s="233"/>
      <c r="J200" s="234">
        <f>ROUND(I200*H200,2)</f>
        <v>0</v>
      </c>
      <c r="K200" s="235"/>
      <c r="L200" s="45"/>
      <c r="M200" s="236" t="s">
        <v>1</v>
      </c>
      <c r="N200" s="237" t="s">
        <v>42</v>
      </c>
      <c r="O200" s="92"/>
      <c r="P200" s="238">
        <f>O200*H200</f>
        <v>0</v>
      </c>
      <c r="Q200" s="238">
        <v>0.12966</v>
      </c>
      <c r="R200" s="238">
        <f>Q200*H200</f>
        <v>10.76178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188</v>
      </c>
      <c r="AT200" s="240" t="s">
        <v>184</v>
      </c>
      <c r="AU200" s="240" t="s">
        <v>86</v>
      </c>
      <c r="AY200" s="18" t="s">
        <v>182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84</v>
      </c>
      <c r="BK200" s="241">
        <f>ROUND(I200*H200,2)</f>
        <v>0</v>
      </c>
      <c r="BL200" s="18" t="s">
        <v>188</v>
      </c>
      <c r="BM200" s="240" t="s">
        <v>908</v>
      </c>
    </row>
    <row r="201" s="14" customFormat="1">
      <c r="A201" s="14"/>
      <c r="B201" s="253"/>
      <c r="C201" s="254"/>
      <c r="D201" s="244" t="s">
        <v>213</v>
      </c>
      <c r="E201" s="255" t="s">
        <v>1</v>
      </c>
      <c r="F201" s="256" t="s">
        <v>905</v>
      </c>
      <c r="G201" s="254"/>
      <c r="H201" s="257">
        <v>83</v>
      </c>
      <c r="I201" s="258"/>
      <c r="J201" s="254"/>
      <c r="K201" s="254"/>
      <c r="L201" s="259"/>
      <c r="M201" s="260"/>
      <c r="N201" s="261"/>
      <c r="O201" s="261"/>
      <c r="P201" s="261"/>
      <c r="Q201" s="261"/>
      <c r="R201" s="261"/>
      <c r="S201" s="261"/>
      <c r="T201" s="26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3" t="s">
        <v>213</v>
      </c>
      <c r="AU201" s="263" t="s">
        <v>86</v>
      </c>
      <c r="AV201" s="14" t="s">
        <v>86</v>
      </c>
      <c r="AW201" s="14" t="s">
        <v>34</v>
      </c>
      <c r="AX201" s="14" t="s">
        <v>84</v>
      </c>
      <c r="AY201" s="263" t="s">
        <v>182</v>
      </c>
    </row>
    <row r="202" s="2" customFormat="1" ht="24.15" customHeight="1">
      <c r="A202" s="39"/>
      <c r="B202" s="40"/>
      <c r="C202" s="228" t="s">
        <v>7</v>
      </c>
      <c r="D202" s="228" t="s">
        <v>184</v>
      </c>
      <c r="E202" s="229" t="s">
        <v>909</v>
      </c>
      <c r="F202" s="230" t="s">
        <v>910</v>
      </c>
      <c r="G202" s="231" t="s">
        <v>187</v>
      </c>
      <c r="H202" s="232">
        <v>84</v>
      </c>
      <c r="I202" s="233"/>
      <c r="J202" s="234">
        <f>ROUND(I202*H202,2)</f>
        <v>0</v>
      </c>
      <c r="K202" s="235"/>
      <c r="L202" s="45"/>
      <c r="M202" s="236" t="s">
        <v>1</v>
      </c>
      <c r="N202" s="237" t="s">
        <v>42</v>
      </c>
      <c r="O202" s="92"/>
      <c r="P202" s="238">
        <f>O202*H202</f>
        <v>0</v>
      </c>
      <c r="Q202" s="238">
        <v>0.18151999999999999</v>
      </c>
      <c r="R202" s="238">
        <f>Q202*H202</f>
        <v>15.247679999999999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188</v>
      </c>
      <c r="AT202" s="240" t="s">
        <v>184</v>
      </c>
      <c r="AU202" s="240" t="s">
        <v>86</v>
      </c>
      <c r="AY202" s="18" t="s">
        <v>182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84</v>
      </c>
      <c r="BK202" s="241">
        <f>ROUND(I202*H202,2)</f>
        <v>0</v>
      </c>
      <c r="BL202" s="18" t="s">
        <v>188</v>
      </c>
      <c r="BM202" s="240" t="s">
        <v>911</v>
      </c>
    </row>
    <row r="203" s="14" customFormat="1">
      <c r="A203" s="14"/>
      <c r="B203" s="253"/>
      <c r="C203" s="254"/>
      <c r="D203" s="244" t="s">
        <v>213</v>
      </c>
      <c r="E203" s="255" t="s">
        <v>1</v>
      </c>
      <c r="F203" s="256" t="s">
        <v>907</v>
      </c>
      <c r="G203" s="254"/>
      <c r="H203" s="257">
        <v>84</v>
      </c>
      <c r="I203" s="258"/>
      <c r="J203" s="254"/>
      <c r="K203" s="254"/>
      <c r="L203" s="259"/>
      <c r="M203" s="260"/>
      <c r="N203" s="261"/>
      <c r="O203" s="261"/>
      <c r="P203" s="261"/>
      <c r="Q203" s="261"/>
      <c r="R203" s="261"/>
      <c r="S203" s="261"/>
      <c r="T203" s="26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3" t="s">
        <v>213</v>
      </c>
      <c r="AU203" s="263" t="s">
        <v>86</v>
      </c>
      <c r="AV203" s="14" t="s">
        <v>86</v>
      </c>
      <c r="AW203" s="14" t="s">
        <v>34</v>
      </c>
      <c r="AX203" s="14" t="s">
        <v>84</v>
      </c>
      <c r="AY203" s="263" t="s">
        <v>182</v>
      </c>
    </row>
    <row r="204" s="2" customFormat="1" ht="37.8" customHeight="1">
      <c r="A204" s="39"/>
      <c r="B204" s="40"/>
      <c r="C204" s="228" t="s">
        <v>293</v>
      </c>
      <c r="D204" s="228" t="s">
        <v>184</v>
      </c>
      <c r="E204" s="229" t="s">
        <v>446</v>
      </c>
      <c r="F204" s="230" t="s">
        <v>912</v>
      </c>
      <c r="G204" s="231" t="s">
        <v>187</v>
      </c>
      <c r="H204" s="232">
        <v>52</v>
      </c>
      <c r="I204" s="233"/>
      <c r="J204" s="234">
        <f>ROUND(I204*H204,2)</f>
        <v>0</v>
      </c>
      <c r="K204" s="235"/>
      <c r="L204" s="45"/>
      <c r="M204" s="236" t="s">
        <v>1</v>
      </c>
      <c r="N204" s="237" t="s">
        <v>42</v>
      </c>
      <c r="O204" s="92"/>
      <c r="P204" s="238">
        <f>O204*H204</f>
        <v>0</v>
      </c>
      <c r="Q204" s="238">
        <v>0.13403999999999999</v>
      </c>
      <c r="R204" s="238">
        <f>Q204*H204</f>
        <v>6.9700799999999994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188</v>
      </c>
      <c r="AT204" s="240" t="s">
        <v>184</v>
      </c>
      <c r="AU204" s="240" t="s">
        <v>86</v>
      </c>
      <c r="AY204" s="18" t="s">
        <v>182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84</v>
      </c>
      <c r="BK204" s="241">
        <f>ROUND(I204*H204,2)</f>
        <v>0</v>
      </c>
      <c r="BL204" s="18" t="s">
        <v>188</v>
      </c>
      <c r="BM204" s="240" t="s">
        <v>913</v>
      </c>
    </row>
    <row r="205" s="13" customFormat="1">
      <c r="A205" s="13"/>
      <c r="B205" s="242"/>
      <c r="C205" s="243"/>
      <c r="D205" s="244" t="s">
        <v>213</v>
      </c>
      <c r="E205" s="245" t="s">
        <v>1</v>
      </c>
      <c r="F205" s="246" t="s">
        <v>449</v>
      </c>
      <c r="G205" s="243"/>
      <c r="H205" s="245" t="s">
        <v>1</v>
      </c>
      <c r="I205" s="247"/>
      <c r="J205" s="243"/>
      <c r="K205" s="243"/>
      <c r="L205" s="248"/>
      <c r="M205" s="249"/>
      <c r="N205" s="250"/>
      <c r="O205" s="250"/>
      <c r="P205" s="250"/>
      <c r="Q205" s="250"/>
      <c r="R205" s="250"/>
      <c r="S205" s="250"/>
      <c r="T205" s="25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2" t="s">
        <v>213</v>
      </c>
      <c r="AU205" s="252" t="s">
        <v>86</v>
      </c>
      <c r="AV205" s="13" t="s">
        <v>84</v>
      </c>
      <c r="AW205" s="13" t="s">
        <v>34</v>
      </c>
      <c r="AX205" s="13" t="s">
        <v>77</v>
      </c>
      <c r="AY205" s="252" t="s">
        <v>182</v>
      </c>
    </row>
    <row r="206" s="13" customFormat="1">
      <c r="A206" s="13"/>
      <c r="B206" s="242"/>
      <c r="C206" s="243"/>
      <c r="D206" s="244" t="s">
        <v>213</v>
      </c>
      <c r="E206" s="245" t="s">
        <v>1</v>
      </c>
      <c r="F206" s="246" t="s">
        <v>914</v>
      </c>
      <c r="G206" s="243"/>
      <c r="H206" s="245" t="s">
        <v>1</v>
      </c>
      <c r="I206" s="247"/>
      <c r="J206" s="243"/>
      <c r="K206" s="243"/>
      <c r="L206" s="248"/>
      <c r="M206" s="249"/>
      <c r="N206" s="250"/>
      <c r="O206" s="250"/>
      <c r="P206" s="250"/>
      <c r="Q206" s="250"/>
      <c r="R206" s="250"/>
      <c r="S206" s="250"/>
      <c r="T206" s="25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2" t="s">
        <v>213</v>
      </c>
      <c r="AU206" s="252" t="s">
        <v>86</v>
      </c>
      <c r="AV206" s="13" t="s">
        <v>84</v>
      </c>
      <c r="AW206" s="13" t="s">
        <v>34</v>
      </c>
      <c r="AX206" s="13" t="s">
        <v>77</v>
      </c>
      <c r="AY206" s="252" t="s">
        <v>182</v>
      </c>
    </row>
    <row r="207" s="14" customFormat="1">
      <c r="A207" s="14"/>
      <c r="B207" s="253"/>
      <c r="C207" s="254"/>
      <c r="D207" s="244" t="s">
        <v>213</v>
      </c>
      <c r="E207" s="255" t="s">
        <v>1</v>
      </c>
      <c r="F207" s="256" t="s">
        <v>915</v>
      </c>
      <c r="G207" s="254"/>
      <c r="H207" s="257">
        <v>52</v>
      </c>
      <c r="I207" s="258"/>
      <c r="J207" s="254"/>
      <c r="K207" s="254"/>
      <c r="L207" s="259"/>
      <c r="M207" s="260"/>
      <c r="N207" s="261"/>
      <c r="O207" s="261"/>
      <c r="P207" s="261"/>
      <c r="Q207" s="261"/>
      <c r="R207" s="261"/>
      <c r="S207" s="261"/>
      <c r="T207" s="26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3" t="s">
        <v>213</v>
      </c>
      <c r="AU207" s="263" t="s">
        <v>86</v>
      </c>
      <c r="AV207" s="14" t="s">
        <v>86</v>
      </c>
      <c r="AW207" s="14" t="s">
        <v>34</v>
      </c>
      <c r="AX207" s="14" t="s">
        <v>84</v>
      </c>
      <c r="AY207" s="263" t="s">
        <v>182</v>
      </c>
    </row>
    <row r="208" s="2" customFormat="1" ht="16.5" customHeight="1">
      <c r="A208" s="39"/>
      <c r="B208" s="40"/>
      <c r="C208" s="275" t="s">
        <v>298</v>
      </c>
      <c r="D208" s="275" t="s">
        <v>322</v>
      </c>
      <c r="E208" s="276" t="s">
        <v>452</v>
      </c>
      <c r="F208" s="277" t="s">
        <v>916</v>
      </c>
      <c r="G208" s="278" t="s">
        <v>325</v>
      </c>
      <c r="H208" s="279">
        <v>26</v>
      </c>
      <c r="I208" s="280"/>
      <c r="J208" s="281">
        <f>ROUND(I208*H208,2)</f>
        <v>0</v>
      </c>
      <c r="K208" s="282"/>
      <c r="L208" s="283"/>
      <c r="M208" s="284" t="s">
        <v>1</v>
      </c>
      <c r="N208" s="285" t="s">
        <v>42</v>
      </c>
      <c r="O208" s="92"/>
      <c r="P208" s="238">
        <f>O208*H208</f>
        <v>0</v>
      </c>
      <c r="Q208" s="238">
        <v>0.5</v>
      </c>
      <c r="R208" s="238">
        <f>Q208*H208</f>
        <v>13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216</v>
      </c>
      <c r="AT208" s="240" t="s">
        <v>322</v>
      </c>
      <c r="AU208" s="240" t="s">
        <v>86</v>
      </c>
      <c r="AY208" s="18" t="s">
        <v>182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188</v>
      </c>
      <c r="BM208" s="240" t="s">
        <v>917</v>
      </c>
    </row>
    <row r="209" s="14" customFormat="1">
      <c r="A209" s="14"/>
      <c r="B209" s="253"/>
      <c r="C209" s="254"/>
      <c r="D209" s="244" t="s">
        <v>213</v>
      </c>
      <c r="E209" s="254"/>
      <c r="F209" s="256" t="s">
        <v>918</v>
      </c>
      <c r="G209" s="254"/>
      <c r="H209" s="257">
        <v>26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213</v>
      </c>
      <c r="AU209" s="263" t="s">
        <v>86</v>
      </c>
      <c r="AV209" s="14" t="s">
        <v>86</v>
      </c>
      <c r="AW209" s="14" t="s">
        <v>4</v>
      </c>
      <c r="AX209" s="14" t="s">
        <v>84</v>
      </c>
      <c r="AY209" s="263" t="s">
        <v>182</v>
      </c>
    </row>
    <row r="210" s="12" customFormat="1" ht="22.8" customHeight="1">
      <c r="A210" s="12"/>
      <c r="B210" s="212"/>
      <c r="C210" s="213"/>
      <c r="D210" s="214" t="s">
        <v>76</v>
      </c>
      <c r="E210" s="226" t="s">
        <v>205</v>
      </c>
      <c r="F210" s="226" t="s">
        <v>919</v>
      </c>
      <c r="G210" s="213"/>
      <c r="H210" s="213"/>
      <c r="I210" s="216"/>
      <c r="J210" s="227">
        <f>BK210</f>
        <v>0</v>
      </c>
      <c r="K210" s="213"/>
      <c r="L210" s="218"/>
      <c r="M210" s="219"/>
      <c r="N210" s="220"/>
      <c r="O210" s="220"/>
      <c r="P210" s="221">
        <f>SUM(P211:P212)</f>
        <v>0</v>
      </c>
      <c r="Q210" s="220"/>
      <c r="R210" s="221">
        <f>SUM(R211:R212)</f>
        <v>0.030654000000000001</v>
      </c>
      <c r="S210" s="220"/>
      <c r="T210" s="222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3" t="s">
        <v>84</v>
      </c>
      <c r="AT210" s="224" t="s">
        <v>76</v>
      </c>
      <c r="AU210" s="224" t="s">
        <v>84</v>
      </c>
      <c r="AY210" s="223" t="s">
        <v>182</v>
      </c>
      <c r="BK210" s="225">
        <f>SUM(BK211:BK212)</f>
        <v>0</v>
      </c>
    </row>
    <row r="211" s="2" customFormat="1" ht="24.15" customHeight="1">
      <c r="A211" s="39"/>
      <c r="B211" s="40"/>
      <c r="C211" s="228" t="s">
        <v>306</v>
      </c>
      <c r="D211" s="228" t="s">
        <v>184</v>
      </c>
      <c r="E211" s="229" t="s">
        <v>920</v>
      </c>
      <c r="F211" s="230" t="s">
        <v>921</v>
      </c>
      <c r="G211" s="231" t="s">
        <v>187</v>
      </c>
      <c r="H211" s="232">
        <v>39</v>
      </c>
      <c r="I211" s="233"/>
      <c r="J211" s="234">
        <f>ROUND(I211*H211,2)</f>
        <v>0</v>
      </c>
      <c r="K211" s="235"/>
      <c r="L211" s="45"/>
      <c r="M211" s="236" t="s">
        <v>1</v>
      </c>
      <c r="N211" s="237" t="s">
        <v>42</v>
      </c>
      <c r="O211" s="92"/>
      <c r="P211" s="238">
        <f>O211*H211</f>
        <v>0</v>
      </c>
      <c r="Q211" s="238">
        <v>0.00078600000000000002</v>
      </c>
      <c r="R211" s="238">
        <f>Q211*H211</f>
        <v>0.030654000000000001</v>
      </c>
      <c r="S211" s="238">
        <v>0</v>
      </c>
      <c r="T211" s="23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40" t="s">
        <v>188</v>
      </c>
      <c r="AT211" s="240" t="s">
        <v>184</v>
      </c>
      <c r="AU211" s="240" t="s">
        <v>86</v>
      </c>
      <c r="AY211" s="18" t="s">
        <v>182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8" t="s">
        <v>84</v>
      </c>
      <c r="BK211" s="241">
        <f>ROUND(I211*H211,2)</f>
        <v>0</v>
      </c>
      <c r="BL211" s="18" t="s">
        <v>188</v>
      </c>
      <c r="BM211" s="240" t="s">
        <v>922</v>
      </c>
    </row>
    <row r="212" s="14" customFormat="1">
      <c r="A212" s="14"/>
      <c r="B212" s="253"/>
      <c r="C212" s="254"/>
      <c r="D212" s="244" t="s">
        <v>213</v>
      </c>
      <c r="E212" s="255" t="s">
        <v>1</v>
      </c>
      <c r="F212" s="256" t="s">
        <v>923</v>
      </c>
      <c r="G212" s="254"/>
      <c r="H212" s="257">
        <v>39</v>
      </c>
      <c r="I212" s="258"/>
      <c r="J212" s="254"/>
      <c r="K212" s="254"/>
      <c r="L212" s="259"/>
      <c r="M212" s="260"/>
      <c r="N212" s="261"/>
      <c r="O212" s="261"/>
      <c r="P212" s="261"/>
      <c r="Q212" s="261"/>
      <c r="R212" s="261"/>
      <c r="S212" s="261"/>
      <c r="T212" s="26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3" t="s">
        <v>213</v>
      </c>
      <c r="AU212" s="263" t="s">
        <v>86</v>
      </c>
      <c r="AV212" s="14" t="s">
        <v>86</v>
      </c>
      <c r="AW212" s="14" t="s">
        <v>34</v>
      </c>
      <c r="AX212" s="14" t="s">
        <v>84</v>
      </c>
      <c r="AY212" s="263" t="s">
        <v>182</v>
      </c>
    </row>
    <row r="213" s="12" customFormat="1" ht="22.8" customHeight="1">
      <c r="A213" s="12"/>
      <c r="B213" s="212"/>
      <c r="C213" s="213"/>
      <c r="D213" s="214" t="s">
        <v>76</v>
      </c>
      <c r="E213" s="226" t="s">
        <v>220</v>
      </c>
      <c r="F213" s="226" t="s">
        <v>506</v>
      </c>
      <c r="G213" s="213"/>
      <c r="H213" s="213"/>
      <c r="I213" s="216"/>
      <c r="J213" s="227">
        <f>BK213</f>
        <v>0</v>
      </c>
      <c r="K213" s="213"/>
      <c r="L213" s="218"/>
      <c r="M213" s="219"/>
      <c r="N213" s="220"/>
      <c r="O213" s="220"/>
      <c r="P213" s="221">
        <f>SUM(P214:P231)</f>
        <v>0</v>
      </c>
      <c r="Q213" s="220"/>
      <c r="R213" s="221">
        <f>SUM(R214:R231)</f>
        <v>0.33737740049999998</v>
      </c>
      <c r="S213" s="220"/>
      <c r="T213" s="222">
        <f>SUM(T214:T231)</f>
        <v>16.440000000000001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23" t="s">
        <v>84</v>
      </c>
      <c r="AT213" s="224" t="s">
        <v>76</v>
      </c>
      <c r="AU213" s="224" t="s">
        <v>84</v>
      </c>
      <c r="AY213" s="223" t="s">
        <v>182</v>
      </c>
      <c r="BK213" s="225">
        <f>SUM(BK214:BK231)</f>
        <v>0</v>
      </c>
    </row>
    <row r="214" s="2" customFormat="1" ht="37.8" customHeight="1">
      <c r="A214" s="39"/>
      <c r="B214" s="40"/>
      <c r="C214" s="228" t="s">
        <v>312</v>
      </c>
      <c r="D214" s="228" t="s">
        <v>184</v>
      </c>
      <c r="E214" s="229" t="s">
        <v>508</v>
      </c>
      <c r="F214" s="230" t="s">
        <v>924</v>
      </c>
      <c r="G214" s="231" t="s">
        <v>526</v>
      </c>
      <c r="H214" s="232">
        <v>1</v>
      </c>
      <c r="I214" s="233"/>
      <c r="J214" s="234">
        <f>ROUND(I214*H214,2)</f>
        <v>0</v>
      </c>
      <c r="K214" s="235"/>
      <c r="L214" s="45"/>
      <c r="M214" s="236" t="s">
        <v>1</v>
      </c>
      <c r="N214" s="237" t="s">
        <v>42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188</v>
      </c>
      <c r="AT214" s="240" t="s">
        <v>184</v>
      </c>
      <c r="AU214" s="240" t="s">
        <v>86</v>
      </c>
      <c r="AY214" s="18" t="s">
        <v>182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84</v>
      </c>
      <c r="BK214" s="241">
        <f>ROUND(I214*H214,2)</f>
        <v>0</v>
      </c>
      <c r="BL214" s="18" t="s">
        <v>188</v>
      </c>
      <c r="BM214" s="240" t="s">
        <v>925</v>
      </c>
    </row>
    <row r="215" s="2" customFormat="1" ht="24.15" customHeight="1">
      <c r="A215" s="39"/>
      <c r="B215" s="40"/>
      <c r="C215" s="228" t="s">
        <v>316</v>
      </c>
      <c r="D215" s="228" t="s">
        <v>184</v>
      </c>
      <c r="E215" s="229" t="s">
        <v>926</v>
      </c>
      <c r="F215" s="230" t="s">
        <v>927</v>
      </c>
      <c r="G215" s="231" t="s">
        <v>223</v>
      </c>
      <c r="H215" s="232">
        <v>6.5999999999999996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0.05111218</v>
      </c>
      <c r="R215" s="238">
        <f>Q215*H215</f>
        <v>0.33734038799999999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188</v>
      </c>
      <c r="AT215" s="240" t="s">
        <v>184</v>
      </c>
      <c r="AU215" s="240" t="s">
        <v>86</v>
      </c>
      <c r="AY215" s="18" t="s">
        <v>182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188</v>
      </c>
      <c r="BM215" s="240" t="s">
        <v>928</v>
      </c>
    </row>
    <row r="216" s="14" customFormat="1">
      <c r="A216" s="14"/>
      <c r="B216" s="253"/>
      <c r="C216" s="254"/>
      <c r="D216" s="244" t="s">
        <v>213</v>
      </c>
      <c r="E216" s="255" t="s">
        <v>1</v>
      </c>
      <c r="F216" s="256" t="s">
        <v>929</v>
      </c>
      <c r="G216" s="254"/>
      <c r="H216" s="257">
        <v>6.5999999999999996</v>
      </c>
      <c r="I216" s="258"/>
      <c r="J216" s="254"/>
      <c r="K216" s="254"/>
      <c r="L216" s="259"/>
      <c r="M216" s="260"/>
      <c r="N216" s="261"/>
      <c r="O216" s="261"/>
      <c r="P216" s="261"/>
      <c r="Q216" s="261"/>
      <c r="R216" s="261"/>
      <c r="S216" s="261"/>
      <c r="T216" s="26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3" t="s">
        <v>213</v>
      </c>
      <c r="AU216" s="263" t="s">
        <v>86</v>
      </c>
      <c r="AV216" s="14" t="s">
        <v>86</v>
      </c>
      <c r="AW216" s="14" t="s">
        <v>34</v>
      </c>
      <c r="AX216" s="14" t="s">
        <v>84</v>
      </c>
      <c r="AY216" s="263" t="s">
        <v>182</v>
      </c>
    </row>
    <row r="217" s="2" customFormat="1" ht="24.15" customHeight="1">
      <c r="A217" s="39"/>
      <c r="B217" s="40"/>
      <c r="C217" s="228" t="s">
        <v>321</v>
      </c>
      <c r="D217" s="228" t="s">
        <v>184</v>
      </c>
      <c r="E217" s="229" t="s">
        <v>610</v>
      </c>
      <c r="F217" s="230" t="s">
        <v>611</v>
      </c>
      <c r="G217" s="231" t="s">
        <v>223</v>
      </c>
      <c r="H217" s="232">
        <v>22.5</v>
      </c>
      <c r="I217" s="233"/>
      <c r="J217" s="234">
        <f>ROUND(I217*H217,2)</f>
        <v>0</v>
      </c>
      <c r="K217" s="235"/>
      <c r="L217" s="45"/>
      <c r="M217" s="236" t="s">
        <v>1</v>
      </c>
      <c r="N217" s="237" t="s">
        <v>42</v>
      </c>
      <c r="O217" s="92"/>
      <c r="P217" s="238">
        <f>O217*H217</f>
        <v>0</v>
      </c>
      <c r="Q217" s="238">
        <v>1.6449999999999999E-06</v>
      </c>
      <c r="R217" s="238">
        <f>Q217*H217</f>
        <v>3.7012499999999998E-05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188</v>
      </c>
      <c r="AT217" s="240" t="s">
        <v>184</v>
      </c>
      <c r="AU217" s="240" t="s">
        <v>86</v>
      </c>
      <c r="AY217" s="18" t="s">
        <v>182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84</v>
      </c>
      <c r="BK217" s="241">
        <f>ROUND(I217*H217,2)</f>
        <v>0</v>
      </c>
      <c r="BL217" s="18" t="s">
        <v>188</v>
      </c>
      <c r="BM217" s="240" t="s">
        <v>930</v>
      </c>
    </row>
    <row r="218" s="13" customFormat="1">
      <c r="A218" s="13"/>
      <c r="B218" s="242"/>
      <c r="C218" s="243"/>
      <c r="D218" s="244" t="s">
        <v>213</v>
      </c>
      <c r="E218" s="245" t="s">
        <v>1</v>
      </c>
      <c r="F218" s="246" t="s">
        <v>931</v>
      </c>
      <c r="G218" s="243"/>
      <c r="H218" s="245" t="s">
        <v>1</v>
      </c>
      <c r="I218" s="247"/>
      <c r="J218" s="243"/>
      <c r="K218" s="243"/>
      <c r="L218" s="248"/>
      <c r="M218" s="249"/>
      <c r="N218" s="250"/>
      <c r="O218" s="250"/>
      <c r="P218" s="250"/>
      <c r="Q218" s="250"/>
      <c r="R218" s="250"/>
      <c r="S218" s="250"/>
      <c r="T218" s="25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2" t="s">
        <v>213</v>
      </c>
      <c r="AU218" s="252" t="s">
        <v>86</v>
      </c>
      <c r="AV218" s="13" t="s">
        <v>84</v>
      </c>
      <c r="AW218" s="13" t="s">
        <v>34</v>
      </c>
      <c r="AX218" s="13" t="s">
        <v>77</v>
      </c>
      <c r="AY218" s="252" t="s">
        <v>182</v>
      </c>
    </row>
    <row r="219" s="14" customFormat="1">
      <c r="A219" s="14"/>
      <c r="B219" s="253"/>
      <c r="C219" s="254"/>
      <c r="D219" s="244" t="s">
        <v>213</v>
      </c>
      <c r="E219" s="255" t="s">
        <v>1</v>
      </c>
      <c r="F219" s="256" t="s">
        <v>932</v>
      </c>
      <c r="G219" s="254"/>
      <c r="H219" s="257">
        <v>22.5</v>
      </c>
      <c r="I219" s="258"/>
      <c r="J219" s="254"/>
      <c r="K219" s="254"/>
      <c r="L219" s="259"/>
      <c r="M219" s="260"/>
      <c r="N219" s="261"/>
      <c r="O219" s="261"/>
      <c r="P219" s="261"/>
      <c r="Q219" s="261"/>
      <c r="R219" s="261"/>
      <c r="S219" s="261"/>
      <c r="T219" s="26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3" t="s">
        <v>213</v>
      </c>
      <c r="AU219" s="263" t="s">
        <v>86</v>
      </c>
      <c r="AV219" s="14" t="s">
        <v>86</v>
      </c>
      <c r="AW219" s="14" t="s">
        <v>34</v>
      </c>
      <c r="AX219" s="14" t="s">
        <v>84</v>
      </c>
      <c r="AY219" s="263" t="s">
        <v>182</v>
      </c>
    </row>
    <row r="220" s="2" customFormat="1" ht="37.8" customHeight="1">
      <c r="A220" s="39"/>
      <c r="B220" s="40"/>
      <c r="C220" s="228" t="s">
        <v>328</v>
      </c>
      <c r="D220" s="228" t="s">
        <v>184</v>
      </c>
      <c r="E220" s="229" t="s">
        <v>933</v>
      </c>
      <c r="F220" s="230" t="s">
        <v>934</v>
      </c>
      <c r="G220" s="231" t="s">
        <v>187</v>
      </c>
      <c r="H220" s="232">
        <v>65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42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188</v>
      </c>
      <c r="AT220" s="240" t="s">
        <v>184</v>
      </c>
      <c r="AU220" s="240" t="s">
        <v>86</v>
      </c>
      <c r="AY220" s="18" t="s">
        <v>182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84</v>
      </c>
      <c r="BK220" s="241">
        <f>ROUND(I220*H220,2)</f>
        <v>0</v>
      </c>
      <c r="BL220" s="18" t="s">
        <v>188</v>
      </c>
      <c r="BM220" s="240" t="s">
        <v>935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936</v>
      </c>
      <c r="G221" s="254"/>
      <c r="H221" s="257">
        <v>65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84</v>
      </c>
      <c r="AY221" s="263" t="s">
        <v>182</v>
      </c>
    </row>
    <row r="222" s="2" customFormat="1" ht="33" customHeight="1">
      <c r="A222" s="39"/>
      <c r="B222" s="40"/>
      <c r="C222" s="228" t="s">
        <v>332</v>
      </c>
      <c r="D222" s="228" t="s">
        <v>184</v>
      </c>
      <c r="E222" s="229" t="s">
        <v>937</v>
      </c>
      <c r="F222" s="230" t="s">
        <v>938</v>
      </c>
      <c r="G222" s="231" t="s">
        <v>187</v>
      </c>
      <c r="H222" s="232">
        <v>3900</v>
      </c>
      <c r="I222" s="233"/>
      <c r="J222" s="234">
        <f>ROUND(I222*H222,2)</f>
        <v>0</v>
      </c>
      <c r="K222" s="235"/>
      <c r="L222" s="45"/>
      <c r="M222" s="236" t="s">
        <v>1</v>
      </c>
      <c r="N222" s="237" t="s">
        <v>42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188</v>
      </c>
      <c r="AT222" s="240" t="s">
        <v>184</v>
      </c>
      <c r="AU222" s="240" t="s">
        <v>86</v>
      </c>
      <c r="AY222" s="18" t="s">
        <v>182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84</v>
      </c>
      <c r="BK222" s="241">
        <f>ROUND(I222*H222,2)</f>
        <v>0</v>
      </c>
      <c r="BL222" s="18" t="s">
        <v>188</v>
      </c>
      <c r="BM222" s="240" t="s">
        <v>939</v>
      </c>
    </row>
    <row r="223" s="14" customFormat="1">
      <c r="A223" s="14"/>
      <c r="B223" s="253"/>
      <c r="C223" s="254"/>
      <c r="D223" s="244" t="s">
        <v>213</v>
      </c>
      <c r="E223" s="254"/>
      <c r="F223" s="256" t="s">
        <v>940</v>
      </c>
      <c r="G223" s="254"/>
      <c r="H223" s="257">
        <v>3900</v>
      </c>
      <c r="I223" s="258"/>
      <c r="J223" s="254"/>
      <c r="K223" s="254"/>
      <c r="L223" s="259"/>
      <c r="M223" s="260"/>
      <c r="N223" s="261"/>
      <c r="O223" s="261"/>
      <c r="P223" s="261"/>
      <c r="Q223" s="261"/>
      <c r="R223" s="261"/>
      <c r="S223" s="261"/>
      <c r="T223" s="26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3" t="s">
        <v>213</v>
      </c>
      <c r="AU223" s="263" t="s">
        <v>86</v>
      </c>
      <c r="AV223" s="14" t="s">
        <v>86</v>
      </c>
      <c r="AW223" s="14" t="s">
        <v>4</v>
      </c>
      <c r="AX223" s="14" t="s">
        <v>84</v>
      </c>
      <c r="AY223" s="263" t="s">
        <v>182</v>
      </c>
    </row>
    <row r="224" s="2" customFormat="1" ht="37.8" customHeight="1">
      <c r="A224" s="39"/>
      <c r="B224" s="40"/>
      <c r="C224" s="228" t="s">
        <v>336</v>
      </c>
      <c r="D224" s="228" t="s">
        <v>184</v>
      </c>
      <c r="E224" s="229" t="s">
        <v>941</v>
      </c>
      <c r="F224" s="230" t="s">
        <v>942</v>
      </c>
      <c r="G224" s="231" t="s">
        <v>187</v>
      </c>
      <c r="H224" s="232">
        <v>65</v>
      </c>
      <c r="I224" s="233"/>
      <c r="J224" s="234">
        <f>ROUND(I224*H224,2)</f>
        <v>0</v>
      </c>
      <c r="K224" s="235"/>
      <c r="L224" s="45"/>
      <c r="M224" s="236" t="s">
        <v>1</v>
      </c>
      <c r="N224" s="237" t="s">
        <v>42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188</v>
      </c>
      <c r="AT224" s="240" t="s">
        <v>184</v>
      </c>
      <c r="AU224" s="240" t="s">
        <v>86</v>
      </c>
      <c r="AY224" s="18" t="s">
        <v>182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84</v>
      </c>
      <c r="BK224" s="241">
        <f>ROUND(I224*H224,2)</f>
        <v>0</v>
      </c>
      <c r="BL224" s="18" t="s">
        <v>188</v>
      </c>
      <c r="BM224" s="240" t="s">
        <v>943</v>
      </c>
    </row>
    <row r="225" s="2" customFormat="1" ht="21.75" customHeight="1">
      <c r="A225" s="39"/>
      <c r="B225" s="40"/>
      <c r="C225" s="228" t="s">
        <v>342</v>
      </c>
      <c r="D225" s="228" t="s">
        <v>184</v>
      </c>
      <c r="E225" s="229" t="s">
        <v>944</v>
      </c>
      <c r="F225" s="230" t="s">
        <v>945</v>
      </c>
      <c r="G225" s="231" t="s">
        <v>223</v>
      </c>
      <c r="H225" s="232">
        <v>8</v>
      </c>
      <c r="I225" s="233"/>
      <c r="J225" s="234">
        <f>ROUND(I225*H225,2)</f>
        <v>0</v>
      </c>
      <c r="K225" s="235"/>
      <c r="L225" s="45"/>
      <c r="M225" s="236" t="s">
        <v>1</v>
      </c>
      <c r="N225" s="237" t="s">
        <v>42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2.0550000000000002</v>
      </c>
      <c r="T225" s="239">
        <f>S225*H225</f>
        <v>16.440000000000001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188</v>
      </c>
      <c r="AT225" s="240" t="s">
        <v>184</v>
      </c>
      <c r="AU225" s="240" t="s">
        <v>86</v>
      </c>
      <c r="AY225" s="18" t="s">
        <v>182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84</v>
      </c>
      <c r="BK225" s="241">
        <f>ROUND(I225*H225,2)</f>
        <v>0</v>
      </c>
      <c r="BL225" s="18" t="s">
        <v>188</v>
      </c>
      <c r="BM225" s="240" t="s">
        <v>946</v>
      </c>
    </row>
    <row r="226" s="14" customFormat="1">
      <c r="A226" s="14"/>
      <c r="B226" s="253"/>
      <c r="C226" s="254"/>
      <c r="D226" s="244" t="s">
        <v>213</v>
      </c>
      <c r="E226" s="255" t="s">
        <v>1</v>
      </c>
      <c r="F226" s="256" t="s">
        <v>947</v>
      </c>
      <c r="G226" s="254"/>
      <c r="H226" s="257">
        <v>8</v>
      </c>
      <c r="I226" s="258"/>
      <c r="J226" s="254"/>
      <c r="K226" s="254"/>
      <c r="L226" s="259"/>
      <c r="M226" s="260"/>
      <c r="N226" s="261"/>
      <c r="O226" s="261"/>
      <c r="P226" s="261"/>
      <c r="Q226" s="261"/>
      <c r="R226" s="261"/>
      <c r="S226" s="261"/>
      <c r="T226" s="26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3" t="s">
        <v>213</v>
      </c>
      <c r="AU226" s="263" t="s">
        <v>86</v>
      </c>
      <c r="AV226" s="14" t="s">
        <v>86</v>
      </c>
      <c r="AW226" s="14" t="s">
        <v>34</v>
      </c>
      <c r="AX226" s="14" t="s">
        <v>84</v>
      </c>
      <c r="AY226" s="263" t="s">
        <v>182</v>
      </c>
    </row>
    <row r="227" s="2" customFormat="1" ht="24.15" customHeight="1">
      <c r="A227" s="39"/>
      <c r="B227" s="40"/>
      <c r="C227" s="228" t="s">
        <v>347</v>
      </c>
      <c r="D227" s="228" t="s">
        <v>184</v>
      </c>
      <c r="E227" s="229" t="s">
        <v>948</v>
      </c>
      <c r="F227" s="230" t="s">
        <v>949</v>
      </c>
      <c r="G227" s="231" t="s">
        <v>187</v>
      </c>
      <c r="H227" s="232">
        <v>65</v>
      </c>
      <c r="I227" s="233"/>
      <c r="J227" s="234">
        <f>ROUND(I227*H227,2)</f>
        <v>0</v>
      </c>
      <c r="K227" s="235"/>
      <c r="L227" s="45"/>
      <c r="M227" s="236" t="s">
        <v>1</v>
      </c>
      <c r="N227" s="237" t="s">
        <v>42</v>
      </c>
      <c r="O227" s="92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188</v>
      </c>
      <c r="AT227" s="240" t="s">
        <v>184</v>
      </c>
      <c r="AU227" s="240" t="s">
        <v>86</v>
      </c>
      <c r="AY227" s="18" t="s">
        <v>182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84</v>
      </c>
      <c r="BK227" s="241">
        <f>ROUND(I227*H227,2)</f>
        <v>0</v>
      </c>
      <c r="BL227" s="18" t="s">
        <v>188</v>
      </c>
      <c r="BM227" s="240" t="s">
        <v>950</v>
      </c>
    </row>
    <row r="228" s="2" customFormat="1" ht="24.15" customHeight="1">
      <c r="A228" s="39"/>
      <c r="B228" s="40"/>
      <c r="C228" s="228" t="s">
        <v>352</v>
      </c>
      <c r="D228" s="228" t="s">
        <v>184</v>
      </c>
      <c r="E228" s="229" t="s">
        <v>951</v>
      </c>
      <c r="F228" s="230" t="s">
        <v>952</v>
      </c>
      <c r="G228" s="231" t="s">
        <v>187</v>
      </c>
      <c r="H228" s="232">
        <v>1300</v>
      </c>
      <c r="I228" s="233"/>
      <c r="J228" s="234">
        <f>ROUND(I228*H228,2)</f>
        <v>0</v>
      </c>
      <c r="K228" s="235"/>
      <c r="L228" s="45"/>
      <c r="M228" s="236" t="s">
        <v>1</v>
      </c>
      <c r="N228" s="237" t="s">
        <v>42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188</v>
      </c>
      <c r="AT228" s="240" t="s">
        <v>184</v>
      </c>
      <c r="AU228" s="240" t="s">
        <v>86</v>
      </c>
      <c r="AY228" s="18" t="s">
        <v>182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84</v>
      </c>
      <c r="BK228" s="241">
        <f>ROUND(I228*H228,2)</f>
        <v>0</v>
      </c>
      <c r="BL228" s="18" t="s">
        <v>188</v>
      </c>
      <c r="BM228" s="240" t="s">
        <v>953</v>
      </c>
    </row>
    <row r="229" s="14" customFormat="1">
      <c r="A229" s="14"/>
      <c r="B229" s="253"/>
      <c r="C229" s="254"/>
      <c r="D229" s="244" t="s">
        <v>213</v>
      </c>
      <c r="E229" s="254"/>
      <c r="F229" s="256" t="s">
        <v>954</v>
      </c>
      <c r="G229" s="254"/>
      <c r="H229" s="257">
        <v>1300</v>
      </c>
      <c r="I229" s="258"/>
      <c r="J229" s="254"/>
      <c r="K229" s="254"/>
      <c r="L229" s="259"/>
      <c r="M229" s="260"/>
      <c r="N229" s="261"/>
      <c r="O229" s="261"/>
      <c r="P229" s="261"/>
      <c r="Q229" s="261"/>
      <c r="R229" s="261"/>
      <c r="S229" s="261"/>
      <c r="T229" s="26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3" t="s">
        <v>213</v>
      </c>
      <c r="AU229" s="263" t="s">
        <v>86</v>
      </c>
      <c r="AV229" s="14" t="s">
        <v>86</v>
      </c>
      <c r="AW229" s="14" t="s">
        <v>4</v>
      </c>
      <c r="AX229" s="14" t="s">
        <v>84</v>
      </c>
      <c r="AY229" s="263" t="s">
        <v>182</v>
      </c>
    </row>
    <row r="230" s="2" customFormat="1" ht="16.5" customHeight="1">
      <c r="A230" s="39"/>
      <c r="B230" s="40"/>
      <c r="C230" s="228" t="s">
        <v>357</v>
      </c>
      <c r="D230" s="228" t="s">
        <v>184</v>
      </c>
      <c r="E230" s="229" t="s">
        <v>955</v>
      </c>
      <c r="F230" s="230" t="s">
        <v>956</v>
      </c>
      <c r="G230" s="231" t="s">
        <v>187</v>
      </c>
      <c r="H230" s="232">
        <v>7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42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188</v>
      </c>
      <c r="AT230" s="240" t="s">
        <v>184</v>
      </c>
      <c r="AU230" s="240" t="s">
        <v>86</v>
      </c>
      <c r="AY230" s="18" t="s">
        <v>182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84</v>
      </c>
      <c r="BK230" s="241">
        <f>ROUND(I230*H230,2)</f>
        <v>0</v>
      </c>
      <c r="BL230" s="18" t="s">
        <v>188</v>
      </c>
      <c r="BM230" s="240" t="s">
        <v>957</v>
      </c>
    </row>
    <row r="231" s="14" customFormat="1">
      <c r="A231" s="14"/>
      <c r="B231" s="253"/>
      <c r="C231" s="254"/>
      <c r="D231" s="244" t="s">
        <v>213</v>
      </c>
      <c r="E231" s="255" t="s">
        <v>1</v>
      </c>
      <c r="F231" s="256" t="s">
        <v>958</v>
      </c>
      <c r="G231" s="254"/>
      <c r="H231" s="257">
        <v>7</v>
      </c>
      <c r="I231" s="258"/>
      <c r="J231" s="254"/>
      <c r="K231" s="254"/>
      <c r="L231" s="259"/>
      <c r="M231" s="260"/>
      <c r="N231" s="261"/>
      <c r="O231" s="261"/>
      <c r="P231" s="261"/>
      <c r="Q231" s="261"/>
      <c r="R231" s="261"/>
      <c r="S231" s="261"/>
      <c r="T231" s="26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3" t="s">
        <v>213</v>
      </c>
      <c r="AU231" s="263" t="s">
        <v>86</v>
      </c>
      <c r="AV231" s="14" t="s">
        <v>86</v>
      </c>
      <c r="AW231" s="14" t="s">
        <v>34</v>
      </c>
      <c r="AX231" s="14" t="s">
        <v>84</v>
      </c>
      <c r="AY231" s="263" t="s">
        <v>182</v>
      </c>
    </row>
    <row r="232" s="12" customFormat="1" ht="22.8" customHeight="1">
      <c r="A232" s="12"/>
      <c r="B232" s="212"/>
      <c r="C232" s="213"/>
      <c r="D232" s="214" t="s">
        <v>76</v>
      </c>
      <c r="E232" s="226" t="s">
        <v>621</v>
      </c>
      <c r="F232" s="226" t="s">
        <v>622</v>
      </c>
      <c r="G232" s="213"/>
      <c r="H232" s="213"/>
      <c r="I232" s="216"/>
      <c r="J232" s="227">
        <f>BK232</f>
        <v>0</v>
      </c>
      <c r="K232" s="213"/>
      <c r="L232" s="218"/>
      <c r="M232" s="219"/>
      <c r="N232" s="220"/>
      <c r="O232" s="220"/>
      <c r="P232" s="221">
        <f>SUM(P233:P242)</f>
        <v>0</v>
      </c>
      <c r="Q232" s="220"/>
      <c r="R232" s="221">
        <f>SUM(R233:R242)</f>
        <v>0</v>
      </c>
      <c r="S232" s="220"/>
      <c r="T232" s="222">
        <f>SUM(T233:T242)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23" t="s">
        <v>84</v>
      </c>
      <c r="AT232" s="224" t="s">
        <v>76</v>
      </c>
      <c r="AU232" s="224" t="s">
        <v>84</v>
      </c>
      <c r="AY232" s="223" t="s">
        <v>182</v>
      </c>
      <c r="BK232" s="225">
        <f>SUM(BK233:BK242)</f>
        <v>0</v>
      </c>
    </row>
    <row r="233" s="2" customFormat="1" ht="33" customHeight="1">
      <c r="A233" s="39"/>
      <c r="B233" s="40"/>
      <c r="C233" s="228" t="s">
        <v>363</v>
      </c>
      <c r="D233" s="228" t="s">
        <v>184</v>
      </c>
      <c r="E233" s="229" t="s">
        <v>772</v>
      </c>
      <c r="F233" s="230" t="s">
        <v>773</v>
      </c>
      <c r="G233" s="231" t="s">
        <v>325</v>
      </c>
      <c r="H233" s="232">
        <v>54.688000000000002</v>
      </c>
      <c r="I233" s="233"/>
      <c r="J233" s="234">
        <f>ROUND(I233*H233,2)</f>
        <v>0</v>
      </c>
      <c r="K233" s="235"/>
      <c r="L233" s="45"/>
      <c r="M233" s="236" t="s">
        <v>1</v>
      </c>
      <c r="N233" s="237" t="s">
        <v>42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188</v>
      </c>
      <c r="AT233" s="240" t="s">
        <v>184</v>
      </c>
      <c r="AU233" s="240" t="s">
        <v>86</v>
      </c>
      <c r="AY233" s="18" t="s">
        <v>182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84</v>
      </c>
      <c r="BK233" s="241">
        <f>ROUND(I233*H233,2)</f>
        <v>0</v>
      </c>
      <c r="BL233" s="18" t="s">
        <v>188</v>
      </c>
      <c r="BM233" s="240" t="s">
        <v>959</v>
      </c>
    </row>
    <row r="234" s="14" customFormat="1">
      <c r="A234" s="14"/>
      <c r="B234" s="253"/>
      <c r="C234" s="254"/>
      <c r="D234" s="244" t="s">
        <v>213</v>
      </c>
      <c r="E234" s="255" t="s">
        <v>1</v>
      </c>
      <c r="F234" s="256" t="s">
        <v>960</v>
      </c>
      <c r="G234" s="254"/>
      <c r="H234" s="257">
        <v>54.688000000000002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34</v>
      </c>
      <c r="AX234" s="14" t="s">
        <v>84</v>
      </c>
      <c r="AY234" s="263" t="s">
        <v>182</v>
      </c>
    </row>
    <row r="235" s="2" customFormat="1" ht="33" customHeight="1">
      <c r="A235" s="39"/>
      <c r="B235" s="40"/>
      <c r="C235" s="228" t="s">
        <v>367</v>
      </c>
      <c r="D235" s="228" t="s">
        <v>184</v>
      </c>
      <c r="E235" s="229" t="s">
        <v>775</v>
      </c>
      <c r="F235" s="230" t="s">
        <v>776</v>
      </c>
      <c r="G235" s="231" t="s">
        <v>325</v>
      </c>
      <c r="H235" s="232">
        <v>28.864999999999998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188</v>
      </c>
      <c r="AT235" s="240" t="s">
        <v>184</v>
      </c>
      <c r="AU235" s="240" t="s">
        <v>86</v>
      </c>
      <c r="AY235" s="18" t="s">
        <v>182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188</v>
      </c>
      <c r="BM235" s="240" t="s">
        <v>961</v>
      </c>
    </row>
    <row r="236" s="14" customFormat="1">
      <c r="A236" s="14"/>
      <c r="B236" s="253"/>
      <c r="C236" s="254"/>
      <c r="D236" s="244" t="s">
        <v>213</v>
      </c>
      <c r="E236" s="255" t="s">
        <v>1</v>
      </c>
      <c r="F236" s="256" t="s">
        <v>962</v>
      </c>
      <c r="G236" s="254"/>
      <c r="H236" s="257">
        <v>28.864999999999998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213</v>
      </c>
      <c r="AU236" s="263" t="s">
        <v>86</v>
      </c>
      <c r="AV236" s="14" t="s">
        <v>86</v>
      </c>
      <c r="AW236" s="14" t="s">
        <v>34</v>
      </c>
      <c r="AX236" s="14" t="s">
        <v>84</v>
      </c>
      <c r="AY236" s="263" t="s">
        <v>182</v>
      </c>
    </row>
    <row r="237" s="2" customFormat="1" ht="24.15" customHeight="1">
      <c r="A237" s="39"/>
      <c r="B237" s="40"/>
      <c r="C237" s="228" t="s">
        <v>371</v>
      </c>
      <c r="D237" s="228" t="s">
        <v>184</v>
      </c>
      <c r="E237" s="229" t="s">
        <v>778</v>
      </c>
      <c r="F237" s="230" t="s">
        <v>779</v>
      </c>
      <c r="G237" s="231" t="s">
        <v>325</v>
      </c>
      <c r="H237" s="232">
        <v>56.920000000000002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42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188</v>
      </c>
      <c r="AT237" s="240" t="s">
        <v>184</v>
      </c>
      <c r="AU237" s="240" t="s">
        <v>86</v>
      </c>
      <c r="AY237" s="18" t="s">
        <v>182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84</v>
      </c>
      <c r="BK237" s="241">
        <f>ROUND(I237*H237,2)</f>
        <v>0</v>
      </c>
      <c r="BL237" s="18" t="s">
        <v>188</v>
      </c>
      <c r="BM237" s="240" t="s">
        <v>963</v>
      </c>
    </row>
    <row r="238" s="14" customFormat="1">
      <c r="A238" s="14"/>
      <c r="B238" s="253"/>
      <c r="C238" s="254"/>
      <c r="D238" s="244" t="s">
        <v>213</v>
      </c>
      <c r="E238" s="255" t="s">
        <v>1</v>
      </c>
      <c r="F238" s="256" t="s">
        <v>964</v>
      </c>
      <c r="G238" s="254"/>
      <c r="H238" s="257">
        <v>280.94499999999999</v>
      </c>
      <c r="I238" s="258"/>
      <c r="J238" s="254"/>
      <c r="K238" s="254"/>
      <c r="L238" s="259"/>
      <c r="M238" s="260"/>
      <c r="N238" s="261"/>
      <c r="O238" s="261"/>
      <c r="P238" s="261"/>
      <c r="Q238" s="261"/>
      <c r="R238" s="261"/>
      <c r="S238" s="261"/>
      <c r="T238" s="26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3" t="s">
        <v>213</v>
      </c>
      <c r="AU238" s="263" t="s">
        <v>86</v>
      </c>
      <c r="AV238" s="14" t="s">
        <v>86</v>
      </c>
      <c r="AW238" s="14" t="s">
        <v>34</v>
      </c>
      <c r="AX238" s="14" t="s">
        <v>77</v>
      </c>
      <c r="AY238" s="263" t="s">
        <v>182</v>
      </c>
    </row>
    <row r="239" s="14" customFormat="1">
      <c r="A239" s="14"/>
      <c r="B239" s="253"/>
      <c r="C239" s="254"/>
      <c r="D239" s="244" t="s">
        <v>213</v>
      </c>
      <c r="E239" s="255" t="s">
        <v>1</v>
      </c>
      <c r="F239" s="256" t="s">
        <v>965</v>
      </c>
      <c r="G239" s="254"/>
      <c r="H239" s="257">
        <v>-109.375</v>
      </c>
      <c r="I239" s="258"/>
      <c r="J239" s="254"/>
      <c r="K239" s="254"/>
      <c r="L239" s="259"/>
      <c r="M239" s="260"/>
      <c r="N239" s="261"/>
      <c r="O239" s="261"/>
      <c r="P239" s="261"/>
      <c r="Q239" s="261"/>
      <c r="R239" s="261"/>
      <c r="S239" s="261"/>
      <c r="T239" s="26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3" t="s">
        <v>213</v>
      </c>
      <c r="AU239" s="263" t="s">
        <v>86</v>
      </c>
      <c r="AV239" s="14" t="s">
        <v>86</v>
      </c>
      <c r="AW239" s="14" t="s">
        <v>34</v>
      </c>
      <c r="AX239" s="14" t="s">
        <v>77</v>
      </c>
      <c r="AY239" s="263" t="s">
        <v>182</v>
      </c>
    </row>
    <row r="240" s="14" customFormat="1">
      <c r="A240" s="14"/>
      <c r="B240" s="253"/>
      <c r="C240" s="254"/>
      <c r="D240" s="244" t="s">
        <v>213</v>
      </c>
      <c r="E240" s="255" t="s">
        <v>1</v>
      </c>
      <c r="F240" s="256" t="s">
        <v>966</v>
      </c>
      <c r="G240" s="254"/>
      <c r="H240" s="257">
        <v>-57.729999999999997</v>
      </c>
      <c r="I240" s="258"/>
      <c r="J240" s="254"/>
      <c r="K240" s="254"/>
      <c r="L240" s="259"/>
      <c r="M240" s="260"/>
      <c r="N240" s="261"/>
      <c r="O240" s="261"/>
      <c r="P240" s="261"/>
      <c r="Q240" s="261"/>
      <c r="R240" s="261"/>
      <c r="S240" s="261"/>
      <c r="T240" s="26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3" t="s">
        <v>213</v>
      </c>
      <c r="AU240" s="263" t="s">
        <v>86</v>
      </c>
      <c r="AV240" s="14" t="s">
        <v>86</v>
      </c>
      <c r="AW240" s="14" t="s">
        <v>34</v>
      </c>
      <c r="AX240" s="14" t="s">
        <v>77</v>
      </c>
      <c r="AY240" s="263" t="s">
        <v>182</v>
      </c>
    </row>
    <row r="241" s="15" customFormat="1">
      <c r="A241" s="15"/>
      <c r="B241" s="264"/>
      <c r="C241" s="265"/>
      <c r="D241" s="244" t="s">
        <v>213</v>
      </c>
      <c r="E241" s="266" t="s">
        <v>1</v>
      </c>
      <c r="F241" s="267" t="s">
        <v>274</v>
      </c>
      <c r="G241" s="265"/>
      <c r="H241" s="268">
        <v>113.84</v>
      </c>
      <c r="I241" s="269"/>
      <c r="J241" s="265"/>
      <c r="K241" s="265"/>
      <c r="L241" s="270"/>
      <c r="M241" s="271"/>
      <c r="N241" s="272"/>
      <c r="O241" s="272"/>
      <c r="P241" s="272"/>
      <c r="Q241" s="272"/>
      <c r="R241" s="272"/>
      <c r="S241" s="272"/>
      <c r="T241" s="273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4" t="s">
        <v>213</v>
      </c>
      <c r="AU241" s="274" t="s">
        <v>86</v>
      </c>
      <c r="AV241" s="15" t="s">
        <v>188</v>
      </c>
      <c r="AW241" s="15" t="s">
        <v>34</v>
      </c>
      <c r="AX241" s="15" t="s">
        <v>77</v>
      </c>
      <c r="AY241" s="274" t="s">
        <v>182</v>
      </c>
    </row>
    <row r="242" s="14" customFormat="1">
      <c r="A242" s="14"/>
      <c r="B242" s="253"/>
      <c r="C242" s="254"/>
      <c r="D242" s="244" t="s">
        <v>213</v>
      </c>
      <c r="E242" s="255" t="s">
        <v>1</v>
      </c>
      <c r="F242" s="256" t="s">
        <v>967</v>
      </c>
      <c r="G242" s="254"/>
      <c r="H242" s="257">
        <v>56.920000000000002</v>
      </c>
      <c r="I242" s="258"/>
      <c r="J242" s="254"/>
      <c r="K242" s="254"/>
      <c r="L242" s="259"/>
      <c r="M242" s="260"/>
      <c r="N242" s="261"/>
      <c r="O242" s="261"/>
      <c r="P242" s="261"/>
      <c r="Q242" s="261"/>
      <c r="R242" s="261"/>
      <c r="S242" s="261"/>
      <c r="T242" s="26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3" t="s">
        <v>213</v>
      </c>
      <c r="AU242" s="263" t="s">
        <v>86</v>
      </c>
      <c r="AV242" s="14" t="s">
        <v>86</v>
      </c>
      <c r="AW242" s="14" t="s">
        <v>34</v>
      </c>
      <c r="AX242" s="14" t="s">
        <v>84</v>
      </c>
      <c r="AY242" s="263" t="s">
        <v>182</v>
      </c>
    </row>
    <row r="243" s="12" customFormat="1" ht="22.8" customHeight="1">
      <c r="A243" s="12"/>
      <c r="B243" s="212"/>
      <c r="C243" s="213"/>
      <c r="D243" s="214" t="s">
        <v>76</v>
      </c>
      <c r="E243" s="226" t="s">
        <v>636</v>
      </c>
      <c r="F243" s="226" t="s">
        <v>637</v>
      </c>
      <c r="G243" s="213"/>
      <c r="H243" s="213"/>
      <c r="I243" s="216"/>
      <c r="J243" s="227">
        <f>BK243</f>
        <v>0</v>
      </c>
      <c r="K243" s="213"/>
      <c r="L243" s="218"/>
      <c r="M243" s="219"/>
      <c r="N243" s="220"/>
      <c r="O243" s="220"/>
      <c r="P243" s="221">
        <f>SUM(P244:P246)</f>
        <v>0</v>
      </c>
      <c r="Q243" s="220"/>
      <c r="R243" s="221">
        <f>SUM(R244:R246)</f>
        <v>0</v>
      </c>
      <c r="S243" s="220"/>
      <c r="T243" s="222">
        <f>SUM(T244:T246)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23" t="s">
        <v>84</v>
      </c>
      <c r="AT243" s="224" t="s">
        <v>76</v>
      </c>
      <c r="AU243" s="224" t="s">
        <v>84</v>
      </c>
      <c r="AY243" s="223" t="s">
        <v>182</v>
      </c>
      <c r="BK243" s="225">
        <f>SUM(BK244:BK246)</f>
        <v>0</v>
      </c>
    </row>
    <row r="244" s="2" customFormat="1" ht="24.15" customHeight="1">
      <c r="A244" s="39"/>
      <c r="B244" s="40"/>
      <c r="C244" s="228" t="s">
        <v>374</v>
      </c>
      <c r="D244" s="228" t="s">
        <v>184</v>
      </c>
      <c r="E244" s="229" t="s">
        <v>968</v>
      </c>
      <c r="F244" s="230" t="s">
        <v>969</v>
      </c>
      <c r="G244" s="231" t="s">
        <v>325</v>
      </c>
      <c r="H244" s="232">
        <v>243</v>
      </c>
      <c r="I244" s="233"/>
      <c r="J244" s="234">
        <f>ROUND(I244*H244,2)</f>
        <v>0</v>
      </c>
      <c r="K244" s="235"/>
      <c r="L244" s="45"/>
      <c r="M244" s="236" t="s">
        <v>1</v>
      </c>
      <c r="N244" s="237" t="s">
        <v>42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188</v>
      </c>
      <c r="AT244" s="240" t="s">
        <v>184</v>
      </c>
      <c r="AU244" s="240" t="s">
        <v>86</v>
      </c>
      <c r="AY244" s="18" t="s">
        <v>182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84</v>
      </c>
      <c r="BK244" s="241">
        <f>ROUND(I244*H244,2)</f>
        <v>0</v>
      </c>
      <c r="BL244" s="18" t="s">
        <v>188</v>
      </c>
      <c r="BM244" s="240" t="s">
        <v>970</v>
      </c>
    </row>
    <row r="245" s="14" customFormat="1">
      <c r="A245" s="14"/>
      <c r="B245" s="253"/>
      <c r="C245" s="254"/>
      <c r="D245" s="244" t="s">
        <v>213</v>
      </c>
      <c r="E245" s="255" t="s">
        <v>1</v>
      </c>
      <c r="F245" s="256" t="s">
        <v>971</v>
      </c>
      <c r="G245" s="254"/>
      <c r="H245" s="257">
        <v>243</v>
      </c>
      <c r="I245" s="258"/>
      <c r="J245" s="254"/>
      <c r="K245" s="254"/>
      <c r="L245" s="259"/>
      <c r="M245" s="260"/>
      <c r="N245" s="261"/>
      <c r="O245" s="261"/>
      <c r="P245" s="261"/>
      <c r="Q245" s="261"/>
      <c r="R245" s="261"/>
      <c r="S245" s="261"/>
      <c r="T245" s="26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3" t="s">
        <v>213</v>
      </c>
      <c r="AU245" s="263" t="s">
        <v>86</v>
      </c>
      <c r="AV245" s="14" t="s">
        <v>86</v>
      </c>
      <c r="AW245" s="14" t="s">
        <v>34</v>
      </c>
      <c r="AX245" s="14" t="s">
        <v>84</v>
      </c>
      <c r="AY245" s="263" t="s">
        <v>182</v>
      </c>
    </row>
    <row r="246" s="2" customFormat="1" ht="33" customHeight="1">
      <c r="A246" s="39"/>
      <c r="B246" s="40"/>
      <c r="C246" s="228" t="s">
        <v>380</v>
      </c>
      <c r="D246" s="228" t="s">
        <v>184</v>
      </c>
      <c r="E246" s="229" t="s">
        <v>639</v>
      </c>
      <c r="F246" s="230" t="s">
        <v>640</v>
      </c>
      <c r="G246" s="231" t="s">
        <v>325</v>
      </c>
      <c r="H246" s="232">
        <v>87</v>
      </c>
      <c r="I246" s="233"/>
      <c r="J246" s="234">
        <f>ROUND(I246*H246,2)</f>
        <v>0</v>
      </c>
      <c r="K246" s="235"/>
      <c r="L246" s="45"/>
      <c r="M246" s="236" t="s">
        <v>1</v>
      </c>
      <c r="N246" s="237" t="s">
        <v>42</v>
      </c>
      <c r="O246" s="92"/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188</v>
      </c>
      <c r="AT246" s="240" t="s">
        <v>184</v>
      </c>
      <c r="AU246" s="240" t="s">
        <v>86</v>
      </c>
      <c r="AY246" s="18" t="s">
        <v>182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84</v>
      </c>
      <c r="BK246" s="241">
        <f>ROUND(I246*H246,2)</f>
        <v>0</v>
      </c>
      <c r="BL246" s="18" t="s">
        <v>188</v>
      </c>
      <c r="BM246" s="240" t="s">
        <v>972</v>
      </c>
    </row>
    <row r="247" s="12" customFormat="1" ht="25.92" customHeight="1">
      <c r="A247" s="12"/>
      <c r="B247" s="212"/>
      <c r="C247" s="213"/>
      <c r="D247" s="214" t="s">
        <v>76</v>
      </c>
      <c r="E247" s="215" t="s">
        <v>646</v>
      </c>
      <c r="F247" s="215" t="s">
        <v>647</v>
      </c>
      <c r="G247" s="213"/>
      <c r="H247" s="213"/>
      <c r="I247" s="216"/>
      <c r="J247" s="217">
        <f>BK247</f>
        <v>0</v>
      </c>
      <c r="K247" s="213"/>
      <c r="L247" s="218"/>
      <c r="M247" s="219"/>
      <c r="N247" s="220"/>
      <c r="O247" s="220"/>
      <c r="P247" s="221">
        <f>P248</f>
        <v>0</v>
      </c>
      <c r="Q247" s="220"/>
      <c r="R247" s="221">
        <f>R248</f>
        <v>1.5389135000000001</v>
      </c>
      <c r="S247" s="220"/>
      <c r="T247" s="222">
        <f>T248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23" t="s">
        <v>86</v>
      </c>
      <c r="AT247" s="224" t="s">
        <v>76</v>
      </c>
      <c r="AU247" s="224" t="s">
        <v>77</v>
      </c>
      <c r="AY247" s="223" t="s">
        <v>182</v>
      </c>
      <c r="BK247" s="225">
        <f>BK248</f>
        <v>0</v>
      </c>
    </row>
    <row r="248" s="12" customFormat="1" ht="22.8" customHeight="1">
      <c r="A248" s="12"/>
      <c r="B248" s="212"/>
      <c r="C248" s="213"/>
      <c r="D248" s="214" t="s">
        <v>76</v>
      </c>
      <c r="E248" s="226" t="s">
        <v>973</v>
      </c>
      <c r="F248" s="226" t="s">
        <v>974</v>
      </c>
      <c r="G248" s="213"/>
      <c r="H248" s="213"/>
      <c r="I248" s="216"/>
      <c r="J248" s="227">
        <f>BK248</f>
        <v>0</v>
      </c>
      <c r="K248" s="213"/>
      <c r="L248" s="218"/>
      <c r="M248" s="219"/>
      <c r="N248" s="220"/>
      <c r="O248" s="220"/>
      <c r="P248" s="221">
        <f>SUM(P249:P262)</f>
        <v>0</v>
      </c>
      <c r="Q248" s="220"/>
      <c r="R248" s="221">
        <f>SUM(R249:R262)</f>
        <v>1.5389135000000001</v>
      </c>
      <c r="S248" s="220"/>
      <c r="T248" s="222">
        <f>SUM(T249:T262)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3" t="s">
        <v>86</v>
      </c>
      <c r="AT248" s="224" t="s">
        <v>76</v>
      </c>
      <c r="AU248" s="224" t="s">
        <v>84</v>
      </c>
      <c r="AY248" s="223" t="s">
        <v>182</v>
      </c>
      <c r="BK248" s="225">
        <f>SUM(BK249:BK262)</f>
        <v>0</v>
      </c>
    </row>
    <row r="249" s="2" customFormat="1" ht="24.15" customHeight="1">
      <c r="A249" s="39"/>
      <c r="B249" s="40"/>
      <c r="C249" s="228" t="s">
        <v>248</v>
      </c>
      <c r="D249" s="228" t="s">
        <v>184</v>
      </c>
      <c r="E249" s="229" t="s">
        <v>975</v>
      </c>
      <c r="F249" s="230" t="s">
        <v>976</v>
      </c>
      <c r="G249" s="231" t="s">
        <v>187</v>
      </c>
      <c r="H249" s="232">
        <v>190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42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253</v>
      </c>
      <c r="AT249" s="240" t="s">
        <v>184</v>
      </c>
      <c r="AU249" s="240" t="s">
        <v>86</v>
      </c>
      <c r="AY249" s="18" t="s">
        <v>182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84</v>
      </c>
      <c r="BK249" s="241">
        <f>ROUND(I249*H249,2)</f>
        <v>0</v>
      </c>
      <c r="BL249" s="18" t="s">
        <v>253</v>
      </c>
      <c r="BM249" s="240" t="s">
        <v>977</v>
      </c>
    </row>
    <row r="250" s="14" customFormat="1">
      <c r="A250" s="14"/>
      <c r="B250" s="253"/>
      <c r="C250" s="254"/>
      <c r="D250" s="244" t="s">
        <v>213</v>
      </c>
      <c r="E250" s="255" t="s">
        <v>1</v>
      </c>
      <c r="F250" s="256" t="s">
        <v>978</v>
      </c>
      <c r="G250" s="254"/>
      <c r="H250" s="257">
        <v>190</v>
      </c>
      <c r="I250" s="258"/>
      <c r="J250" s="254"/>
      <c r="K250" s="254"/>
      <c r="L250" s="259"/>
      <c r="M250" s="260"/>
      <c r="N250" s="261"/>
      <c r="O250" s="261"/>
      <c r="P250" s="261"/>
      <c r="Q250" s="261"/>
      <c r="R250" s="261"/>
      <c r="S250" s="261"/>
      <c r="T250" s="26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3" t="s">
        <v>213</v>
      </c>
      <c r="AU250" s="263" t="s">
        <v>86</v>
      </c>
      <c r="AV250" s="14" t="s">
        <v>86</v>
      </c>
      <c r="AW250" s="14" t="s">
        <v>34</v>
      </c>
      <c r="AX250" s="14" t="s">
        <v>84</v>
      </c>
      <c r="AY250" s="263" t="s">
        <v>182</v>
      </c>
    </row>
    <row r="251" s="2" customFormat="1" ht="16.5" customHeight="1">
      <c r="A251" s="39"/>
      <c r="B251" s="40"/>
      <c r="C251" s="275" t="s">
        <v>388</v>
      </c>
      <c r="D251" s="275" t="s">
        <v>322</v>
      </c>
      <c r="E251" s="276" t="s">
        <v>979</v>
      </c>
      <c r="F251" s="277" t="s">
        <v>980</v>
      </c>
      <c r="G251" s="278" t="s">
        <v>325</v>
      </c>
      <c r="H251" s="279">
        <v>0.068000000000000005</v>
      </c>
      <c r="I251" s="280"/>
      <c r="J251" s="281">
        <f>ROUND(I251*H251,2)</f>
        <v>0</v>
      </c>
      <c r="K251" s="282"/>
      <c r="L251" s="283"/>
      <c r="M251" s="284" t="s">
        <v>1</v>
      </c>
      <c r="N251" s="285" t="s">
        <v>42</v>
      </c>
      <c r="O251" s="92"/>
      <c r="P251" s="238">
        <f>O251*H251</f>
        <v>0</v>
      </c>
      <c r="Q251" s="238">
        <v>1</v>
      </c>
      <c r="R251" s="238">
        <f>Q251*H251</f>
        <v>0.068000000000000005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347</v>
      </c>
      <c r="AT251" s="240" t="s">
        <v>322</v>
      </c>
      <c r="AU251" s="240" t="s">
        <v>86</v>
      </c>
      <c r="AY251" s="18" t="s">
        <v>182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84</v>
      </c>
      <c r="BK251" s="241">
        <f>ROUND(I251*H251,2)</f>
        <v>0</v>
      </c>
      <c r="BL251" s="18" t="s">
        <v>253</v>
      </c>
      <c r="BM251" s="240" t="s">
        <v>981</v>
      </c>
    </row>
    <row r="252" s="14" customFormat="1">
      <c r="A252" s="14"/>
      <c r="B252" s="253"/>
      <c r="C252" s="254"/>
      <c r="D252" s="244" t="s">
        <v>213</v>
      </c>
      <c r="E252" s="254"/>
      <c r="F252" s="256" t="s">
        <v>982</v>
      </c>
      <c r="G252" s="254"/>
      <c r="H252" s="257">
        <v>0.068000000000000005</v>
      </c>
      <c r="I252" s="258"/>
      <c r="J252" s="254"/>
      <c r="K252" s="254"/>
      <c r="L252" s="259"/>
      <c r="M252" s="260"/>
      <c r="N252" s="261"/>
      <c r="O252" s="261"/>
      <c r="P252" s="261"/>
      <c r="Q252" s="261"/>
      <c r="R252" s="261"/>
      <c r="S252" s="261"/>
      <c r="T252" s="26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3" t="s">
        <v>213</v>
      </c>
      <c r="AU252" s="263" t="s">
        <v>86</v>
      </c>
      <c r="AV252" s="14" t="s">
        <v>86</v>
      </c>
      <c r="AW252" s="14" t="s">
        <v>4</v>
      </c>
      <c r="AX252" s="14" t="s">
        <v>84</v>
      </c>
      <c r="AY252" s="263" t="s">
        <v>182</v>
      </c>
    </row>
    <row r="253" s="2" customFormat="1" ht="24.15" customHeight="1">
      <c r="A253" s="39"/>
      <c r="B253" s="40"/>
      <c r="C253" s="228" t="s">
        <v>397</v>
      </c>
      <c r="D253" s="228" t="s">
        <v>184</v>
      </c>
      <c r="E253" s="229" t="s">
        <v>983</v>
      </c>
      <c r="F253" s="230" t="s">
        <v>984</v>
      </c>
      <c r="G253" s="231" t="s">
        <v>187</v>
      </c>
      <c r="H253" s="232">
        <v>190</v>
      </c>
      <c r="I253" s="233"/>
      <c r="J253" s="234">
        <f>ROUND(I253*H253,2)</f>
        <v>0</v>
      </c>
      <c r="K253" s="235"/>
      <c r="L253" s="45"/>
      <c r="M253" s="236" t="s">
        <v>1</v>
      </c>
      <c r="N253" s="237" t="s">
        <v>42</v>
      </c>
      <c r="O253" s="92"/>
      <c r="P253" s="238">
        <f>O253*H253</f>
        <v>0</v>
      </c>
      <c r="Q253" s="238">
        <v>0.00045449999999999999</v>
      </c>
      <c r="R253" s="238">
        <f>Q253*H253</f>
        <v>0.086355000000000001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253</v>
      </c>
      <c r="AT253" s="240" t="s">
        <v>184</v>
      </c>
      <c r="AU253" s="240" t="s">
        <v>86</v>
      </c>
      <c r="AY253" s="18" t="s">
        <v>182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84</v>
      </c>
      <c r="BK253" s="241">
        <f>ROUND(I253*H253,2)</f>
        <v>0</v>
      </c>
      <c r="BL253" s="18" t="s">
        <v>253</v>
      </c>
      <c r="BM253" s="240" t="s">
        <v>985</v>
      </c>
    </row>
    <row r="254" s="14" customFormat="1">
      <c r="A254" s="14"/>
      <c r="B254" s="253"/>
      <c r="C254" s="254"/>
      <c r="D254" s="244" t="s">
        <v>213</v>
      </c>
      <c r="E254" s="255" t="s">
        <v>1</v>
      </c>
      <c r="F254" s="256" t="s">
        <v>978</v>
      </c>
      <c r="G254" s="254"/>
      <c r="H254" s="257">
        <v>190</v>
      </c>
      <c r="I254" s="258"/>
      <c r="J254" s="254"/>
      <c r="K254" s="254"/>
      <c r="L254" s="259"/>
      <c r="M254" s="260"/>
      <c r="N254" s="261"/>
      <c r="O254" s="261"/>
      <c r="P254" s="261"/>
      <c r="Q254" s="261"/>
      <c r="R254" s="261"/>
      <c r="S254" s="261"/>
      <c r="T254" s="26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3" t="s">
        <v>213</v>
      </c>
      <c r="AU254" s="263" t="s">
        <v>86</v>
      </c>
      <c r="AV254" s="14" t="s">
        <v>86</v>
      </c>
      <c r="AW254" s="14" t="s">
        <v>34</v>
      </c>
      <c r="AX254" s="14" t="s">
        <v>84</v>
      </c>
      <c r="AY254" s="263" t="s">
        <v>182</v>
      </c>
    </row>
    <row r="255" s="2" customFormat="1" ht="49.05" customHeight="1">
      <c r="A255" s="39"/>
      <c r="B255" s="40"/>
      <c r="C255" s="275" t="s">
        <v>402</v>
      </c>
      <c r="D255" s="275" t="s">
        <v>322</v>
      </c>
      <c r="E255" s="276" t="s">
        <v>986</v>
      </c>
      <c r="F255" s="277" t="s">
        <v>987</v>
      </c>
      <c r="G255" s="278" t="s">
        <v>187</v>
      </c>
      <c r="H255" s="279">
        <v>231.99000000000001</v>
      </c>
      <c r="I255" s="280"/>
      <c r="J255" s="281">
        <f>ROUND(I255*H255,2)</f>
        <v>0</v>
      </c>
      <c r="K255" s="282"/>
      <c r="L255" s="283"/>
      <c r="M255" s="284" t="s">
        <v>1</v>
      </c>
      <c r="N255" s="285" t="s">
        <v>42</v>
      </c>
      <c r="O255" s="92"/>
      <c r="P255" s="238">
        <f>O255*H255</f>
        <v>0</v>
      </c>
      <c r="Q255" s="238">
        <v>0.0053</v>
      </c>
      <c r="R255" s="238">
        <f>Q255*H255</f>
        <v>1.229547</v>
      </c>
      <c r="S255" s="238">
        <v>0</v>
      </c>
      <c r="T255" s="23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0" t="s">
        <v>347</v>
      </c>
      <c r="AT255" s="240" t="s">
        <v>322</v>
      </c>
      <c r="AU255" s="240" t="s">
        <v>86</v>
      </c>
      <c r="AY255" s="18" t="s">
        <v>182</v>
      </c>
      <c r="BE255" s="241">
        <f>IF(N255="základní",J255,0)</f>
        <v>0</v>
      </c>
      <c r="BF255" s="241">
        <f>IF(N255="snížená",J255,0)</f>
        <v>0</v>
      </c>
      <c r="BG255" s="241">
        <f>IF(N255="zákl. přenesená",J255,0)</f>
        <v>0</v>
      </c>
      <c r="BH255" s="241">
        <f>IF(N255="sníž. přenesená",J255,0)</f>
        <v>0</v>
      </c>
      <c r="BI255" s="241">
        <f>IF(N255="nulová",J255,0)</f>
        <v>0</v>
      </c>
      <c r="BJ255" s="18" t="s">
        <v>84</v>
      </c>
      <c r="BK255" s="241">
        <f>ROUND(I255*H255,2)</f>
        <v>0</v>
      </c>
      <c r="BL255" s="18" t="s">
        <v>253</v>
      </c>
      <c r="BM255" s="240" t="s">
        <v>988</v>
      </c>
    </row>
    <row r="256" s="14" customFormat="1">
      <c r="A256" s="14"/>
      <c r="B256" s="253"/>
      <c r="C256" s="254"/>
      <c r="D256" s="244" t="s">
        <v>213</v>
      </c>
      <c r="E256" s="254"/>
      <c r="F256" s="256" t="s">
        <v>989</v>
      </c>
      <c r="G256" s="254"/>
      <c r="H256" s="257">
        <v>231.99000000000001</v>
      </c>
      <c r="I256" s="258"/>
      <c r="J256" s="254"/>
      <c r="K256" s="254"/>
      <c r="L256" s="259"/>
      <c r="M256" s="260"/>
      <c r="N256" s="261"/>
      <c r="O256" s="261"/>
      <c r="P256" s="261"/>
      <c r="Q256" s="261"/>
      <c r="R256" s="261"/>
      <c r="S256" s="261"/>
      <c r="T256" s="26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3" t="s">
        <v>213</v>
      </c>
      <c r="AU256" s="263" t="s">
        <v>86</v>
      </c>
      <c r="AV256" s="14" t="s">
        <v>86</v>
      </c>
      <c r="AW256" s="14" t="s">
        <v>4</v>
      </c>
      <c r="AX256" s="14" t="s">
        <v>84</v>
      </c>
      <c r="AY256" s="263" t="s">
        <v>182</v>
      </c>
    </row>
    <row r="257" s="2" customFormat="1" ht="24.15" customHeight="1">
      <c r="A257" s="39"/>
      <c r="B257" s="40"/>
      <c r="C257" s="228" t="s">
        <v>408</v>
      </c>
      <c r="D257" s="228" t="s">
        <v>184</v>
      </c>
      <c r="E257" s="229" t="s">
        <v>990</v>
      </c>
      <c r="F257" s="230" t="s">
        <v>991</v>
      </c>
      <c r="G257" s="231" t="s">
        <v>187</v>
      </c>
      <c r="H257" s="232">
        <v>190</v>
      </c>
      <c r="I257" s="233"/>
      <c r="J257" s="234">
        <f>ROUND(I257*H257,2)</f>
        <v>0</v>
      </c>
      <c r="K257" s="235"/>
      <c r="L257" s="45"/>
      <c r="M257" s="236" t="s">
        <v>1</v>
      </c>
      <c r="N257" s="237" t="s">
        <v>42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253</v>
      </c>
      <c r="AT257" s="240" t="s">
        <v>184</v>
      </c>
      <c r="AU257" s="240" t="s">
        <v>86</v>
      </c>
      <c r="AY257" s="18" t="s">
        <v>182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84</v>
      </c>
      <c r="BK257" s="241">
        <f>ROUND(I257*H257,2)</f>
        <v>0</v>
      </c>
      <c r="BL257" s="18" t="s">
        <v>253</v>
      </c>
      <c r="BM257" s="240" t="s">
        <v>992</v>
      </c>
    </row>
    <row r="258" s="14" customFormat="1">
      <c r="A258" s="14"/>
      <c r="B258" s="253"/>
      <c r="C258" s="254"/>
      <c r="D258" s="244" t="s">
        <v>213</v>
      </c>
      <c r="E258" s="255" t="s">
        <v>1</v>
      </c>
      <c r="F258" s="256" t="s">
        <v>978</v>
      </c>
      <c r="G258" s="254"/>
      <c r="H258" s="257">
        <v>190</v>
      </c>
      <c r="I258" s="258"/>
      <c r="J258" s="254"/>
      <c r="K258" s="254"/>
      <c r="L258" s="259"/>
      <c r="M258" s="260"/>
      <c r="N258" s="261"/>
      <c r="O258" s="261"/>
      <c r="P258" s="261"/>
      <c r="Q258" s="261"/>
      <c r="R258" s="261"/>
      <c r="S258" s="261"/>
      <c r="T258" s="26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3" t="s">
        <v>213</v>
      </c>
      <c r="AU258" s="263" t="s">
        <v>86</v>
      </c>
      <c r="AV258" s="14" t="s">
        <v>86</v>
      </c>
      <c r="AW258" s="14" t="s">
        <v>34</v>
      </c>
      <c r="AX258" s="14" t="s">
        <v>84</v>
      </c>
      <c r="AY258" s="263" t="s">
        <v>182</v>
      </c>
    </row>
    <row r="259" s="2" customFormat="1" ht="16.5" customHeight="1">
      <c r="A259" s="39"/>
      <c r="B259" s="40"/>
      <c r="C259" s="275" t="s">
        <v>416</v>
      </c>
      <c r="D259" s="275" t="s">
        <v>322</v>
      </c>
      <c r="E259" s="276" t="s">
        <v>993</v>
      </c>
      <c r="F259" s="277" t="s">
        <v>994</v>
      </c>
      <c r="G259" s="278" t="s">
        <v>187</v>
      </c>
      <c r="H259" s="279">
        <v>221.44499999999999</v>
      </c>
      <c r="I259" s="280"/>
      <c r="J259" s="281">
        <f>ROUND(I259*H259,2)</f>
        <v>0</v>
      </c>
      <c r="K259" s="282"/>
      <c r="L259" s="283"/>
      <c r="M259" s="284" t="s">
        <v>1</v>
      </c>
      <c r="N259" s="285" t="s">
        <v>42</v>
      </c>
      <c r="O259" s="92"/>
      <c r="P259" s="238">
        <f>O259*H259</f>
        <v>0</v>
      </c>
      <c r="Q259" s="238">
        <v>0.00069999999999999999</v>
      </c>
      <c r="R259" s="238">
        <f>Q259*H259</f>
        <v>0.1550115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347</v>
      </c>
      <c r="AT259" s="240" t="s">
        <v>322</v>
      </c>
      <c r="AU259" s="240" t="s">
        <v>86</v>
      </c>
      <c r="AY259" s="18" t="s">
        <v>182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84</v>
      </c>
      <c r="BK259" s="241">
        <f>ROUND(I259*H259,2)</f>
        <v>0</v>
      </c>
      <c r="BL259" s="18" t="s">
        <v>253</v>
      </c>
      <c r="BM259" s="240" t="s">
        <v>995</v>
      </c>
    </row>
    <row r="260" s="14" customFormat="1">
      <c r="A260" s="14"/>
      <c r="B260" s="253"/>
      <c r="C260" s="254"/>
      <c r="D260" s="244" t="s">
        <v>213</v>
      </c>
      <c r="E260" s="254"/>
      <c r="F260" s="256" t="s">
        <v>996</v>
      </c>
      <c r="G260" s="254"/>
      <c r="H260" s="257">
        <v>221.44499999999999</v>
      </c>
      <c r="I260" s="258"/>
      <c r="J260" s="254"/>
      <c r="K260" s="254"/>
      <c r="L260" s="259"/>
      <c r="M260" s="260"/>
      <c r="N260" s="261"/>
      <c r="O260" s="261"/>
      <c r="P260" s="261"/>
      <c r="Q260" s="261"/>
      <c r="R260" s="261"/>
      <c r="S260" s="261"/>
      <c r="T260" s="26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3" t="s">
        <v>213</v>
      </c>
      <c r="AU260" s="263" t="s">
        <v>86</v>
      </c>
      <c r="AV260" s="14" t="s">
        <v>86</v>
      </c>
      <c r="AW260" s="14" t="s">
        <v>4</v>
      </c>
      <c r="AX260" s="14" t="s">
        <v>84</v>
      </c>
      <c r="AY260" s="263" t="s">
        <v>182</v>
      </c>
    </row>
    <row r="261" s="2" customFormat="1" ht="24.15" customHeight="1">
      <c r="A261" s="39"/>
      <c r="B261" s="40"/>
      <c r="C261" s="228" t="s">
        <v>420</v>
      </c>
      <c r="D261" s="228" t="s">
        <v>184</v>
      </c>
      <c r="E261" s="229" t="s">
        <v>997</v>
      </c>
      <c r="F261" s="230" t="s">
        <v>998</v>
      </c>
      <c r="G261" s="231" t="s">
        <v>325</v>
      </c>
      <c r="H261" s="232">
        <v>1.5389999999999999</v>
      </c>
      <c r="I261" s="233"/>
      <c r="J261" s="234">
        <f>ROUND(I261*H261,2)</f>
        <v>0</v>
      </c>
      <c r="K261" s="235"/>
      <c r="L261" s="45"/>
      <c r="M261" s="236" t="s">
        <v>1</v>
      </c>
      <c r="N261" s="237" t="s">
        <v>42</v>
      </c>
      <c r="O261" s="92"/>
      <c r="P261" s="238">
        <f>O261*H261</f>
        <v>0</v>
      </c>
      <c r="Q261" s="238">
        <v>0</v>
      </c>
      <c r="R261" s="238">
        <f>Q261*H261</f>
        <v>0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253</v>
      </c>
      <c r="AT261" s="240" t="s">
        <v>184</v>
      </c>
      <c r="AU261" s="240" t="s">
        <v>86</v>
      </c>
      <c r="AY261" s="18" t="s">
        <v>182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84</v>
      </c>
      <c r="BK261" s="241">
        <f>ROUND(I261*H261,2)</f>
        <v>0</v>
      </c>
      <c r="BL261" s="18" t="s">
        <v>253</v>
      </c>
      <c r="BM261" s="240" t="s">
        <v>999</v>
      </c>
    </row>
    <row r="262" s="2" customFormat="1" ht="24.15" customHeight="1">
      <c r="A262" s="39"/>
      <c r="B262" s="40"/>
      <c r="C262" s="228" t="s">
        <v>425</v>
      </c>
      <c r="D262" s="228" t="s">
        <v>184</v>
      </c>
      <c r="E262" s="229" t="s">
        <v>1000</v>
      </c>
      <c r="F262" s="230" t="s">
        <v>1001</v>
      </c>
      <c r="G262" s="231" t="s">
        <v>325</v>
      </c>
      <c r="H262" s="232">
        <v>1.5389999999999999</v>
      </c>
      <c r="I262" s="233"/>
      <c r="J262" s="234">
        <f>ROUND(I262*H262,2)</f>
        <v>0</v>
      </c>
      <c r="K262" s="235"/>
      <c r="L262" s="45"/>
      <c r="M262" s="286" t="s">
        <v>1</v>
      </c>
      <c r="N262" s="287" t="s">
        <v>42</v>
      </c>
      <c r="O262" s="288"/>
      <c r="P262" s="289">
        <f>O262*H262</f>
        <v>0</v>
      </c>
      <c r="Q262" s="289">
        <v>0</v>
      </c>
      <c r="R262" s="289">
        <f>Q262*H262</f>
        <v>0</v>
      </c>
      <c r="S262" s="289">
        <v>0</v>
      </c>
      <c r="T262" s="290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253</v>
      </c>
      <c r="AT262" s="240" t="s">
        <v>184</v>
      </c>
      <c r="AU262" s="240" t="s">
        <v>86</v>
      </c>
      <c r="AY262" s="18" t="s">
        <v>182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84</v>
      </c>
      <c r="BK262" s="241">
        <f>ROUND(I262*H262,2)</f>
        <v>0</v>
      </c>
      <c r="BL262" s="18" t="s">
        <v>253</v>
      </c>
      <c r="BM262" s="240" t="s">
        <v>1002</v>
      </c>
    </row>
    <row r="263" s="2" customFormat="1" ht="6.96" customHeight="1">
      <c r="A263" s="39"/>
      <c r="B263" s="67"/>
      <c r="C263" s="68"/>
      <c r="D263" s="68"/>
      <c r="E263" s="68"/>
      <c r="F263" s="68"/>
      <c r="G263" s="68"/>
      <c r="H263" s="68"/>
      <c r="I263" s="68"/>
      <c r="J263" s="68"/>
      <c r="K263" s="68"/>
      <c r="L263" s="45"/>
      <c r="M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</row>
  </sheetData>
  <sheetProtection sheet="1" autoFilter="0" formatColumns="0" formatRows="0" objects="1" scenarios="1" spinCount="100000" saltValue="jjhzurSqKAQZpgtUroOhKPoyacMjek3/XVvkIoUd0bxGaAin3EGskv8pEjgvDPfEyBVoQArb64GSy9Q6nD7PrA==" hashValue="XPp8PS5O1O5rL6FeehNUEQvGmrURpPr9iwdJOdHbxZg73roVo5y+wWFsncDJF5W98tCrs9bM+PDFlbKkEJLP7g==" algorithmName="SHA-512" password="CC35"/>
  <autoFilter ref="C131:K26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1003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ROUND((SUM(BE132:BE267)),  2)</f>
        <v>0</v>
      </c>
      <c r="G35" s="39"/>
      <c r="H35" s="39"/>
      <c r="I35" s="165">
        <v>0.20999999999999999</v>
      </c>
      <c r="J35" s="164">
        <f>ROUND(((SUM(BE132:BE267))*I35),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ROUND((SUM(BF132:BF267)),  2)</f>
        <v>0</v>
      </c>
      <c r="G36" s="39"/>
      <c r="H36" s="39"/>
      <c r="I36" s="165">
        <v>0.12</v>
      </c>
      <c r="J36" s="164">
        <f>ROUND(((SUM(BF132:BF267))*I36),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ROUND((SUM(BG132:BG267)),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ROUND((SUM(BH132:BH267)),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ROUND((SUM(BI132:BI267)),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03TP - Nepřímé náklady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J143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158</v>
      </c>
      <c r="E102" s="197"/>
      <c r="F102" s="197"/>
      <c r="G102" s="197"/>
      <c r="H102" s="197"/>
      <c r="I102" s="197"/>
      <c r="J102" s="198">
        <f>J175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159</v>
      </c>
      <c r="E103" s="197"/>
      <c r="F103" s="197"/>
      <c r="G103" s="197"/>
      <c r="H103" s="197"/>
      <c r="I103" s="197"/>
      <c r="J103" s="198">
        <f>J185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160</v>
      </c>
      <c r="E104" s="197"/>
      <c r="F104" s="197"/>
      <c r="G104" s="197"/>
      <c r="H104" s="197"/>
      <c r="I104" s="197"/>
      <c r="J104" s="198">
        <f>J196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820</v>
      </c>
      <c r="E105" s="197"/>
      <c r="F105" s="197"/>
      <c r="G105" s="197"/>
      <c r="H105" s="197"/>
      <c r="I105" s="197"/>
      <c r="J105" s="198">
        <f>J215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162</v>
      </c>
      <c r="E106" s="197"/>
      <c r="F106" s="197"/>
      <c r="G106" s="197"/>
      <c r="H106" s="197"/>
      <c r="I106" s="197"/>
      <c r="J106" s="198">
        <f>J218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163</v>
      </c>
      <c r="E107" s="197"/>
      <c r="F107" s="197"/>
      <c r="G107" s="197"/>
      <c r="H107" s="197"/>
      <c r="I107" s="197"/>
      <c r="J107" s="198">
        <f>J237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164</v>
      </c>
      <c r="E108" s="197"/>
      <c r="F108" s="197"/>
      <c r="G108" s="197"/>
      <c r="H108" s="197"/>
      <c r="I108" s="197"/>
      <c r="J108" s="198">
        <f>J248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9"/>
      <c r="C109" s="190"/>
      <c r="D109" s="191" t="s">
        <v>165</v>
      </c>
      <c r="E109" s="192"/>
      <c r="F109" s="192"/>
      <c r="G109" s="192"/>
      <c r="H109" s="192"/>
      <c r="I109" s="192"/>
      <c r="J109" s="193">
        <f>J252</f>
        <v>0</v>
      </c>
      <c r="K109" s="190"/>
      <c r="L109" s="194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5"/>
      <c r="C110" s="134"/>
      <c r="D110" s="196" t="s">
        <v>821</v>
      </c>
      <c r="E110" s="197"/>
      <c r="F110" s="197"/>
      <c r="G110" s="197"/>
      <c r="H110" s="197"/>
      <c r="I110" s="197"/>
      <c r="J110" s="198">
        <f>J253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784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03TP - Nepřímé náklady - Tlamový propustek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P133+P252</f>
        <v>0</v>
      </c>
      <c r="Q132" s="105"/>
      <c r="R132" s="209">
        <f>R133+R252</f>
        <v>330.99069174978399</v>
      </c>
      <c r="S132" s="105"/>
      <c r="T132" s="210">
        <f>T133+T252</f>
        <v>16.440000000000001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BK133+BK252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P134+P143+P175+P185+P196+P215+P218+P237+P248</f>
        <v>0</v>
      </c>
      <c r="Q133" s="220"/>
      <c r="R133" s="221">
        <f>R134+R143+R175+R185+R196+R215+R218+R237+R248</f>
        <v>329.45177824978401</v>
      </c>
      <c r="S133" s="220"/>
      <c r="T133" s="222">
        <f>T134+T143+T175+T185+T196+T215+T218+T237+T248</f>
        <v>16.440000000000001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BK134+BK143+BK175+BK185+BK196+BK215+BK218+BK237+BK248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SUM(P135:P142)</f>
        <v>0</v>
      </c>
      <c r="Q134" s="220"/>
      <c r="R134" s="221">
        <f>SUM(R135:R142)</f>
        <v>0</v>
      </c>
      <c r="S134" s="220"/>
      <c r="T134" s="222">
        <f>SUM(T135:T142)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SUM(BK135:BK142)</f>
        <v>0</v>
      </c>
    </row>
    <row r="135" s="2" customFormat="1" ht="33" customHeight="1">
      <c r="A135" s="39"/>
      <c r="B135" s="40"/>
      <c r="C135" s="228" t="s">
        <v>84</v>
      </c>
      <c r="D135" s="228" t="s">
        <v>184</v>
      </c>
      <c r="E135" s="229" t="s">
        <v>822</v>
      </c>
      <c r="F135" s="230" t="s">
        <v>823</v>
      </c>
      <c r="G135" s="231" t="s">
        <v>268</v>
      </c>
      <c r="H135" s="232">
        <v>560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1004</v>
      </c>
    </row>
    <row r="136" s="13" customFormat="1">
      <c r="A136" s="13"/>
      <c r="B136" s="242"/>
      <c r="C136" s="243"/>
      <c r="D136" s="244" t="s">
        <v>213</v>
      </c>
      <c r="E136" s="245" t="s">
        <v>1</v>
      </c>
      <c r="F136" s="246" t="s">
        <v>825</v>
      </c>
      <c r="G136" s="243"/>
      <c r="H136" s="245" t="s">
        <v>1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2" t="s">
        <v>213</v>
      </c>
      <c r="AU136" s="252" t="s">
        <v>86</v>
      </c>
      <c r="AV136" s="13" t="s">
        <v>84</v>
      </c>
      <c r="AW136" s="13" t="s">
        <v>34</v>
      </c>
      <c r="AX136" s="13" t="s">
        <v>77</v>
      </c>
      <c r="AY136" s="252" t="s">
        <v>182</v>
      </c>
    </row>
    <row r="137" s="14" customFormat="1">
      <c r="A137" s="14"/>
      <c r="B137" s="253"/>
      <c r="C137" s="254"/>
      <c r="D137" s="244" t="s">
        <v>213</v>
      </c>
      <c r="E137" s="255" t="s">
        <v>1</v>
      </c>
      <c r="F137" s="256" t="s">
        <v>826</v>
      </c>
      <c r="G137" s="254"/>
      <c r="H137" s="257">
        <v>560</v>
      </c>
      <c r="I137" s="258"/>
      <c r="J137" s="254"/>
      <c r="K137" s="254"/>
      <c r="L137" s="259"/>
      <c r="M137" s="260"/>
      <c r="N137" s="261"/>
      <c r="O137" s="261"/>
      <c r="P137" s="261"/>
      <c r="Q137" s="261"/>
      <c r="R137" s="261"/>
      <c r="S137" s="261"/>
      <c r="T137" s="26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3" t="s">
        <v>213</v>
      </c>
      <c r="AU137" s="263" t="s">
        <v>86</v>
      </c>
      <c r="AV137" s="14" t="s">
        <v>86</v>
      </c>
      <c r="AW137" s="14" t="s">
        <v>34</v>
      </c>
      <c r="AX137" s="14" t="s">
        <v>84</v>
      </c>
      <c r="AY137" s="263" t="s">
        <v>182</v>
      </c>
    </row>
    <row r="138" s="2" customFormat="1" ht="33" customHeight="1">
      <c r="A138" s="39"/>
      <c r="B138" s="40"/>
      <c r="C138" s="228" t="s">
        <v>86</v>
      </c>
      <c r="D138" s="228" t="s">
        <v>184</v>
      </c>
      <c r="E138" s="229" t="s">
        <v>768</v>
      </c>
      <c r="F138" s="230" t="s">
        <v>769</v>
      </c>
      <c r="G138" s="231" t="s">
        <v>325</v>
      </c>
      <c r="H138" s="232">
        <v>1153.5999999999999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188</v>
      </c>
      <c r="AT138" s="240" t="s">
        <v>184</v>
      </c>
      <c r="AU138" s="240" t="s">
        <v>86</v>
      </c>
      <c r="AY138" s="18" t="s">
        <v>182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188</v>
      </c>
      <c r="BM138" s="240" t="s">
        <v>1005</v>
      </c>
    </row>
    <row r="139" s="14" customFormat="1">
      <c r="A139" s="14"/>
      <c r="B139" s="253"/>
      <c r="C139" s="254"/>
      <c r="D139" s="244" t="s">
        <v>213</v>
      </c>
      <c r="E139" s="255" t="s">
        <v>1</v>
      </c>
      <c r="F139" s="256" t="s">
        <v>798</v>
      </c>
      <c r="G139" s="254"/>
      <c r="H139" s="257">
        <v>1120</v>
      </c>
      <c r="I139" s="258"/>
      <c r="J139" s="254"/>
      <c r="K139" s="254"/>
      <c r="L139" s="259"/>
      <c r="M139" s="260"/>
      <c r="N139" s="261"/>
      <c r="O139" s="261"/>
      <c r="P139" s="261"/>
      <c r="Q139" s="261"/>
      <c r="R139" s="261"/>
      <c r="S139" s="261"/>
      <c r="T139" s="26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3" t="s">
        <v>213</v>
      </c>
      <c r="AU139" s="263" t="s">
        <v>86</v>
      </c>
      <c r="AV139" s="14" t="s">
        <v>86</v>
      </c>
      <c r="AW139" s="14" t="s">
        <v>34</v>
      </c>
      <c r="AX139" s="14" t="s">
        <v>77</v>
      </c>
      <c r="AY139" s="263" t="s">
        <v>182</v>
      </c>
    </row>
    <row r="140" s="14" customFormat="1">
      <c r="A140" s="14"/>
      <c r="B140" s="253"/>
      <c r="C140" s="254"/>
      <c r="D140" s="244" t="s">
        <v>213</v>
      </c>
      <c r="E140" s="255" t="s">
        <v>1</v>
      </c>
      <c r="F140" s="256" t="s">
        <v>1006</v>
      </c>
      <c r="G140" s="254"/>
      <c r="H140" s="257">
        <v>-399</v>
      </c>
      <c r="I140" s="258"/>
      <c r="J140" s="254"/>
      <c r="K140" s="254"/>
      <c r="L140" s="259"/>
      <c r="M140" s="260"/>
      <c r="N140" s="261"/>
      <c r="O140" s="261"/>
      <c r="P140" s="261"/>
      <c r="Q140" s="261"/>
      <c r="R140" s="261"/>
      <c r="S140" s="261"/>
      <c r="T140" s="26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3" t="s">
        <v>213</v>
      </c>
      <c r="AU140" s="263" t="s">
        <v>86</v>
      </c>
      <c r="AV140" s="14" t="s">
        <v>86</v>
      </c>
      <c r="AW140" s="14" t="s">
        <v>34</v>
      </c>
      <c r="AX140" s="14" t="s">
        <v>77</v>
      </c>
      <c r="AY140" s="263" t="s">
        <v>182</v>
      </c>
    </row>
    <row r="141" s="16" customFormat="1">
      <c r="A141" s="16"/>
      <c r="B141" s="294"/>
      <c r="C141" s="295"/>
      <c r="D141" s="244" t="s">
        <v>213</v>
      </c>
      <c r="E141" s="296" t="s">
        <v>1</v>
      </c>
      <c r="F141" s="297" t="s">
        <v>1007</v>
      </c>
      <c r="G141" s="295"/>
      <c r="H141" s="298">
        <v>721</v>
      </c>
      <c r="I141" s="299"/>
      <c r="J141" s="295"/>
      <c r="K141" s="295"/>
      <c r="L141" s="300"/>
      <c r="M141" s="301"/>
      <c r="N141" s="302"/>
      <c r="O141" s="302"/>
      <c r="P141" s="302"/>
      <c r="Q141" s="302"/>
      <c r="R141" s="302"/>
      <c r="S141" s="302"/>
      <c r="T141" s="303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304" t="s">
        <v>213</v>
      </c>
      <c r="AU141" s="304" t="s">
        <v>86</v>
      </c>
      <c r="AV141" s="16" t="s">
        <v>194</v>
      </c>
      <c r="AW141" s="16" t="s">
        <v>34</v>
      </c>
      <c r="AX141" s="16" t="s">
        <v>77</v>
      </c>
      <c r="AY141" s="304" t="s">
        <v>182</v>
      </c>
    </row>
    <row r="142" s="14" customFormat="1">
      <c r="A142" s="14"/>
      <c r="B142" s="253"/>
      <c r="C142" s="254"/>
      <c r="D142" s="244" t="s">
        <v>213</v>
      </c>
      <c r="E142" s="255" t="s">
        <v>1</v>
      </c>
      <c r="F142" s="256" t="s">
        <v>1008</v>
      </c>
      <c r="G142" s="254"/>
      <c r="H142" s="257">
        <v>1153.5999999999999</v>
      </c>
      <c r="I142" s="258"/>
      <c r="J142" s="254"/>
      <c r="K142" s="254"/>
      <c r="L142" s="259"/>
      <c r="M142" s="260"/>
      <c r="N142" s="261"/>
      <c r="O142" s="261"/>
      <c r="P142" s="261"/>
      <c r="Q142" s="261"/>
      <c r="R142" s="261"/>
      <c r="S142" s="261"/>
      <c r="T142" s="26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3" t="s">
        <v>213</v>
      </c>
      <c r="AU142" s="263" t="s">
        <v>86</v>
      </c>
      <c r="AV142" s="14" t="s">
        <v>86</v>
      </c>
      <c r="AW142" s="14" t="s">
        <v>34</v>
      </c>
      <c r="AX142" s="14" t="s">
        <v>84</v>
      </c>
      <c r="AY142" s="263" t="s">
        <v>182</v>
      </c>
    </row>
    <row r="143" s="12" customFormat="1" ht="22.8" customHeight="1">
      <c r="A143" s="12"/>
      <c r="B143" s="212"/>
      <c r="C143" s="213"/>
      <c r="D143" s="214" t="s">
        <v>76</v>
      </c>
      <c r="E143" s="226" t="s">
        <v>86</v>
      </c>
      <c r="F143" s="226" t="s">
        <v>346</v>
      </c>
      <c r="G143" s="213"/>
      <c r="H143" s="213"/>
      <c r="I143" s="216"/>
      <c r="J143" s="227">
        <f>BK143</f>
        <v>0</v>
      </c>
      <c r="K143" s="213"/>
      <c r="L143" s="218"/>
      <c r="M143" s="219"/>
      <c r="N143" s="220"/>
      <c r="O143" s="220"/>
      <c r="P143" s="221">
        <f>SUM(P144:P174)</f>
        <v>0</v>
      </c>
      <c r="Q143" s="220"/>
      <c r="R143" s="221">
        <f>SUM(R144:R174)</f>
        <v>100.94122203728399</v>
      </c>
      <c r="S143" s="220"/>
      <c r="T143" s="222">
        <f>SUM(T144:T174)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3" t="s">
        <v>84</v>
      </c>
      <c r="AT143" s="224" t="s">
        <v>76</v>
      </c>
      <c r="AU143" s="224" t="s">
        <v>84</v>
      </c>
      <c r="AY143" s="223" t="s">
        <v>182</v>
      </c>
      <c r="BK143" s="225">
        <f>SUM(BK144:BK174)</f>
        <v>0</v>
      </c>
    </row>
    <row r="144" s="2" customFormat="1" ht="37.8" customHeight="1">
      <c r="A144" s="39"/>
      <c r="B144" s="40"/>
      <c r="C144" s="228" t="s">
        <v>194</v>
      </c>
      <c r="D144" s="228" t="s">
        <v>184</v>
      </c>
      <c r="E144" s="229" t="s">
        <v>358</v>
      </c>
      <c r="F144" s="230" t="s">
        <v>359</v>
      </c>
      <c r="G144" s="231" t="s">
        <v>223</v>
      </c>
      <c r="H144" s="232">
        <v>37.5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42</v>
      </c>
      <c r="O144" s="92"/>
      <c r="P144" s="238">
        <f>O144*H144</f>
        <v>0</v>
      </c>
      <c r="Q144" s="238">
        <v>0.27411160000000001</v>
      </c>
      <c r="R144" s="238">
        <f>Q144*H144</f>
        <v>10.279185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188</v>
      </c>
      <c r="AT144" s="240" t="s">
        <v>184</v>
      </c>
      <c r="AU144" s="240" t="s">
        <v>86</v>
      </c>
      <c r="AY144" s="18" t="s">
        <v>182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84</v>
      </c>
      <c r="BK144" s="241">
        <f>ROUND(I144*H144,2)</f>
        <v>0</v>
      </c>
      <c r="BL144" s="18" t="s">
        <v>188</v>
      </c>
      <c r="BM144" s="240" t="s">
        <v>1009</v>
      </c>
    </row>
    <row r="145" s="13" customFormat="1">
      <c r="A145" s="13"/>
      <c r="B145" s="242"/>
      <c r="C145" s="243"/>
      <c r="D145" s="244" t="s">
        <v>213</v>
      </c>
      <c r="E145" s="245" t="s">
        <v>1</v>
      </c>
      <c r="F145" s="246" t="s">
        <v>828</v>
      </c>
      <c r="G145" s="243"/>
      <c r="H145" s="245" t="s">
        <v>1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2" t="s">
        <v>213</v>
      </c>
      <c r="AU145" s="252" t="s">
        <v>86</v>
      </c>
      <c r="AV145" s="13" t="s">
        <v>84</v>
      </c>
      <c r="AW145" s="13" t="s">
        <v>34</v>
      </c>
      <c r="AX145" s="13" t="s">
        <v>77</v>
      </c>
      <c r="AY145" s="252" t="s">
        <v>182</v>
      </c>
    </row>
    <row r="146" s="14" customFormat="1">
      <c r="A146" s="14"/>
      <c r="B146" s="253"/>
      <c r="C146" s="254"/>
      <c r="D146" s="244" t="s">
        <v>213</v>
      </c>
      <c r="E146" s="255" t="s">
        <v>1</v>
      </c>
      <c r="F146" s="256" t="s">
        <v>829</v>
      </c>
      <c r="G146" s="254"/>
      <c r="H146" s="257">
        <v>37.5</v>
      </c>
      <c r="I146" s="258"/>
      <c r="J146" s="254"/>
      <c r="K146" s="254"/>
      <c r="L146" s="259"/>
      <c r="M146" s="260"/>
      <c r="N146" s="261"/>
      <c r="O146" s="261"/>
      <c r="P146" s="261"/>
      <c r="Q146" s="261"/>
      <c r="R146" s="261"/>
      <c r="S146" s="261"/>
      <c r="T146" s="26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3" t="s">
        <v>213</v>
      </c>
      <c r="AU146" s="263" t="s">
        <v>86</v>
      </c>
      <c r="AV146" s="14" t="s">
        <v>86</v>
      </c>
      <c r="AW146" s="14" t="s">
        <v>34</v>
      </c>
      <c r="AX146" s="14" t="s">
        <v>84</v>
      </c>
      <c r="AY146" s="263" t="s">
        <v>182</v>
      </c>
    </row>
    <row r="147" s="2" customFormat="1" ht="21.75" customHeight="1">
      <c r="A147" s="39"/>
      <c r="B147" s="40"/>
      <c r="C147" s="228" t="s">
        <v>188</v>
      </c>
      <c r="D147" s="228" t="s">
        <v>184</v>
      </c>
      <c r="E147" s="229" t="s">
        <v>830</v>
      </c>
      <c r="F147" s="230" t="s">
        <v>831</v>
      </c>
      <c r="G147" s="231" t="s">
        <v>268</v>
      </c>
      <c r="H147" s="232">
        <v>7.7999999999999998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2.550538</v>
      </c>
      <c r="R147" s="238">
        <f>Q147*H147</f>
        <v>19.894196399999998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188</v>
      </c>
      <c r="AT147" s="240" t="s">
        <v>184</v>
      </c>
      <c r="AU147" s="240" t="s">
        <v>86</v>
      </c>
      <c r="AY147" s="18" t="s">
        <v>182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188</v>
      </c>
      <c r="BM147" s="240" t="s">
        <v>1010</v>
      </c>
    </row>
    <row r="148" s="13" customFormat="1">
      <c r="A148" s="13"/>
      <c r="B148" s="242"/>
      <c r="C148" s="243"/>
      <c r="D148" s="244" t="s">
        <v>213</v>
      </c>
      <c r="E148" s="245" t="s">
        <v>1</v>
      </c>
      <c r="F148" s="246" t="s">
        <v>833</v>
      </c>
      <c r="G148" s="243"/>
      <c r="H148" s="245" t="s">
        <v>1</v>
      </c>
      <c r="I148" s="247"/>
      <c r="J148" s="243"/>
      <c r="K148" s="243"/>
      <c r="L148" s="248"/>
      <c r="M148" s="249"/>
      <c r="N148" s="250"/>
      <c r="O148" s="250"/>
      <c r="P148" s="250"/>
      <c r="Q148" s="250"/>
      <c r="R148" s="250"/>
      <c r="S148" s="250"/>
      <c r="T148" s="25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2" t="s">
        <v>213</v>
      </c>
      <c r="AU148" s="252" t="s">
        <v>86</v>
      </c>
      <c r="AV148" s="13" t="s">
        <v>84</v>
      </c>
      <c r="AW148" s="13" t="s">
        <v>34</v>
      </c>
      <c r="AX148" s="13" t="s">
        <v>77</v>
      </c>
      <c r="AY148" s="252" t="s">
        <v>182</v>
      </c>
    </row>
    <row r="149" s="14" customFormat="1">
      <c r="A149" s="14"/>
      <c r="B149" s="253"/>
      <c r="C149" s="254"/>
      <c r="D149" s="244" t="s">
        <v>213</v>
      </c>
      <c r="E149" s="255" t="s">
        <v>1</v>
      </c>
      <c r="F149" s="256" t="s">
        <v>834</v>
      </c>
      <c r="G149" s="254"/>
      <c r="H149" s="257">
        <v>6</v>
      </c>
      <c r="I149" s="258"/>
      <c r="J149" s="254"/>
      <c r="K149" s="254"/>
      <c r="L149" s="259"/>
      <c r="M149" s="260"/>
      <c r="N149" s="261"/>
      <c r="O149" s="261"/>
      <c r="P149" s="261"/>
      <c r="Q149" s="261"/>
      <c r="R149" s="261"/>
      <c r="S149" s="261"/>
      <c r="T149" s="26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3" t="s">
        <v>213</v>
      </c>
      <c r="AU149" s="263" t="s">
        <v>86</v>
      </c>
      <c r="AV149" s="14" t="s">
        <v>86</v>
      </c>
      <c r="AW149" s="14" t="s">
        <v>34</v>
      </c>
      <c r="AX149" s="14" t="s">
        <v>77</v>
      </c>
      <c r="AY149" s="263" t="s">
        <v>182</v>
      </c>
    </row>
    <row r="150" s="13" customFormat="1">
      <c r="A150" s="13"/>
      <c r="B150" s="242"/>
      <c r="C150" s="243"/>
      <c r="D150" s="244" t="s">
        <v>213</v>
      </c>
      <c r="E150" s="245" t="s">
        <v>1</v>
      </c>
      <c r="F150" s="246" t="s">
        <v>835</v>
      </c>
      <c r="G150" s="243"/>
      <c r="H150" s="245" t="s">
        <v>1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2" t="s">
        <v>213</v>
      </c>
      <c r="AU150" s="252" t="s">
        <v>86</v>
      </c>
      <c r="AV150" s="13" t="s">
        <v>84</v>
      </c>
      <c r="AW150" s="13" t="s">
        <v>34</v>
      </c>
      <c r="AX150" s="13" t="s">
        <v>77</v>
      </c>
      <c r="AY150" s="252" t="s">
        <v>182</v>
      </c>
    </row>
    <row r="151" s="14" customFormat="1">
      <c r="A151" s="14"/>
      <c r="B151" s="253"/>
      <c r="C151" s="254"/>
      <c r="D151" s="244" t="s">
        <v>213</v>
      </c>
      <c r="E151" s="255" t="s">
        <v>1</v>
      </c>
      <c r="F151" s="256" t="s">
        <v>836</v>
      </c>
      <c r="G151" s="254"/>
      <c r="H151" s="257">
        <v>9.5999999999999996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213</v>
      </c>
      <c r="AU151" s="263" t="s">
        <v>86</v>
      </c>
      <c r="AV151" s="14" t="s">
        <v>86</v>
      </c>
      <c r="AW151" s="14" t="s">
        <v>34</v>
      </c>
      <c r="AX151" s="14" t="s">
        <v>77</v>
      </c>
      <c r="AY151" s="263" t="s">
        <v>182</v>
      </c>
    </row>
    <row r="152" s="15" customFormat="1">
      <c r="A152" s="15"/>
      <c r="B152" s="264"/>
      <c r="C152" s="265"/>
      <c r="D152" s="244" t="s">
        <v>213</v>
      </c>
      <c r="E152" s="266" t="s">
        <v>1</v>
      </c>
      <c r="F152" s="267" t="s">
        <v>274</v>
      </c>
      <c r="G152" s="265"/>
      <c r="H152" s="268">
        <v>15.6</v>
      </c>
      <c r="I152" s="269"/>
      <c r="J152" s="265"/>
      <c r="K152" s="265"/>
      <c r="L152" s="270"/>
      <c r="M152" s="271"/>
      <c r="N152" s="272"/>
      <c r="O152" s="272"/>
      <c r="P152" s="272"/>
      <c r="Q152" s="272"/>
      <c r="R152" s="272"/>
      <c r="S152" s="272"/>
      <c r="T152" s="27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4" t="s">
        <v>213</v>
      </c>
      <c r="AU152" s="274" t="s">
        <v>86</v>
      </c>
      <c r="AV152" s="15" t="s">
        <v>188</v>
      </c>
      <c r="AW152" s="15" t="s">
        <v>34</v>
      </c>
      <c r="AX152" s="15" t="s">
        <v>77</v>
      </c>
      <c r="AY152" s="274" t="s">
        <v>182</v>
      </c>
    </row>
    <row r="153" s="14" customFormat="1">
      <c r="A153" s="14"/>
      <c r="B153" s="253"/>
      <c r="C153" s="254"/>
      <c r="D153" s="244" t="s">
        <v>213</v>
      </c>
      <c r="E153" s="255" t="s">
        <v>1</v>
      </c>
      <c r="F153" s="256" t="s">
        <v>837</v>
      </c>
      <c r="G153" s="254"/>
      <c r="H153" s="257">
        <v>7.7999999999999998</v>
      </c>
      <c r="I153" s="258"/>
      <c r="J153" s="254"/>
      <c r="K153" s="254"/>
      <c r="L153" s="259"/>
      <c r="M153" s="260"/>
      <c r="N153" s="261"/>
      <c r="O153" s="261"/>
      <c r="P153" s="261"/>
      <c r="Q153" s="261"/>
      <c r="R153" s="261"/>
      <c r="S153" s="261"/>
      <c r="T153" s="26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3" t="s">
        <v>213</v>
      </c>
      <c r="AU153" s="263" t="s">
        <v>86</v>
      </c>
      <c r="AV153" s="14" t="s">
        <v>86</v>
      </c>
      <c r="AW153" s="14" t="s">
        <v>34</v>
      </c>
      <c r="AX153" s="14" t="s">
        <v>84</v>
      </c>
      <c r="AY153" s="263" t="s">
        <v>182</v>
      </c>
    </row>
    <row r="154" s="2" customFormat="1" ht="24.15" customHeight="1">
      <c r="A154" s="39"/>
      <c r="B154" s="40"/>
      <c r="C154" s="228" t="s">
        <v>201</v>
      </c>
      <c r="D154" s="228" t="s">
        <v>184</v>
      </c>
      <c r="E154" s="229" t="s">
        <v>838</v>
      </c>
      <c r="F154" s="230" t="s">
        <v>839</v>
      </c>
      <c r="G154" s="231" t="s">
        <v>268</v>
      </c>
      <c r="H154" s="232">
        <v>21.696000000000002</v>
      </c>
      <c r="I154" s="233"/>
      <c r="J154" s="234">
        <f>ROUND(I154*H154,2)</f>
        <v>0</v>
      </c>
      <c r="K154" s="235"/>
      <c r="L154" s="45"/>
      <c r="M154" s="236" t="s">
        <v>1</v>
      </c>
      <c r="N154" s="237" t="s">
        <v>42</v>
      </c>
      <c r="O154" s="92"/>
      <c r="P154" s="238">
        <f>O154*H154</f>
        <v>0</v>
      </c>
      <c r="Q154" s="238">
        <v>2.5018722040000001</v>
      </c>
      <c r="R154" s="238">
        <f>Q154*H154</f>
        <v>54.280619337984007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188</v>
      </c>
      <c r="AT154" s="240" t="s">
        <v>184</v>
      </c>
      <c r="AU154" s="240" t="s">
        <v>86</v>
      </c>
      <c r="AY154" s="18" t="s">
        <v>182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84</v>
      </c>
      <c r="BK154" s="241">
        <f>ROUND(I154*H154,2)</f>
        <v>0</v>
      </c>
      <c r="BL154" s="18" t="s">
        <v>188</v>
      </c>
      <c r="BM154" s="240" t="s">
        <v>1011</v>
      </c>
    </row>
    <row r="155" s="13" customFormat="1">
      <c r="A155" s="13"/>
      <c r="B155" s="242"/>
      <c r="C155" s="243"/>
      <c r="D155" s="244" t="s">
        <v>213</v>
      </c>
      <c r="E155" s="245" t="s">
        <v>1</v>
      </c>
      <c r="F155" s="246" t="s">
        <v>841</v>
      </c>
      <c r="G155" s="243"/>
      <c r="H155" s="245" t="s">
        <v>1</v>
      </c>
      <c r="I155" s="247"/>
      <c r="J155" s="243"/>
      <c r="K155" s="243"/>
      <c r="L155" s="248"/>
      <c r="M155" s="249"/>
      <c r="N155" s="250"/>
      <c r="O155" s="250"/>
      <c r="P155" s="250"/>
      <c r="Q155" s="250"/>
      <c r="R155" s="250"/>
      <c r="S155" s="250"/>
      <c r="T155" s="25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2" t="s">
        <v>213</v>
      </c>
      <c r="AU155" s="252" t="s">
        <v>86</v>
      </c>
      <c r="AV155" s="13" t="s">
        <v>84</v>
      </c>
      <c r="AW155" s="13" t="s">
        <v>34</v>
      </c>
      <c r="AX155" s="13" t="s">
        <v>77</v>
      </c>
      <c r="AY155" s="252" t="s">
        <v>182</v>
      </c>
    </row>
    <row r="156" s="14" customFormat="1">
      <c r="A156" s="14"/>
      <c r="B156" s="253"/>
      <c r="C156" s="254"/>
      <c r="D156" s="244" t="s">
        <v>213</v>
      </c>
      <c r="E156" s="255" t="s">
        <v>1</v>
      </c>
      <c r="F156" s="256" t="s">
        <v>842</v>
      </c>
      <c r="G156" s="254"/>
      <c r="H156" s="257">
        <v>21.696000000000002</v>
      </c>
      <c r="I156" s="258"/>
      <c r="J156" s="254"/>
      <c r="K156" s="254"/>
      <c r="L156" s="259"/>
      <c r="M156" s="260"/>
      <c r="N156" s="261"/>
      <c r="O156" s="261"/>
      <c r="P156" s="261"/>
      <c r="Q156" s="261"/>
      <c r="R156" s="261"/>
      <c r="S156" s="261"/>
      <c r="T156" s="26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3" t="s">
        <v>213</v>
      </c>
      <c r="AU156" s="263" t="s">
        <v>86</v>
      </c>
      <c r="AV156" s="14" t="s">
        <v>86</v>
      </c>
      <c r="AW156" s="14" t="s">
        <v>34</v>
      </c>
      <c r="AX156" s="14" t="s">
        <v>84</v>
      </c>
      <c r="AY156" s="263" t="s">
        <v>182</v>
      </c>
    </row>
    <row r="157" s="2" customFormat="1" ht="24.15" customHeight="1">
      <c r="A157" s="39"/>
      <c r="B157" s="40"/>
      <c r="C157" s="228" t="s">
        <v>205</v>
      </c>
      <c r="D157" s="228" t="s">
        <v>184</v>
      </c>
      <c r="E157" s="229" t="s">
        <v>843</v>
      </c>
      <c r="F157" s="230" t="s">
        <v>844</v>
      </c>
      <c r="G157" s="231" t="s">
        <v>325</v>
      </c>
      <c r="H157" s="232">
        <v>1.1699999999999999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42</v>
      </c>
      <c r="O157" s="92"/>
      <c r="P157" s="238">
        <f>O157*H157</f>
        <v>0</v>
      </c>
      <c r="Q157" s="238">
        <v>1.0597380000000001</v>
      </c>
      <c r="R157" s="238">
        <f>Q157*H157</f>
        <v>1.23989346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188</v>
      </c>
      <c r="AT157" s="240" t="s">
        <v>184</v>
      </c>
      <c r="AU157" s="240" t="s">
        <v>86</v>
      </c>
      <c r="AY157" s="18" t="s">
        <v>182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84</v>
      </c>
      <c r="BK157" s="241">
        <f>ROUND(I157*H157,2)</f>
        <v>0</v>
      </c>
      <c r="BL157" s="18" t="s">
        <v>188</v>
      </c>
      <c r="BM157" s="240" t="s">
        <v>1012</v>
      </c>
    </row>
    <row r="158" s="13" customFormat="1">
      <c r="A158" s="13"/>
      <c r="B158" s="242"/>
      <c r="C158" s="243"/>
      <c r="D158" s="244" t="s">
        <v>213</v>
      </c>
      <c r="E158" s="245" t="s">
        <v>1</v>
      </c>
      <c r="F158" s="246" t="s">
        <v>833</v>
      </c>
      <c r="G158" s="243"/>
      <c r="H158" s="245" t="s">
        <v>1</v>
      </c>
      <c r="I158" s="247"/>
      <c r="J158" s="243"/>
      <c r="K158" s="243"/>
      <c r="L158" s="248"/>
      <c r="M158" s="249"/>
      <c r="N158" s="250"/>
      <c r="O158" s="250"/>
      <c r="P158" s="250"/>
      <c r="Q158" s="250"/>
      <c r="R158" s="250"/>
      <c r="S158" s="250"/>
      <c r="T158" s="25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2" t="s">
        <v>213</v>
      </c>
      <c r="AU158" s="252" t="s">
        <v>86</v>
      </c>
      <c r="AV158" s="13" t="s">
        <v>84</v>
      </c>
      <c r="AW158" s="13" t="s">
        <v>34</v>
      </c>
      <c r="AX158" s="13" t="s">
        <v>77</v>
      </c>
      <c r="AY158" s="252" t="s">
        <v>182</v>
      </c>
    </row>
    <row r="159" s="14" customFormat="1">
      <c r="A159" s="14"/>
      <c r="B159" s="253"/>
      <c r="C159" s="254"/>
      <c r="D159" s="244" t="s">
        <v>213</v>
      </c>
      <c r="E159" s="255" t="s">
        <v>1</v>
      </c>
      <c r="F159" s="256" t="s">
        <v>846</v>
      </c>
      <c r="G159" s="254"/>
      <c r="H159" s="257">
        <v>0.90000000000000002</v>
      </c>
      <c r="I159" s="258"/>
      <c r="J159" s="254"/>
      <c r="K159" s="254"/>
      <c r="L159" s="259"/>
      <c r="M159" s="260"/>
      <c r="N159" s="261"/>
      <c r="O159" s="261"/>
      <c r="P159" s="261"/>
      <c r="Q159" s="261"/>
      <c r="R159" s="261"/>
      <c r="S159" s="261"/>
      <c r="T159" s="26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3" t="s">
        <v>213</v>
      </c>
      <c r="AU159" s="263" t="s">
        <v>86</v>
      </c>
      <c r="AV159" s="14" t="s">
        <v>86</v>
      </c>
      <c r="AW159" s="14" t="s">
        <v>34</v>
      </c>
      <c r="AX159" s="14" t="s">
        <v>77</v>
      </c>
      <c r="AY159" s="263" t="s">
        <v>182</v>
      </c>
    </row>
    <row r="160" s="13" customFormat="1">
      <c r="A160" s="13"/>
      <c r="B160" s="242"/>
      <c r="C160" s="243"/>
      <c r="D160" s="244" t="s">
        <v>213</v>
      </c>
      <c r="E160" s="245" t="s">
        <v>1</v>
      </c>
      <c r="F160" s="246" t="s">
        <v>835</v>
      </c>
      <c r="G160" s="243"/>
      <c r="H160" s="245" t="s">
        <v>1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2" t="s">
        <v>213</v>
      </c>
      <c r="AU160" s="252" t="s">
        <v>86</v>
      </c>
      <c r="AV160" s="13" t="s">
        <v>84</v>
      </c>
      <c r="AW160" s="13" t="s">
        <v>34</v>
      </c>
      <c r="AX160" s="13" t="s">
        <v>77</v>
      </c>
      <c r="AY160" s="252" t="s">
        <v>182</v>
      </c>
    </row>
    <row r="161" s="14" customFormat="1">
      <c r="A161" s="14"/>
      <c r="B161" s="253"/>
      <c r="C161" s="254"/>
      <c r="D161" s="244" t="s">
        <v>213</v>
      </c>
      <c r="E161" s="255" t="s">
        <v>1</v>
      </c>
      <c r="F161" s="256" t="s">
        <v>847</v>
      </c>
      <c r="G161" s="254"/>
      <c r="H161" s="257">
        <v>1.44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213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182</v>
      </c>
    </row>
    <row r="162" s="15" customFormat="1">
      <c r="A162" s="15"/>
      <c r="B162" s="264"/>
      <c r="C162" s="265"/>
      <c r="D162" s="244" t="s">
        <v>213</v>
      </c>
      <c r="E162" s="266" t="s">
        <v>1</v>
      </c>
      <c r="F162" s="267" t="s">
        <v>274</v>
      </c>
      <c r="G162" s="265"/>
      <c r="H162" s="268">
        <v>2.3399999999999999</v>
      </c>
      <c r="I162" s="269"/>
      <c r="J162" s="265"/>
      <c r="K162" s="265"/>
      <c r="L162" s="270"/>
      <c r="M162" s="271"/>
      <c r="N162" s="272"/>
      <c r="O162" s="272"/>
      <c r="P162" s="272"/>
      <c r="Q162" s="272"/>
      <c r="R162" s="272"/>
      <c r="S162" s="272"/>
      <c r="T162" s="273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4" t="s">
        <v>213</v>
      </c>
      <c r="AU162" s="274" t="s">
        <v>86</v>
      </c>
      <c r="AV162" s="15" t="s">
        <v>188</v>
      </c>
      <c r="AW162" s="15" t="s">
        <v>34</v>
      </c>
      <c r="AX162" s="15" t="s">
        <v>77</v>
      </c>
      <c r="AY162" s="274" t="s">
        <v>182</v>
      </c>
    </row>
    <row r="163" s="14" customFormat="1">
      <c r="A163" s="14"/>
      <c r="B163" s="253"/>
      <c r="C163" s="254"/>
      <c r="D163" s="244" t="s">
        <v>213</v>
      </c>
      <c r="E163" s="255" t="s">
        <v>1</v>
      </c>
      <c r="F163" s="256" t="s">
        <v>848</v>
      </c>
      <c r="G163" s="254"/>
      <c r="H163" s="257">
        <v>1.1699999999999999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213</v>
      </c>
      <c r="AU163" s="263" t="s">
        <v>86</v>
      </c>
      <c r="AV163" s="14" t="s">
        <v>86</v>
      </c>
      <c r="AW163" s="14" t="s">
        <v>34</v>
      </c>
      <c r="AX163" s="14" t="s">
        <v>84</v>
      </c>
      <c r="AY163" s="263" t="s">
        <v>182</v>
      </c>
    </row>
    <row r="164" s="2" customFormat="1" ht="16.5" customHeight="1">
      <c r="A164" s="39"/>
      <c r="B164" s="40"/>
      <c r="C164" s="228" t="s">
        <v>209</v>
      </c>
      <c r="D164" s="228" t="s">
        <v>184</v>
      </c>
      <c r="E164" s="229" t="s">
        <v>849</v>
      </c>
      <c r="F164" s="230" t="s">
        <v>850</v>
      </c>
      <c r="G164" s="231" t="s">
        <v>268</v>
      </c>
      <c r="H164" s="232">
        <v>6.0750000000000002</v>
      </c>
      <c r="I164" s="233"/>
      <c r="J164" s="234">
        <f>ROUND(I164*H164,2)</f>
        <v>0</v>
      </c>
      <c r="K164" s="235"/>
      <c r="L164" s="45"/>
      <c r="M164" s="236" t="s">
        <v>1</v>
      </c>
      <c r="N164" s="237" t="s">
        <v>42</v>
      </c>
      <c r="O164" s="92"/>
      <c r="P164" s="238">
        <f>O164*H164</f>
        <v>0</v>
      </c>
      <c r="Q164" s="238">
        <v>2.5018722040000001</v>
      </c>
      <c r="R164" s="238">
        <f>Q164*H164</f>
        <v>15.1988736393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188</v>
      </c>
      <c r="AT164" s="240" t="s">
        <v>184</v>
      </c>
      <c r="AU164" s="240" t="s">
        <v>86</v>
      </c>
      <c r="AY164" s="18" t="s">
        <v>182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84</v>
      </c>
      <c r="BK164" s="241">
        <f>ROUND(I164*H164,2)</f>
        <v>0</v>
      </c>
      <c r="BL164" s="18" t="s">
        <v>188</v>
      </c>
      <c r="BM164" s="240" t="s">
        <v>1013</v>
      </c>
    </row>
    <row r="165" s="13" customFormat="1">
      <c r="A165" s="13"/>
      <c r="B165" s="242"/>
      <c r="C165" s="243"/>
      <c r="D165" s="244" t="s">
        <v>213</v>
      </c>
      <c r="E165" s="245" t="s">
        <v>1</v>
      </c>
      <c r="F165" s="246" t="s">
        <v>852</v>
      </c>
      <c r="G165" s="243"/>
      <c r="H165" s="245" t="s">
        <v>1</v>
      </c>
      <c r="I165" s="247"/>
      <c r="J165" s="243"/>
      <c r="K165" s="243"/>
      <c r="L165" s="248"/>
      <c r="M165" s="249"/>
      <c r="N165" s="250"/>
      <c r="O165" s="250"/>
      <c r="P165" s="250"/>
      <c r="Q165" s="250"/>
      <c r="R165" s="250"/>
      <c r="S165" s="250"/>
      <c r="T165" s="25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2" t="s">
        <v>213</v>
      </c>
      <c r="AU165" s="252" t="s">
        <v>86</v>
      </c>
      <c r="AV165" s="13" t="s">
        <v>84</v>
      </c>
      <c r="AW165" s="13" t="s">
        <v>34</v>
      </c>
      <c r="AX165" s="13" t="s">
        <v>77</v>
      </c>
      <c r="AY165" s="252" t="s">
        <v>182</v>
      </c>
    </row>
    <row r="166" s="14" customFormat="1">
      <c r="A166" s="14"/>
      <c r="B166" s="253"/>
      <c r="C166" s="254"/>
      <c r="D166" s="244" t="s">
        <v>213</v>
      </c>
      <c r="E166" s="255" t="s">
        <v>1</v>
      </c>
      <c r="F166" s="256" t="s">
        <v>853</v>
      </c>
      <c r="G166" s="254"/>
      <c r="H166" s="257">
        <v>9</v>
      </c>
      <c r="I166" s="258"/>
      <c r="J166" s="254"/>
      <c r="K166" s="254"/>
      <c r="L166" s="259"/>
      <c r="M166" s="260"/>
      <c r="N166" s="261"/>
      <c r="O166" s="261"/>
      <c r="P166" s="261"/>
      <c r="Q166" s="261"/>
      <c r="R166" s="261"/>
      <c r="S166" s="261"/>
      <c r="T166" s="26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3" t="s">
        <v>213</v>
      </c>
      <c r="AU166" s="263" t="s">
        <v>86</v>
      </c>
      <c r="AV166" s="14" t="s">
        <v>86</v>
      </c>
      <c r="AW166" s="14" t="s">
        <v>34</v>
      </c>
      <c r="AX166" s="14" t="s">
        <v>77</v>
      </c>
      <c r="AY166" s="263" t="s">
        <v>182</v>
      </c>
    </row>
    <row r="167" s="13" customFormat="1">
      <c r="A167" s="13"/>
      <c r="B167" s="242"/>
      <c r="C167" s="243"/>
      <c r="D167" s="244" t="s">
        <v>213</v>
      </c>
      <c r="E167" s="245" t="s">
        <v>1</v>
      </c>
      <c r="F167" s="246" t="s">
        <v>854</v>
      </c>
      <c r="G167" s="243"/>
      <c r="H167" s="245" t="s">
        <v>1</v>
      </c>
      <c r="I167" s="247"/>
      <c r="J167" s="243"/>
      <c r="K167" s="243"/>
      <c r="L167" s="248"/>
      <c r="M167" s="249"/>
      <c r="N167" s="250"/>
      <c r="O167" s="250"/>
      <c r="P167" s="250"/>
      <c r="Q167" s="250"/>
      <c r="R167" s="250"/>
      <c r="S167" s="250"/>
      <c r="T167" s="25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2" t="s">
        <v>213</v>
      </c>
      <c r="AU167" s="252" t="s">
        <v>86</v>
      </c>
      <c r="AV167" s="13" t="s">
        <v>84</v>
      </c>
      <c r="AW167" s="13" t="s">
        <v>34</v>
      </c>
      <c r="AX167" s="13" t="s">
        <v>77</v>
      </c>
      <c r="AY167" s="252" t="s">
        <v>182</v>
      </c>
    </row>
    <row r="168" s="14" customFormat="1">
      <c r="A168" s="14"/>
      <c r="B168" s="253"/>
      <c r="C168" s="254"/>
      <c r="D168" s="244" t="s">
        <v>213</v>
      </c>
      <c r="E168" s="255" t="s">
        <v>1</v>
      </c>
      <c r="F168" s="256" t="s">
        <v>855</v>
      </c>
      <c r="G168" s="254"/>
      <c r="H168" s="257">
        <v>3.1499999999999999</v>
      </c>
      <c r="I168" s="258"/>
      <c r="J168" s="254"/>
      <c r="K168" s="254"/>
      <c r="L168" s="259"/>
      <c r="M168" s="260"/>
      <c r="N168" s="261"/>
      <c r="O168" s="261"/>
      <c r="P168" s="261"/>
      <c r="Q168" s="261"/>
      <c r="R168" s="261"/>
      <c r="S168" s="261"/>
      <c r="T168" s="26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3" t="s">
        <v>213</v>
      </c>
      <c r="AU168" s="263" t="s">
        <v>86</v>
      </c>
      <c r="AV168" s="14" t="s">
        <v>86</v>
      </c>
      <c r="AW168" s="14" t="s">
        <v>34</v>
      </c>
      <c r="AX168" s="14" t="s">
        <v>77</v>
      </c>
      <c r="AY168" s="263" t="s">
        <v>182</v>
      </c>
    </row>
    <row r="169" s="15" customFormat="1">
      <c r="A169" s="15"/>
      <c r="B169" s="264"/>
      <c r="C169" s="265"/>
      <c r="D169" s="244" t="s">
        <v>213</v>
      </c>
      <c r="E169" s="266" t="s">
        <v>1</v>
      </c>
      <c r="F169" s="267" t="s">
        <v>274</v>
      </c>
      <c r="G169" s="265"/>
      <c r="H169" s="268">
        <v>12.15</v>
      </c>
      <c r="I169" s="269"/>
      <c r="J169" s="265"/>
      <c r="K169" s="265"/>
      <c r="L169" s="270"/>
      <c r="M169" s="271"/>
      <c r="N169" s="272"/>
      <c r="O169" s="272"/>
      <c r="P169" s="272"/>
      <c r="Q169" s="272"/>
      <c r="R169" s="272"/>
      <c r="S169" s="272"/>
      <c r="T169" s="273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74" t="s">
        <v>213</v>
      </c>
      <c r="AU169" s="274" t="s">
        <v>86</v>
      </c>
      <c r="AV169" s="15" t="s">
        <v>188</v>
      </c>
      <c r="AW169" s="15" t="s">
        <v>34</v>
      </c>
      <c r="AX169" s="15" t="s">
        <v>77</v>
      </c>
      <c r="AY169" s="274" t="s">
        <v>182</v>
      </c>
    </row>
    <row r="170" s="14" customFormat="1">
      <c r="A170" s="14"/>
      <c r="B170" s="253"/>
      <c r="C170" s="254"/>
      <c r="D170" s="244" t="s">
        <v>213</v>
      </c>
      <c r="E170" s="255" t="s">
        <v>1</v>
      </c>
      <c r="F170" s="256" t="s">
        <v>856</v>
      </c>
      <c r="G170" s="254"/>
      <c r="H170" s="257">
        <v>6.0750000000000002</v>
      </c>
      <c r="I170" s="258"/>
      <c r="J170" s="254"/>
      <c r="K170" s="254"/>
      <c r="L170" s="259"/>
      <c r="M170" s="260"/>
      <c r="N170" s="261"/>
      <c r="O170" s="261"/>
      <c r="P170" s="261"/>
      <c r="Q170" s="261"/>
      <c r="R170" s="261"/>
      <c r="S170" s="261"/>
      <c r="T170" s="26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3" t="s">
        <v>213</v>
      </c>
      <c r="AU170" s="263" t="s">
        <v>86</v>
      </c>
      <c r="AV170" s="14" t="s">
        <v>86</v>
      </c>
      <c r="AW170" s="14" t="s">
        <v>34</v>
      </c>
      <c r="AX170" s="14" t="s">
        <v>84</v>
      </c>
      <c r="AY170" s="263" t="s">
        <v>182</v>
      </c>
    </row>
    <row r="171" s="2" customFormat="1" ht="16.5" customHeight="1">
      <c r="A171" s="39"/>
      <c r="B171" s="40"/>
      <c r="C171" s="228" t="s">
        <v>216</v>
      </c>
      <c r="D171" s="228" t="s">
        <v>184</v>
      </c>
      <c r="E171" s="229" t="s">
        <v>857</v>
      </c>
      <c r="F171" s="230" t="s">
        <v>858</v>
      </c>
      <c r="G171" s="231" t="s">
        <v>187</v>
      </c>
      <c r="H171" s="232">
        <v>18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42</v>
      </c>
      <c r="O171" s="92"/>
      <c r="P171" s="238">
        <f>O171*H171</f>
        <v>0</v>
      </c>
      <c r="Q171" s="238">
        <v>0.0026919000000000001</v>
      </c>
      <c r="R171" s="238">
        <f>Q171*H171</f>
        <v>0.048454200000000003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188</v>
      </c>
      <c r="AT171" s="240" t="s">
        <v>184</v>
      </c>
      <c r="AU171" s="240" t="s">
        <v>86</v>
      </c>
      <c r="AY171" s="18" t="s">
        <v>182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84</v>
      </c>
      <c r="BK171" s="241">
        <f>ROUND(I171*H171,2)</f>
        <v>0</v>
      </c>
      <c r="BL171" s="18" t="s">
        <v>188</v>
      </c>
      <c r="BM171" s="240" t="s">
        <v>1014</v>
      </c>
    </row>
    <row r="172" s="13" customFormat="1">
      <c r="A172" s="13"/>
      <c r="B172" s="242"/>
      <c r="C172" s="243"/>
      <c r="D172" s="244" t="s">
        <v>213</v>
      </c>
      <c r="E172" s="245" t="s">
        <v>1</v>
      </c>
      <c r="F172" s="246" t="s">
        <v>852</v>
      </c>
      <c r="G172" s="243"/>
      <c r="H172" s="245" t="s">
        <v>1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2" t="s">
        <v>213</v>
      </c>
      <c r="AU172" s="252" t="s">
        <v>86</v>
      </c>
      <c r="AV172" s="13" t="s">
        <v>84</v>
      </c>
      <c r="AW172" s="13" t="s">
        <v>34</v>
      </c>
      <c r="AX172" s="13" t="s">
        <v>77</v>
      </c>
      <c r="AY172" s="252" t="s">
        <v>182</v>
      </c>
    </row>
    <row r="173" s="14" customFormat="1">
      <c r="A173" s="14"/>
      <c r="B173" s="253"/>
      <c r="C173" s="254"/>
      <c r="D173" s="244" t="s">
        <v>213</v>
      </c>
      <c r="E173" s="255" t="s">
        <v>1</v>
      </c>
      <c r="F173" s="256" t="s">
        <v>860</v>
      </c>
      <c r="G173" s="254"/>
      <c r="H173" s="257">
        <v>18</v>
      </c>
      <c r="I173" s="258"/>
      <c r="J173" s="254"/>
      <c r="K173" s="254"/>
      <c r="L173" s="259"/>
      <c r="M173" s="260"/>
      <c r="N173" s="261"/>
      <c r="O173" s="261"/>
      <c r="P173" s="261"/>
      <c r="Q173" s="261"/>
      <c r="R173" s="261"/>
      <c r="S173" s="261"/>
      <c r="T173" s="26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3" t="s">
        <v>213</v>
      </c>
      <c r="AU173" s="263" t="s">
        <v>86</v>
      </c>
      <c r="AV173" s="14" t="s">
        <v>86</v>
      </c>
      <c r="AW173" s="14" t="s">
        <v>34</v>
      </c>
      <c r="AX173" s="14" t="s">
        <v>84</v>
      </c>
      <c r="AY173" s="263" t="s">
        <v>182</v>
      </c>
    </row>
    <row r="174" s="2" customFormat="1" ht="16.5" customHeight="1">
      <c r="A174" s="39"/>
      <c r="B174" s="40"/>
      <c r="C174" s="228" t="s">
        <v>220</v>
      </c>
      <c r="D174" s="228" t="s">
        <v>184</v>
      </c>
      <c r="E174" s="229" t="s">
        <v>861</v>
      </c>
      <c r="F174" s="230" t="s">
        <v>862</v>
      </c>
      <c r="G174" s="231" t="s">
        <v>187</v>
      </c>
      <c r="H174" s="232">
        <v>18</v>
      </c>
      <c r="I174" s="233"/>
      <c r="J174" s="234">
        <f>ROUND(I174*H174,2)</f>
        <v>0</v>
      </c>
      <c r="K174" s="235"/>
      <c r="L174" s="45"/>
      <c r="M174" s="236" t="s">
        <v>1</v>
      </c>
      <c r="N174" s="237" t="s">
        <v>42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188</v>
      </c>
      <c r="AT174" s="240" t="s">
        <v>184</v>
      </c>
      <c r="AU174" s="240" t="s">
        <v>86</v>
      </c>
      <c r="AY174" s="18" t="s">
        <v>182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84</v>
      </c>
      <c r="BK174" s="241">
        <f>ROUND(I174*H174,2)</f>
        <v>0</v>
      </c>
      <c r="BL174" s="18" t="s">
        <v>188</v>
      </c>
      <c r="BM174" s="240" t="s">
        <v>1015</v>
      </c>
    </row>
    <row r="175" s="12" customFormat="1" ht="22.8" customHeight="1">
      <c r="A175" s="12"/>
      <c r="B175" s="212"/>
      <c r="C175" s="213"/>
      <c r="D175" s="214" t="s">
        <v>76</v>
      </c>
      <c r="E175" s="226" t="s">
        <v>194</v>
      </c>
      <c r="F175" s="226" t="s">
        <v>379</v>
      </c>
      <c r="G175" s="213"/>
      <c r="H175" s="213"/>
      <c r="I175" s="216"/>
      <c r="J175" s="227">
        <f>BK175</f>
        <v>0</v>
      </c>
      <c r="K175" s="213"/>
      <c r="L175" s="218"/>
      <c r="M175" s="219"/>
      <c r="N175" s="220"/>
      <c r="O175" s="220"/>
      <c r="P175" s="221">
        <f>SUM(P176:P184)</f>
        <v>0</v>
      </c>
      <c r="Q175" s="220"/>
      <c r="R175" s="221">
        <f>SUM(R176:R184)</f>
        <v>11.491099812</v>
      </c>
      <c r="S175" s="220"/>
      <c r="T175" s="222">
        <f>SUM(T176:T184)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3" t="s">
        <v>84</v>
      </c>
      <c r="AT175" s="224" t="s">
        <v>76</v>
      </c>
      <c r="AU175" s="224" t="s">
        <v>84</v>
      </c>
      <c r="AY175" s="223" t="s">
        <v>182</v>
      </c>
      <c r="BK175" s="225">
        <f>SUM(BK176:BK184)</f>
        <v>0</v>
      </c>
    </row>
    <row r="176" s="2" customFormat="1" ht="24.15" customHeight="1">
      <c r="A176" s="39"/>
      <c r="B176" s="40"/>
      <c r="C176" s="228" t="s">
        <v>226</v>
      </c>
      <c r="D176" s="228" t="s">
        <v>184</v>
      </c>
      <c r="E176" s="229" t="s">
        <v>864</v>
      </c>
      <c r="F176" s="230" t="s">
        <v>865</v>
      </c>
      <c r="G176" s="231" t="s">
        <v>268</v>
      </c>
      <c r="H176" s="232">
        <v>4.29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42</v>
      </c>
      <c r="O176" s="92"/>
      <c r="P176" s="238">
        <f>O176*H176</f>
        <v>0</v>
      </c>
      <c r="Q176" s="238">
        <v>2.5018699999999998</v>
      </c>
      <c r="R176" s="238">
        <f>Q176*H176</f>
        <v>10.7330223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188</v>
      </c>
      <c r="AT176" s="240" t="s">
        <v>184</v>
      </c>
      <c r="AU176" s="240" t="s">
        <v>86</v>
      </c>
      <c r="AY176" s="18" t="s">
        <v>182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84</v>
      </c>
      <c r="BK176" s="241">
        <f>ROUND(I176*H176,2)</f>
        <v>0</v>
      </c>
      <c r="BL176" s="18" t="s">
        <v>188</v>
      </c>
      <c r="BM176" s="240" t="s">
        <v>1016</v>
      </c>
    </row>
    <row r="177" s="14" customFormat="1">
      <c r="A177" s="14"/>
      <c r="B177" s="253"/>
      <c r="C177" s="254"/>
      <c r="D177" s="244" t="s">
        <v>213</v>
      </c>
      <c r="E177" s="255" t="s">
        <v>1</v>
      </c>
      <c r="F177" s="256" t="s">
        <v>867</v>
      </c>
      <c r="G177" s="254"/>
      <c r="H177" s="257">
        <v>4.29</v>
      </c>
      <c r="I177" s="258"/>
      <c r="J177" s="254"/>
      <c r="K177" s="254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213</v>
      </c>
      <c r="AU177" s="263" t="s">
        <v>86</v>
      </c>
      <c r="AV177" s="14" t="s">
        <v>86</v>
      </c>
      <c r="AW177" s="14" t="s">
        <v>34</v>
      </c>
      <c r="AX177" s="14" t="s">
        <v>84</v>
      </c>
      <c r="AY177" s="263" t="s">
        <v>182</v>
      </c>
    </row>
    <row r="178" s="2" customFormat="1" ht="16.5" customHeight="1">
      <c r="A178" s="39"/>
      <c r="B178" s="40"/>
      <c r="C178" s="228" t="s">
        <v>231</v>
      </c>
      <c r="D178" s="228" t="s">
        <v>184</v>
      </c>
      <c r="E178" s="229" t="s">
        <v>868</v>
      </c>
      <c r="F178" s="230" t="s">
        <v>869</v>
      </c>
      <c r="G178" s="231" t="s">
        <v>187</v>
      </c>
      <c r="H178" s="232">
        <v>15.6</v>
      </c>
      <c r="I178" s="233"/>
      <c r="J178" s="234">
        <f>ROUND(I178*H178,2)</f>
        <v>0</v>
      </c>
      <c r="K178" s="235"/>
      <c r="L178" s="45"/>
      <c r="M178" s="236" t="s">
        <v>1</v>
      </c>
      <c r="N178" s="237" t="s">
        <v>42</v>
      </c>
      <c r="O178" s="92"/>
      <c r="P178" s="238">
        <f>O178*H178</f>
        <v>0</v>
      </c>
      <c r="Q178" s="238">
        <v>0.0040137899999999997</v>
      </c>
      <c r="R178" s="238">
        <f>Q178*H178</f>
        <v>0.062615123999999994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188</v>
      </c>
      <c r="AT178" s="240" t="s">
        <v>184</v>
      </c>
      <c r="AU178" s="240" t="s">
        <v>86</v>
      </c>
      <c r="AY178" s="18" t="s">
        <v>182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84</v>
      </c>
      <c r="BK178" s="241">
        <f>ROUND(I178*H178,2)</f>
        <v>0</v>
      </c>
      <c r="BL178" s="18" t="s">
        <v>188</v>
      </c>
      <c r="BM178" s="240" t="s">
        <v>1017</v>
      </c>
    </row>
    <row r="179" s="14" customFormat="1">
      <c r="A179" s="14"/>
      <c r="B179" s="253"/>
      <c r="C179" s="254"/>
      <c r="D179" s="244" t="s">
        <v>213</v>
      </c>
      <c r="E179" s="255" t="s">
        <v>1</v>
      </c>
      <c r="F179" s="256" t="s">
        <v>871</v>
      </c>
      <c r="G179" s="254"/>
      <c r="H179" s="257">
        <v>15.6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3" t="s">
        <v>213</v>
      </c>
      <c r="AU179" s="263" t="s">
        <v>86</v>
      </c>
      <c r="AV179" s="14" t="s">
        <v>86</v>
      </c>
      <c r="AW179" s="14" t="s">
        <v>34</v>
      </c>
      <c r="AX179" s="14" t="s">
        <v>84</v>
      </c>
      <c r="AY179" s="263" t="s">
        <v>182</v>
      </c>
    </row>
    <row r="180" s="2" customFormat="1" ht="21.75" customHeight="1">
      <c r="A180" s="39"/>
      <c r="B180" s="40"/>
      <c r="C180" s="228" t="s">
        <v>8</v>
      </c>
      <c r="D180" s="228" t="s">
        <v>184</v>
      </c>
      <c r="E180" s="229" t="s">
        <v>872</v>
      </c>
      <c r="F180" s="230" t="s">
        <v>873</v>
      </c>
      <c r="G180" s="231" t="s">
        <v>187</v>
      </c>
      <c r="H180" s="232">
        <v>15.6</v>
      </c>
      <c r="I180" s="233"/>
      <c r="J180" s="234">
        <f>ROUND(I180*H180,2)</f>
        <v>0</v>
      </c>
      <c r="K180" s="235"/>
      <c r="L180" s="45"/>
      <c r="M180" s="236" t="s">
        <v>1</v>
      </c>
      <c r="N180" s="237" t="s">
        <v>42</v>
      </c>
      <c r="O180" s="92"/>
      <c r="P180" s="238">
        <f>O180*H180</f>
        <v>0</v>
      </c>
      <c r="Q180" s="238">
        <v>3.6000000000000001E-05</v>
      </c>
      <c r="R180" s="238">
        <f>Q180*H180</f>
        <v>0.00056159999999999999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188</v>
      </c>
      <c r="AT180" s="240" t="s">
        <v>184</v>
      </c>
      <c r="AU180" s="240" t="s">
        <v>86</v>
      </c>
      <c r="AY180" s="18" t="s">
        <v>182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84</v>
      </c>
      <c r="BK180" s="241">
        <f>ROUND(I180*H180,2)</f>
        <v>0</v>
      </c>
      <c r="BL180" s="18" t="s">
        <v>188</v>
      </c>
      <c r="BM180" s="240" t="s">
        <v>1018</v>
      </c>
    </row>
    <row r="181" s="2" customFormat="1" ht="24.15" customHeight="1">
      <c r="A181" s="39"/>
      <c r="B181" s="40"/>
      <c r="C181" s="228" t="s">
        <v>238</v>
      </c>
      <c r="D181" s="228" t="s">
        <v>184</v>
      </c>
      <c r="E181" s="229" t="s">
        <v>875</v>
      </c>
      <c r="F181" s="230" t="s">
        <v>876</v>
      </c>
      <c r="G181" s="231" t="s">
        <v>325</v>
      </c>
      <c r="H181" s="232">
        <v>0.64400000000000002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42</v>
      </c>
      <c r="O181" s="92"/>
      <c r="P181" s="238">
        <f>O181*H181</f>
        <v>0</v>
      </c>
      <c r="Q181" s="238">
        <v>1.0463769999999999</v>
      </c>
      <c r="R181" s="238">
        <f>Q181*H181</f>
        <v>0.67386678799999999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188</v>
      </c>
      <c r="AT181" s="240" t="s">
        <v>184</v>
      </c>
      <c r="AU181" s="240" t="s">
        <v>86</v>
      </c>
      <c r="AY181" s="18" t="s">
        <v>182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84</v>
      </c>
      <c r="BK181" s="241">
        <f>ROUND(I181*H181,2)</f>
        <v>0</v>
      </c>
      <c r="BL181" s="18" t="s">
        <v>188</v>
      </c>
      <c r="BM181" s="240" t="s">
        <v>1019</v>
      </c>
    </row>
    <row r="182" s="14" customFormat="1">
      <c r="A182" s="14"/>
      <c r="B182" s="253"/>
      <c r="C182" s="254"/>
      <c r="D182" s="244" t="s">
        <v>213</v>
      </c>
      <c r="E182" s="255" t="s">
        <v>1</v>
      </c>
      <c r="F182" s="256" t="s">
        <v>878</v>
      </c>
      <c r="G182" s="254"/>
      <c r="H182" s="257">
        <v>0.64400000000000002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3" t="s">
        <v>213</v>
      </c>
      <c r="AU182" s="263" t="s">
        <v>86</v>
      </c>
      <c r="AV182" s="14" t="s">
        <v>86</v>
      </c>
      <c r="AW182" s="14" t="s">
        <v>34</v>
      </c>
      <c r="AX182" s="14" t="s">
        <v>84</v>
      </c>
      <c r="AY182" s="263" t="s">
        <v>182</v>
      </c>
    </row>
    <row r="183" s="2" customFormat="1" ht="21.75" customHeight="1">
      <c r="A183" s="39"/>
      <c r="B183" s="40"/>
      <c r="C183" s="228" t="s">
        <v>243</v>
      </c>
      <c r="D183" s="228" t="s">
        <v>184</v>
      </c>
      <c r="E183" s="229" t="s">
        <v>879</v>
      </c>
      <c r="F183" s="230" t="s">
        <v>880</v>
      </c>
      <c r="G183" s="231" t="s">
        <v>223</v>
      </c>
      <c r="H183" s="232">
        <v>26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42</v>
      </c>
      <c r="O183" s="92"/>
      <c r="P183" s="238">
        <f>O183*H183</f>
        <v>0</v>
      </c>
      <c r="Q183" s="238">
        <v>0.00080900000000000004</v>
      </c>
      <c r="R183" s="238">
        <f>Q183*H183</f>
        <v>0.021034000000000001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188</v>
      </c>
      <c r="AT183" s="240" t="s">
        <v>184</v>
      </c>
      <c r="AU183" s="240" t="s">
        <v>86</v>
      </c>
      <c r="AY183" s="18" t="s">
        <v>182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84</v>
      </c>
      <c r="BK183" s="241">
        <f>ROUND(I183*H183,2)</f>
        <v>0</v>
      </c>
      <c r="BL183" s="18" t="s">
        <v>188</v>
      </c>
      <c r="BM183" s="240" t="s">
        <v>1020</v>
      </c>
    </row>
    <row r="184" s="14" customFormat="1">
      <c r="A184" s="14"/>
      <c r="B184" s="253"/>
      <c r="C184" s="254"/>
      <c r="D184" s="244" t="s">
        <v>213</v>
      </c>
      <c r="E184" s="255" t="s">
        <v>1</v>
      </c>
      <c r="F184" s="256" t="s">
        <v>882</v>
      </c>
      <c r="G184" s="254"/>
      <c r="H184" s="257">
        <v>26</v>
      </c>
      <c r="I184" s="258"/>
      <c r="J184" s="254"/>
      <c r="K184" s="254"/>
      <c r="L184" s="259"/>
      <c r="M184" s="260"/>
      <c r="N184" s="261"/>
      <c r="O184" s="261"/>
      <c r="P184" s="261"/>
      <c r="Q184" s="261"/>
      <c r="R184" s="261"/>
      <c r="S184" s="261"/>
      <c r="T184" s="26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3" t="s">
        <v>213</v>
      </c>
      <c r="AU184" s="263" t="s">
        <v>86</v>
      </c>
      <c r="AV184" s="14" t="s">
        <v>86</v>
      </c>
      <c r="AW184" s="14" t="s">
        <v>34</v>
      </c>
      <c r="AX184" s="14" t="s">
        <v>84</v>
      </c>
      <c r="AY184" s="263" t="s">
        <v>182</v>
      </c>
    </row>
    <row r="185" s="12" customFormat="1" ht="22.8" customHeight="1">
      <c r="A185" s="12"/>
      <c r="B185" s="212"/>
      <c r="C185" s="213"/>
      <c r="D185" s="214" t="s">
        <v>76</v>
      </c>
      <c r="E185" s="226" t="s">
        <v>188</v>
      </c>
      <c r="F185" s="226" t="s">
        <v>387</v>
      </c>
      <c r="G185" s="213"/>
      <c r="H185" s="213"/>
      <c r="I185" s="216"/>
      <c r="J185" s="227">
        <f>BK185</f>
        <v>0</v>
      </c>
      <c r="K185" s="213"/>
      <c r="L185" s="218"/>
      <c r="M185" s="219"/>
      <c r="N185" s="220"/>
      <c r="O185" s="220"/>
      <c r="P185" s="221">
        <f>SUM(P186:P195)</f>
        <v>0</v>
      </c>
      <c r="Q185" s="220"/>
      <c r="R185" s="221">
        <f>SUM(R186:R195)</f>
        <v>88.045019999999994</v>
      </c>
      <c r="S185" s="220"/>
      <c r="T185" s="222">
        <f>SUM(T186:T195)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3" t="s">
        <v>84</v>
      </c>
      <c r="AT185" s="224" t="s">
        <v>76</v>
      </c>
      <c r="AU185" s="224" t="s">
        <v>84</v>
      </c>
      <c r="AY185" s="223" t="s">
        <v>182</v>
      </c>
      <c r="BK185" s="225">
        <f>SUM(BK186:BK195)</f>
        <v>0</v>
      </c>
    </row>
    <row r="186" s="2" customFormat="1" ht="24.15" customHeight="1">
      <c r="A186" s="39"/>
      <c r="B186" s="40"/>
      <c r="C186" s="228" t="s">
        <v>249</v>
      </c>
      <c r="D186" s="228" t="s">
        <v>184</v>
      </c>
      <c r="E186" s="229" t="s">
        <v>883</v>
      </c>
      <c r="F186" s="230" t="s">
        <v>884</v>
      </c>
      <c r="G186" s="231" t="s">
        <v>268</v>
      </c>
      <c r="H186" s="232">
        <v>41.399999999999999</v>
      </c>
      <c r="I186" s="233"/>
      <c r="J186" s="234">
        <f>ROUND(I186*H186,2)</f>
        <v>0</v>
      </c>
      <c r="K186" s="235"/>
      <c r="L186" s="45"/>
      <c r="M186" s="236" t="s">
        <v>1</v>
      </c>
      <c r="N186" s="237" t="s">
        <v>42</v>
      </c>
      <c r="O186" s="92"/>
      <c r="P186" s="238">
        <f>O186*H186</f>
        <v>0</v>
      </c>
      <c r="Q186" s="238">
        <v>1.9593</v>
      </c>
      <c r="R186" s="238">
        <f>Q186*H186</f>
        <v>81.115020000000001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188</v>
      </c>
      <c r="AT186" s="240" t="s">
        <v>184</v>
      </c>
      <c r="AU186" s="240" t="s">
        <v>86</v>
      </c>
      <c r="AY186" s="18" t="s">
        <v>182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84</v>
      </c>
      <c r="BK186" s="241">
        <f>ROUND(I186*H186,2)</f>
        <v>0</v>
      </c>
      <c r="BL186" s="18" t="s">
        <v>188</v>
      </c>
      <c r="BM186" s="240" t="s">
        <v>1021</v>
      </c>
    </row>
    <row r="187" s="13" customFormat="1">
      <c r="A187" s="13"/>
      <c r="B187" s="242"/>
      <c r="C187" s="243"/>
      <c r="D187" s="244" t="s">
        <v>213</v>
      </c>
      <c r="E187" s="245" t="s">
        <v>1</v>
      </c>
      <c r="F187" s="246" t="s">
        <v>886</v>
      </c>
      <c r="G187" s="243"/>
      <c r="H187" s="245" t="s">
        <v>1</v>
      </c>
      <c r="I187" s="247"/>
      <c r="J187" s="243"/>
      <c r="K187" s="243"/>
      <c r="L187" s="248"/>
      <c r="M187" s="249"/>
      <c r="N187" s="250"/>
      <c r="O187" s="250"/>
      <c r="P187" s="250"/>
      <c r="Q187" s="250"/>
      <c r="R187" s="250"/>
      <c r="S187" s="250"/>
      <c r="T187" s="25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2" t="s">
        <v>213</v>
      </c>
      <c r="AU187" s="252" t="s">
        <v>86</v>
      </c>
      <c r="AV187" s="13" t="s">
        <v>84</v>
      </c>
      <c r="AW187" s="13" t="s">
        <v>34</v>
      </c>
      <c r="AX187" s="13" t="s">
        <v>77</v>
      </c>
      <c r="AY187" s="252" t="s">
        <v>182</v>
      </c>
    </row>
    <row r="188" s="14" customFormat="1">
      <c r="A188" s="14"/>
      <c r="B188" s="253"/>
      <c r="C188" s="254"/>
      <c r="D188" s="244" t="s">
        <v>213</v>
      </c>
      <c r="E188" s="255" t="s">
        <v>1</v>
      </c>
      <c r="F188" s="256" t="s">
        <v>887</v>
      </c>
      <c r="G188" s="254"/>
      <c r="H188" s="257">
        <v>69</v>
      </c>
      <c r="I188" s="258"/>
      <c r="J188" s="254"/>
      <c r="K188" s="254"/>
      <c r="L188" s="259"/>
      <c r="M188" s="260"/>
      <c r="N188" s="261"/>
      <c r="O188" s="261"/>
      <c r="P188" s="261"/>
      <c r="Q188" s="261"/>
      <c r="R188" s="261"/>
      <c r="S188" s="261"/>
      <c r="T188" s="26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3" t="s">
        <v>213</v>
      </c>
      <c r="AU188" s="263" t="s">
        <v>86</v>
      </c>
      <c r="AV188" s="14" t="s">
        <v>86</v>
      </c>
      <c r="AW188" s="14" t="s">
        <v>34</v>
      </c>
      <c r="AX188" s="14" t="s">
        <v>77</v>
      </c>
      <c r="AY188" s="263" t="s">
        <v>182</v>
      </c>
    </row>
    <row r="189" s="13" customFormat="1">
      <c r="A189" s="13"/>
      <c r="B189" s="242"/>
      <c r="C189" s="243"/>
      <c r="D189" s="244" t="s">
        <v>213</v>
      </c>
      <c r="E189" s="245" t="s">
        <v>1</v>
      </c>
      <c r="F189" s="246" t="s">
        <v>888</v>
      </c>
      <c r="G189" s="243"/>
      <c r="H189" s="245" t="s">
        <v>1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2" t="s">
        <v>213</v>
      </c>
      <c r="AU189" s="252" t="s">
        <v>86</v>
      </c>
      <c r="AV189" s="13" t="s">
        <v>84</v>
      </c>
      <c r="AW189" s="13" t="s">
        <v>34</v>
      </c>
      <c r="AX189" s="13" t="s">
        <v>77</v>
      </c>
      <c r="AY189" s="252" t="s">
        <v>182</v>
      </c>
    </row>
    <row r="190" s="14" customFormat="1">
      <c r="A190" s="14"/>
      <c r="B190" s="253"/>
      <c r="C190" s="254"/>
      <c r="D190" s="244" t="s">
        <v>213</v>
      </c>
      <c r="E190" s="255" t="s">
        <v>1</v>
      </c>
      <c r="F190" s="256" t="s">
        <v>889</v>
      </c>
      <c r="G190" s="254"/>
      <c r="H190" s="257">
        <v>13.800000000000001</v>
      </c>
      <c r="I190" s="258"/>
      <c r="J190" s="254"/>
      <c r="K190" s="254"/>
      <c r="L190" s="259"/>
      <c r="M190" s="260"/>
      <c r="N190" s="261"/>
      <c r="O190" s="261"/>
      <c r="P190" s="261"/>
      <c r="Q190" s="261"/>
      <c r="R190" s="261"/>
      <c r="S190" s="261"/>
      <c r="T190" s="26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3" t="s">
        <v>213</v>
      </c>
      <c r="AU190" s="263" t="s">
        <v>86</v>
      </c>
      <c r="AV190" s="14" t="s">
        <v>86</v>
      </c>
      <c r="AW190" s="14" t="s">
        <v>34</v>
      </c>
      <c r="AX190" s="14" t="s">
        <v>77</v>
      </c>
      <c r="AY190" s="263" t="s">
        <v>182</v>
      </c>
    </row>
    <row r="191" s="15" customFormat="1">
      <c r="A191" s="15"/>
      <c r="B191" s="264"/>
      <c r="C191" s="265"/>
      <c r="D191" s="244" t="s">
        <v>213</v>
      </c>
      <c r="E191" s="266" t="s">
        <v>1</v>
      </c>
      <c r="F191" s="267" t="s">
        <v>274</v>
      </c>
      <c r="G191" s="265"/>
      <c r="H191" s="268">
        <v>82.799999999999997</v>
      </c>
      <c r="I191" s="269"/>
      <c r="J191" s="265"/>
      <c r="K191" s="265"/>
      <c r="L191" s="270"/>
      <c r="M191" s="271"/>
      <c r="N191" s="272"/>
      <c r="O191" s="272"/>
      <c r="P191" s="272"/>
      <c r="Q191" s="272"/>
      <c r="R191" s="272"/>
      <c r="S191" s="272"/>
      <c r="T191" s="27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4" t="s">
        <v>213</v>
      </c>
      <c r="AU191" s="274" t="s">
        <v>86</v>
      </c>
      <c r="AV191" s="15" t="s">
        <v>188</v>
      </c>
      <c r="AW191" s="15" t="s">
        <v>34</v>
      </c>
      <c r="AX191" s="15" t="s">
        <v>77</v>
      </c>
      <c r="AY191" s="274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890</v>
      </c>
      <c r="G192" s="254"/>
      <c r="H192" s="257">
        <v>41.399999999999999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84</v>
      </c>
      <c r="AY192" s="263" t="s">
        <v>182</v>
      </c>
    </row>
    <row r="193" s="2" customFormat="1" ht="16.5" customHeight="1">
      <c r="A193" s="39"/>
      <c r="B193" s="40"/>
      <c r="C193" s="228" t="s">
        <v>253</v>
      </c>
      <c r="D193" s="228" t="s">
        <v>184</v>
      </c>
      <c r="E193" s="229" t="s">
        <v>891</v>
      </c>
      <c r="F193" s="230" t="s">
        <v>892</v>
      </c>
      <c r="G193" s="231" t="s">
        <v>268</v>
      </c>
      <c r="H193" s="232">
        <v>3.5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42</v>
      </c>
      <c r="O193" s="92"/>
      <c r="P193" s="238">
        <f>O193*H193</f>
        <v>0</v>
      </c>
      <c r="Q193" s="238">
        <v>1.98</v>
      </c>
      <c r="R193" s="238">
        <f>Q193*H193</f>
        <v>6.9299999999999997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188</v>
      </c>
      <c r="AT193" s="240" t="s">
        <v>184</v>
      </c>
      <c r="AU193" s="240" t="s">
        <v>86</v>
      </c>
      <c r="AY193" s="18" t="s">
        <v>182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84</v>
      </c>
      <c r="BK193" s="241">
        <f>ROUND(I193*H193,2)</f>
        <v>0</v>
      </c>
      <c r="BL193" s="18" t="s">
        <v>188</v>
      </c>
      <c r="BM193" s="240" t="s">
        <v>1022</v>
      </c>
    </row>
    <row r="194" s="13" customFormat="1">
      <c r="A194" s="13"/>
      <c r="B194" s="242"/>
      <c r="C194" s="243"/>
      <c r="D194" s="244" t="s">
        <v>213</v>
      </c>
      <c r="E194" s="245" t="s">
        <v>1</v>
      </c>
      <c r="F194" s="246" t="s">
        <v>894</v>
      </c>
      <c r="G194" s="243"/>
      <c r="H194" s="245" t="s">
        <v>1</v>
      </c>
      <c r="I194" s="247"/>
      <c r="J194" s="243"/>
      <c r="K194" s="243"/>
      <c r="L194" s="248"/>
      <c r="M194" s="249"/>
      <c r="N194" s="250"/>
      <c r="O194" s="250"/>
      <c r="P194" s="250"/>
      <c r="Q194" s="250"/>
      <c r="R194" s="250"/>
      <c r="S194" s="250"/>
      <c r="T194" s="25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2" t="s">
        <v>213</v>
      </c>
      <c r="AU194" s="252" t="s">
        <v>86</v>
      </c>
      <c r="AV194" s="13" t="s">
        <v>84</v>
      </c>
      <c r="AW194" s="13" t="s">
        <v>34</v>
      </c>
      <c r="AX194" s="13" t="s">
        <v>77</v>
      </c>
      <c r="AY194" s="252" t="s">
        <v>182</v>
      </c>
    </row>
    <row r="195" s="14" customFormat="1">
      <c r="A195" s="14"/>
      <c r="B195" s="253"/>
      <c r="C195" s="254"/>
      <c r="D195" s="244" t="s">
        <v>213</v>
      </c>
      <c r="E195" s="255" t="s">
        <v>1</v>
      </c>
      <c r="F195" s="256" t="s">
        <v>895</v>
      </c>
      <c r="G195" s="254"/>
      <c r="H195" s="257">
        <v>3.5</v>
      </c>
      <c r="I195" s="258"/>
      <c r="J195" s="254"/>
      <c r="K195" s="254"/>
      <c r="L195" s="259"/>
      <c r="M195" s="260"/>
      <c r="N195" s="261"/>
      <c r="O195" s="261"/>
      <c r="P195" s="261"/>
      <c r="Q195" s="261"/>
      <c r="R195" s="261"/>
      <c r="S195" s="261"/>
      <c r="T195" s="26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3" t="s">
        <v>213</v>
      </c>
      <c r="AU195" s="263" t="s">
        <v>86</v>
      </c>
      <c r="AV195" s="14" t="s">
        <v>86</v>
      </c>
      <c r="AW195" s="14" t="s">
        <v>34</v>
      </c>
      <c r="AX195" s="14" t="s">
        <v>84</v>
      </c>
      <c r="AY195" s="263" t="s">
        <v>182</v>
      </c>
    </row>
    <row r="196" s="12" customFormat="1" ht="22.8" customHeight="1">
      <c r="A196" s="12"/>
      <c r="B196" s="212"/>
      <c r="C196" s="213"/>
      <c r="D196" s="214" t="s">
        <v>76</v>
      </c>
      <c r="E196" s="226" t="s">
        <v>201</v>
      </c>
      <c r="F196" s="226" t="s">
        <v>401</v>
      </c>
      <c r="G196" s="213"/>
      <c r="H196" s="213"/>
      <c r="I196" s="216"/>
      <c r="J196" s="227">
        <f>BK196</f>
        <v>0</v>
      </c>
      <c r="K196" s="213"/>
      <c r="L196" s="218"/>
      <c r="M196" s="219"/>
      <c r="N196" s="220"/>
      <c r="O196" s="220"/>
      <c r="P196" s="221">
        <f>SUM(P197:P214)</f>
        <v>0</v>
      </c>
      <c r="Q196" s="220"/>
      <c r="R196" s="221">
        <f>SUM(R197:R214)</f>
        <v>128.606405</v>
      </c>
      <c r="S196" s="220"/>
      <c r="T196" s="222">
        <f>SUM(T197:T214)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3" t="s">
        <v>84</v>
      </c>
      <c r="AT196" s="224" t="s">
        <v>76</v>
      </c>
      <c r="AU196" s="224" t="s">
        <v>84</v>
      </c>
      <c r="AY196" s="223" t="s">
        <v>182</v>
      </c>
      <c r="BK196" s="225">
        <f>SUM(BK197:BK214)</f>
        <v>0</v>
      </c>
    </row>
    <row r="197" s="2" customFormat="1" ht="24.15" customHeight="1">
      <c r="A197" s="39"/>
      <c r="B197" s="40"/>
      <c r="C197" s="228" t="s">
        <v>257</v>
      </c>
      <c r="D197" s="228" t="s">
        <v>184</v>
      </c>
      <c r="E197" s="229" t="s">
        <v>896</v>
      </c>
      <c r="F197" s="230" t="s">
        <v>897</v>
      </c>
      <c r="G197" s="231" t="s">
        <v>187</v>
      </c>
      <c r="H197" s="232">
        <v>92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42</v>
      </c>
      <c r="O197" s="92"/>
      <c r="P197" s="238">
        <f>O197*H197</f>
        <v>0</v>
      </c>
      <c r="Q197" s="238">
        <v>0.57499999999999996</v>
      </c>
      <c r="R197" s="238">
        <f>Q197*H197</f>
        <v>52.899999999999999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188</v>
      </c>
      <c r="AT197" s="240" t="s">
        <v>184</v>
      </c>
      <c r="AU197" s="240" t="s">
        <v>86</v>
      </c>
      <c r="AY197" s="18" t="s">
        <v>182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84</v>
      </c>
      <c r="BK197" s="241">
        <f>ROUND(I197*H197,2)</f>
        <v>0</v>
      </c>
      <c r="BL197" s="18" t="s">
        <v>188</v>
      </c>
      <c r="BM197" s="240" t="s">
        <v>1023</v>
      </c>
    </row>
    <row r="198" s="14" customFormat="1">
      <c r="A198" s="14"/>
      <c r="B198" s="253"/>
      <c r="C198" s="254"/>
      <c r="D198" s="244" t="s">
        <v>213</v>
      </c>
      <c r="E198" s="255" t="s">
        <v>1</v>
      </c>
      <c r="F198" s="256" t="s">
        <v>899</v>
      </c>
      <c r="G198" s="254"/>
      <c r="H198" s="257">
        <v>92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3" t="s">
        <v>213</v>
      </c>
      <c r="AU198" s="263" t="s">
        <v>86</v>
      </c>
      <c r="AV198" s="14" t="s">
        <v>86</v>
      </c>
      <c r="AW198" s="14" t="s">
        <v>34</v>
      </c>
      <c r="AX198" s="14" t="s">
        <v>84</v>
      </c>
      <c r="AY198" s="263" t="s">
        <v>182</v>
      </c>
    </row>
    <row r="199" s="2" customFormat="1" ht="24.15" customHeight="1">
      <c r="A199" s="39"/>
      <c r="B199" s="40"/>
      <c r="C199" s="228" t="s">
        <v>261</v>
      </c>
      <c r="D199" s="228" t="s">
        <v>184</v>
      </c>
      <c r="E199" s="229" t="s">
        <v>727</v>
      </c>
      <c r="F199" s="230" t="s">
        <v>728</v>
      </c>
      <c r="G199" s="231" t="s">
        <v>187</v>
      </c>
      <c r="H199" s="232">
        <v>87.5</v>
      </c>
      <c r="I199" s="233"/>
      <c r="J199" s="234">
        <f>ROUND(I199*H199,2)</f>
        <v>0</v>
      </c>
      <c r="K199" s="235"/>
      <c r="L199" s="45"/>
      <c r="M199" s="236" t="s">
        <v>1</v>
      </c>
      <c r="N199" s="237" t="s">
        <v>42</v>
      </c>
      <c r="O199" s="92"/>
      <c r="P199" s="238">
        <f>O199*H199</f>
        <v>0</v>
      </c>
      <c r="Q199" s="238">
        <v>0.33923880000000001</v>
      </c>
      <c r="R199" s="238">
        <f>Q199*H199</f>
        <v>29.683395000000001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188</v>
      </c>
      <c r="AT199" s="240" t="s">
        <v>184</v>
      </c>
      <c r="AU199" s="240" t="s">
        <v>86</v>
      </c>
      <c r="AY199" s="18" t="s">
        <v>182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84</v>
      </c>
      <c r="BK199" s="241">
        <f>ROUND(I199*H199,2)</f>
        <v>0</v>
      </c>
      <c r="BL199" s="18" t="s">
        <v>188</v>
      </c>
      <c r="BM199" s="240" t="s">
        <v>1024</v>
      </c>
    </row>
    <row r="200" s="14" customFormat="1">
      <c r="A200" s="14"/>
      <c r="B200" s="253"/>
      <c r="C200" s="254"/>
      <c r="D200" s="244" t="s">
        <v>213</v>
      </c>
      <c r="E200" s="255" t="s">
        <v>1</v>
      </c>
      <c r="F200" s="256" t="s">
        <v>901</v>
      </c>
      <c r="G200" s="254"/>
      <c r="H200" s="257">
        <v>87.5</v>
      </c>
      <c r="I200" s="258"/>
      <c r="J200" s="254"/>
      <c r="K200" s="254"/>
      <c r="L200" s="259"/>
      <c r="M200" s="260"/>
      <c r="N200" s="261"/>
      <c r="O200" s="261"/>
      <c r="P200" s="261"/>
      <c r="Q200" s="261"/>
      <c r="R200" s="261"/>
      <c r="S200" s="261"/>
      <c r="T200" s="26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3" t="s">
        <v>213</v>
      </c>
      <c r="AU200" s="263" t="s">
        <v>86</v>
      </c>
      <c r="AV200" s="14" t="s">
        <v>86</v>
      </c>
      <c r="AW200" s="14" t="s">
        <v>34</v>
      </c>
      <c r="AX200" s="14" t="s">
        <v>84</v>
      </c>
      <c r="AY200" s="263" t="s">
        <v>182</v>
      </c>
    </row>
    <row r="201" s="2" customFormat="1" ht="21.75" customHeight="1">
      <c r="A201" s="39"/>
      <c r="B201" s="40"/>
      <c r="C201" s="228" t="s">
        <v>265</v>
      </c>
      <c r="D201" s="228" t="s">
        <v>184</v>
      </c>
      <c r="E201" s="229" t="s">
        <v>902</v>
      </c>
      <c r="F201" s="230" t="s">
        <v>903</v>
      </c>
      <c r="G201" s="231" t="s">
        <v>187</v>
      </c>
      <c r="H201" s="232">
        <v>83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42</v>
      </c>
      <c r="O201" s="92"/>
      <c r="P201" s="238">
        <f>O201*H201</f>
        <v>0</v>
      </c>
      <c r="Q201" s="238">
        <v>0.00021000000000000001</v>
      </c>
      <c r="R201" s="238">
        <f>Q201*H201</f>
        <v>0.017430000000000001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188</v>
      </c>
      <c r="AT201" s="240" t="s">
        <v>184</v>
      </c>
      <c r="AU201" s="240" t="s">
        <v>86</v>
      </c>
      <c r="AY201" s="18" t="s">
        <v>182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84</v>
      </c>
      <c r="BK201" s="241">
        <f>ROUND(I201*H201,2)</f>
        <v>0</v>
      </c>
      <c r="BL201" s="18" t="s">
        <v>188</v>
      </c>
      <c r="BM201" s="240" t="s">
        <v>1025</v>
      </c>
    </row>
    <row r="202" s="14" customFormat="1">
      <c r="A202" s="14"/>
      <c r="B202" s="253"/>
      <c r="C202" s="254"/>
      <c r="D202" s="244" t="s">
        <v>213</v>
      </c>
      <c r="E202" s="255" t="s">
        <v>1</v>
      </c>
      <c r="F202" s="256" t="s">
        <v>905</v>
      </c>
      <c r="G202" s="254"/>
      <c r="H202" s="257">
        <v>83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213</v>
      </c>
      <c r="AU202" s="263" t="s">
        <v>86</v>
      </c>
      <c r="AV202" s="14" t="s">
        <v>86</v>
      </c>
      <c r="AW202" s="14" t="s">
        <v>34</v>
      </c>
      <c r="AX202" s="14" t="s">
        <v>84</v>
      </c>
      <c r="AY202" s="263" t="s">
        <v>182</v>
      </c>
    </row>
    <row r="203" s="2" customFormat="1" ht="21.75" customHeight="1">
      <c r="A203" s="39"/>
      <c r="B203" s="40"/>
      <c r="C203" s="228" t="s">
        <v>215</v>
      </c>
      <c r="D203" s="228" t="s">
        <v>184</v>
      </c>
      <c r="E203" s="229" t="s">
        <v>437</v>
      </c>
      <c r="F203" s="230" t="s">
        <v>438</v>
      </c>
      <c r="G203" s="231" t="s">
        <v>187</v>
      </c>
      <c r="H203" s="232">
        <v>84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42</v>
      </c>
      <c r="O203" s="92"/>
      <c r="P203" s="238">
        <f>O203*H203</f>
        <v>0</v>
      </c>
      <c r="Q203" s="238">
        <v>0.00031</v>
      </c>
      <c r="R203" s="238">
        <f>Q203*H203</f>
        <v>0.026040000000000001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188</v>
      </c>
      <c r="AT203" s="240" t="s">
        <v>184</v>
      </c>
      <c r="AU203" s="240" t="s">
        <v>86</v>
      </c>
      <c r="AY203" s="18" t="s">
        <v>182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188</v>
      </c>
      <c r="BM203" s="240" t="s">
        <v>1026</v>
      </c>
    </row>
    <row r="204" s="14" customFormat="1">
      <c r="A204" s="14"/>
      <c r="B204" s="253"/>
      <c r="C204" s="254"/>
      <c r="D204" s="244" t="s">
        <v>213</v>
      </c>
      <c r="E204" s="255" t="s">
        <v>1</v>
      </c>
      <c r="F204" s="256" t="s">
        <v>907</v>
      </c>
      <c r="G204" s="254"/>
      <c r="H204" s="257">
        <v>84</v>
      </c>
      <c r="I204" s="258"/>
      <c r="J204" s="254"/>
      <c r="K204" s="254"/>
      <c r="L204" s="259"/>
      <c r="M204" s="260"/>
      <c r="N204" s="261"/>
      <c r="O204" s="261"/>
      <c r="P204" s="261"/>
      <c r="Q204" s="261"/>
      <c r="R204" s="261"/>
      <c r="S204" s="261"/>
      <c r="T204" s="26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3" t="s">
        <v>213</v>
      </c>
      <c r="AU204" s="263" t="s">
        <v>86</v>
      </c>
      <c r="AV204" s="14" t="s">
        <v>86</v>
      </c>
      <c r="AW204" s="14" t="s">
        <v>34</v>
      </c>
      <c r="AX204" s="14" t="s">
        <v>84</v>
      </c>
      <c r="AY204" s="263" t="s">
        <v>182</v>
      </c>
    </row>
    <row r="205" s="2" customFormat="1" ht="33" customHeight="1">
      <c r="A205" s="39"/>
      <c r="B205" s="40"/>
      <c r="C205" s="228" t="s">
        <v>7</v>
      </c>
      <c r="D205" s="228" t="s">
        <v>184</v>
      </c>
      <c r="E205" s="229" t="s">
        <v>442</v>
      </c>
      <c r="F205" s="230" t="s">
        <v>443</v>
      </c>
      <c r="G205" s="231" t="s">
        <v>187</v>
      </c>
      <c r="H205" s="232">
        <v>83</v>
      </c>
      <c r="I205" s="233"/>
      <c r="J205" s="234">
        <f>ROUND(I205*H205,2)</f>
        <v>0</v>
      </c>
      <c r="K205" s="235"/>
      <c r="L205" s="45"/>
      <c r="M205" s="236" t="s">
        <v>1</v>
      </c>
      <c r="N205" s="237" t="s">
        <v>42</v>
      </c>
      <c r="O205" s="92"/>
      <c r="P205" s="238">
        <f>O205*H205</f>
        <v>0</v>
      </c>
      <c r="Q205" s="238">
        <v>0.12966</v>
      </c>
      <c r="R205" s="238">
        <f>Q205*H205</f>
        <v>10.76178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188</v>
      </c>
      <c r="AT205" s="240" t="s">
        <v>184</v>
      </c>
      <c r="AU205" s="240" t="s">
        <v>86</v>
      </c>
      <c r="AY205" s="18" t="s">
        <v>182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84</v>
      </c>
      <c r="BK205" s="241">
        <f>ROUND(I205*H205,2)</f>
        <v>0</v>
      </c>
      <c r="BL205" s="18" t="s">
        <v>188</v>
      </c>
      <c r="BM205" s="240" t="s">
        <v>1027</v>
      </c>
    </row>
    <row r="206" s="14" customFormat="1">
      <c r="A206" s="14"/>
      <c r="B206" s="253"/>
      <c r="C206" s="254"/>
      <c r="D206" s="244" t="s">
        <v>213</v>
      </c>
      <c r="E206" s="255" t="s">
        <v>1</v>
      </c>
      <c r="F206" s="256" t="s">
        <v>905</v>
      </c>
      <c r="G206" s="254"/>
      <c r="H206" s="257">
        <v>83</v>
      </c>
      <c r="I206" s="258"/>
      <c r="J206" s="254"/>
      <c r="K206" s="254"/>
      <c r="L206" s="259"/>
      <c r="M206" s="260"/>
      <c r="N206" s="261"/>
      <c r="O206" s="261"/>
      <c r="P206" s="261"/>
      <c r="Q206" s="261"/>
      <c r="R206" s="261"/>
      <c r="S206" s="261"/>
      <c r="T206" s="26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3" t="s">
        <v>213</v>
      </c>
      <c r="AU206" s="263" t="s">
        <v>86</v>
      </c>
      <c r="AV206" s="14" t="s">
        <v>86</v>
      </c>
      <c r="AW206" s="14" t="s">
        <v>34</v>
      </c>
      <c r="AX206" s="14" t="s">
        <v>84</v>
      </c>
      <c r="AY206" s="263" t="s">
        <v>182</v>
      </c>
    </row>
    <row r="207" s="2" customFormat="1" ht="24.15" customHeight="1">
      <c r="A207" s="39"/>
      <c r="B207" s="40"/>
      <c r="C207" s="228" t="s">
        <v>293</v>
      </c>
      <c r="D207" s="228" t="s">
        <v>184</v>
      </c>
      <c r="E207" s="229" t="s">
        <v>909</v>
      </c>
      <c r="F207" s="230" t="s">
        <v>910</v>
      </c>
      <c r="G207" s="231" t="s">
        <v>187</v>
      </c>
      <c r="H207" s="232">
        <v>84</v>
      </c>
      <c r="I207" s="233"/>
      <c r="J207" s="234">
        <f>ROUND(I207*H207,2)</f>
        <v>0</v>
      </c>
      <c r="K207" s="235"/>
      <c r="L207" s="45"/>
      <c r="M207" s="236" t="s">
        <v>1</v>
      </c>
      <c r="N207" s="237" t="s">
        <v>42</v>
      </c>
      <c r="O207" s="92"/>
      <c r="P207" s="238">
        <f>O207*H207</f>
        <v>0</v>
      </c>
      <c r="Q207" s="238">
        <v>0.18151999999999999</v>
      </c>
      <c r="R207" s="238">
        <f>Q207*H207</f>
        <v>15.247679999999999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188</v>
      </c>
      <c r="AT207" s="240" t="s">
        <v>184</v>
      </c>
      <c r="AU207" s="240" t="s">
        <v>86</v>
      </c>
      <c r="AY207" s="18" t="s">
        <v>182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84</v>
      </c>
      <c r="BK207" s="241">
        <f>ROUND(I207*H207,2)</f>
        <v>0</v>
      </c>
      <c r="BL207" s="18" t="s">
        <v>188</v>
      </c>
      <c r="BM207" s="240" t="s">
        <v>1028</v>
      </c>
    </row>
    <row r="208" s="14" customFormat="1">
      <c r="A208" s="14"/>
      <c r="B208" s="253"/>
      <c r="C208" s="254"/>
      <c r="D208" s="244" t="s">
        <v>213</v>
      </c>
      <c r="E208" s="255" t="s">
        <v>1</v>
      </c>
      <c r="F208" s="256" t="s">
        <v>907</v>
      </c>
      <c r="G208" s="254"/>
      <c r="H208" s="257">
        <v>84</v>
      </c>
      <c r="I208" s="258"/>
      <c r="J208" s="254"/>
      <c r="K208" s="254"/>
      <c r="L208" s="259"/>
      <c r="M208" s="260"/>
      <c r="N208" s="261"/>
      <c r="O208" s="261"/>
      <c r="P208" s="261"/>
      <c r="Q208" s="261"/>
      <c r="R208" s="261"/>
      <c r="S208" s="261"/>
      <c r="T208" s="26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3" t="s">
        <v>213</v>
      </c>
      <c r="AU208" s="263" t="s">
        <v>86</v>
      </c>
      <c r="AV208" s="14" t="s">
        <v>86</v>
      </c>
      <c r="AW208" s="14" t="s">
        <v>34</v>
      </c>
      <c r="AX208" s="14" t="s">
        <v>84</v>
      </c>
      <c r="AY208" s="263" t="s">
        <v>182</v>
      </c>
    </row>
    <row r="209" s="2" customFormat="1" ht="37.8" customHeight="1">
      <c r="A209" s="39"/>
      <c r="B209" s="40"/>
      <c r="C209" s="228" t="s">
        <v>298</v>
      </c>
      <c r="D209" s="228" t="s">
        <v>184</v>
      </c>
      <c r="E209" s="229" t="s">
        <v>446</v>
      </c>
      <c r="F209" s="230" t="s">
        <v>912</v>
      </c>
      <c r="G209" s="231" t="s">
        <v>187</v>
      </c>
      <c r="H209" s="232">
        <v>52</v>
      </c>
      <c r="I209" s="233"/>
      <c r="J209" s="234">
        <f>ROUND(I209*H209,2)</f>
        <v>0</v>
      </c>
      <c r="K209" s="235"/>
      <c r="L209" s="45"/>
      <c r="M209" s="236" t="s">
        <v>1</v>
      </c>
      <c r="N209" s="237" t="s">
        <v>42</v>
      </c>
      <c r="O209" s="92"/>
      <c r="P209" s="238">
        <f>O209*H209</f>
        <v>0</v>
      </c>
      <c r="Q209" s="238">
        <v>0.13403999999999999</v>
      </c>
      <c r="R209" s="238">
        <f>Q209*H209</f>
        <v>6.9700799999999994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188</v>
      </c>
      <c r="AT209" s="240" t="s">
        <v>184</v>
      </c>
      <c r="AU209" s="240" t="s">
        <v>86</v>
      </c>
      <c r="AY209" s="18" t="s">
        <v>182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84</v>
      </c>
      <c r="BK209" s="241">
        <f>ROUND(I209*H209,2)</f>
        <v>0</v>
      </c>
      <c r="BL209" s="18" t="s">
        <v>188</v>
      </c>
      <c r="BM209" s="240" t="s">
        <v>1029</v>
      </c>
    </row>
    <row r="210" s="13" customFormat="1">
      <c r="A210" s="13"/>
      <c r="B210" s="242"/>
      <c r="C210" s="243"/>
      <c r="D210" s="244" t="s">
        <v>213</v>
      </c>
      <c r="E210" s="245" t="s">
        <v>1</v>
      </c>
      <c r="F210" s="246" t="s">
        <v>449</v>
      </c>
      <c r="G210" s="243"/>
      <c r="H210" s="245" t="s">
        <v>1</v>
      </c>
      <c r="I210" s="247"/>
      <c r="J210" s="243"/>
      <c r="K210" s="243"/>
      <c r="L210" s="248"/>
      <c r="M210" s="249"/>
      <c r="N210" s="250"/>
      <c r="O210" s="250"/>
      <c r="P210" s="250"/>
      <c r="Q210" s="250"/>
      <c r="R210" s="250"/>
      <c r="S210" s="250"/>
      <c r="T210" s="25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2" t="s">
        <v>213</v>
      </c>
      <c r="AU210" s="252" t="s">
        <v>86</v>
      </c>
      <c r="AV210" s="13" t="s">
        <v>84</v>
      </c>
      <c r="AW210" s="13" t="s">
        <v>34</v>
      </c>
      <c r="AX210" s="13" t="s">
        <v>77</v>
      </c>
      <c r="AY210" s="252" t="s">
        <v>182</v>
      </c>
    </row>
    <row r="211" s="13" customFormat="1">
      <c r="A211" s="13"/>
      <c r="B211" s="242"/>
      <c r="C211" s="243"/>
      <c r="D211" s="244" t="s">
        <v>213</v>
      </c>
      <c r="E211" s="245" t="s">
        <v>1</v>
      </c>
      <c r="F211" s="246" t="s">
        <v>914</v>
      </c>
      <c r="G211" s="243"/>
      <c r="H211" s="245" t="s">
        <v>1</v>
      </c>
      <c r="I211" s="247"/>
      <c r="J211" s="243"/>
      <c r="K211" s="243"/>
      <c r="L211" s="248"/>
      <c r="M211" s="249"/>
      <c r="N211" s="250"/>
      <c r="O211" s="250"/>
      <c r="P211" s="250"/>
      <c r="Q211" s="250"/>
      <c r="R211" s="250"/>
      <c r="S211" s="250"/>
      <c r="T211" s="25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2" t="s">
        <v>213</v>
      </c>
      <c r="AU211" s="252" t="s">
        <v>86</v>
      </c>
      <c r="AV211" s="13" t="s">
        <v>84</v>
      </c>
      <c r="AW211" s="13" t="s">
        <v>34</v>
      </c>
      <c r="AX211" s="13" t="s">
        <v>77</v>
      </c>
      <c r="AY211" s="252" t="s">
        <v>182</v>
      </c>
    </row>
    <row r="212" s="14" customFormat="1">
      <c r="A212" s="14"/>
      <c r="B212" s="253"/>
      <c r="C212" s="254"/>
      <c r="D212" s="244" t="s">
        <v>213</v>
      </c>
      <c r="E212" s="255" t="s">
        <v>1</v>
      </c>
      <c r="F212" s="256" t="s">
        <v>915</v>
      </c>
      <c r="G212" s="254"/>
      <c r="H212" s="257">
        <v>52</v>
      </c>
      <c r="I212" s="258"/>
      <c r="J212" s="254"/>
      <c r="K212" s="254"/>
      <c r="L212" s="259"/>
      <c r="M212" s="260"/>
      <c r="N212" s="261"/>
      <c r="O212" s="261"/>
      <c r="P212" s="261"/>
      <c r="Q212" s="261"/>
      <c r="R212" s="261"/>
      <c r="S212" s="261"/>
      <c r="T212" s="26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3" t="s">
        <v>213</v>
      </c>
      <c r="AU212" s="263" t="s">
        <v>86</v>
      </c>
      <c r="AV212" s="14" t="s">
        <v>86</v>
      </c>
      <c r="AW212" s="14" t="s">
        <v>34</v>
      </c>
      <c r="AX212" s="14" t="s">
        <v>84</v>
      </c>
      <c r="AY212" s="263" t="s">
        <v>182</v>
      </c>
    </row>
    <row r="213" s="2" customFormat="1" ht="16.5" customHeight="1">
      <c r="A213" s="39"/>
      <c r="B213" s="40"/>
      <c r="C213" s="275" t="s">
        <v>306</v>
      </c>
      <c r="D213" s="275" t="s">
        <v>322</v>
      </c>
      <c r="E213" s="276" t="s">
        <v>452</v>
      </c>
      <c r="F213" s="277" t="s">
        <v>916</v>
      </c>
      <c r="G213" s="278" t="s">
        <v>325</v>
      </c>
      <c r="H213" s="279">
        <v>26</v>
      </c>
      <c r="I213" s="280"/>
      <c r="J213" s="281">
        <f>ROUND(I213*H213,2)</f>
        <v>0</v>
      </c>
      <c r="K213" s="282"/>
      <c r="L213" s="283"/>
      <c r="M213" s="284" t="s">
        <v>1</v>
      </c>
      <c r="N213" s="285" t="s">
        <v>42</v>
      </c>
      <c r="O213" s="92"/>
      <c r="P213" s="238">
        <f>O213*H213</f>
        <v>0</v>
      </c>
      <c r="Q213" s="238">
        <v>0.5</v>
      </c>
      <c r="R213" s="238">
        <f>Q213*H213</f>
        <v>13</v>
      </c>
      <c r="S213" s="238">
        <v>0</v>
      </c>
      <c r="T213" s="23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216</v>
      </c>
      <c r="AT213" s="240" t="s">
        <v>322</v>
      </c>
      <c r="AU213" s="240" t="s">
        <v>86</v>
      </c>
      <c r="AY213" s="18" t="s">
        <v>182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84</v>
      </c>
      <c r="BK213" s="241">
        <f>ROUND(I213*H213,2)</f>
        <v>0</v>
      </c>
      <c r="BL213" s="18" t="s">
        <v>188</v>
      </c>
      <c r="BM213" s="240" t="s">
        <v>1030</v>
      </c>
    </row>
    <row r="214" s="14" customFormat="1">
      <c r="A214" s="14"/>
      <c r="B214" s="253"/>
      <c r="C214" s="254"/>
      <c r="D214" s="244" t="s">
        <v>213</v>
      </c>
      <c r="E214" s="254"/>
      <c r="F214" s="256" t="s">
        <v>918</v>
      </c>
      <c r="G214" s="254"/>
      <c r="H214" s="257">
        <v>26</v>
      </c>
      <c r="I214" s="258"/>
      <c r="J214" s="254"/>
      <c r="K214" s="254"/>
      <c r="L214" s="259"/>
      <c r="M214" s="260"/>
      <c r="N214" s="261"/>
      <c r="O214" s="261"/>
      <c r="P214" s="261"/>
      <c r="Q214" s="261"/>
      <c r="R214" s="261"/>
      <c r="S214" s="261"/>
      <c r="T214" s="26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3" t="s">
        <v>213</v>
      </c>
      <c r="AU214" s="263" t="s">
        <v>86</v>
      </c>
      <c r="AV214" s="14" t="s">
        <v>86</v>
      </c>
      <c r="AW214" s="14" t="s">
        <v>4</v>
      </c>
      <c r="AX214" s="14" t="s">
        <v>84</v>
      </c>
      <c r="AY214" s="263" t="s">
        <v>182</v>
      </c>
    </row>
    <row r="215" s="12" customFormat="1" ht="22.8" customHeight="1">
      <c r="A215" s="12"/>
      <c r="B215" s="212"/>
      <c r="C215" s="213"/>
      <c r="D215" s="214" t="s">
        <v>76</v>
      </c>
      <c r="E215" s="226" t="s">
        <v>205</v>
      </c>
      <c r="F215" s="226" t="s">
        <v>919</v>
      </c>
      <c r="G215" s="213"/>
      <c r="H215" s="213"/>
      <c r="I215" s="216"/>
      <c r="J215" s="227">
        <f>BK215</f>
        <v>0</v>
      </c>
      <c r="K215" s="213"/>
      <c r="L215" s="218"/>
      <c r="M215" s="219"/>
      <c r="N215" s="220"/>
      <c r="O215" s="220"/>
      <c r="P215" s="221">
        <f>SUM(P216:P217)</f>
        <v>0</v>
      </c>
      <c r="Q215" s="220"/>
      <c r="R215" s="221">
        <f>SUM(R216:R217)</f>
        <v>0.030654000000000001</v>
      </c>
      <c r="S215" s="220"/>
      <c r="T215" s="222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3" t="s">
        <v>84</v>
      </c>
      <c r="AT215" s="224" t="s">
        <v>76</v>
      </c>
      <c r="AU215" s="224" t="s">
        <v>84</v>
      </c>
      <c r="AY215" s="223" t="s">
        <v>182</v>
      </c>
      <c r="BK215" s="225">
        <f>SUM(BK216:BK217)</f>
        <v>0</v>
      </c>
    </row>
    <row r="216" s="2" customFormat="1" ht="24.15" customHeight="1">
      <c r="A216" s="39"/>
      <c r="B216" s="40"/>
      <c r="C216" s="228" t="s">
        <v>312</v>
      </c>
      <c r="D216" s="228" t="s">
        <v>184</v>
      </c>
      <c r="E216" s="229" t="s">
        <v>920</v>
      </c>
      <c r="F216" s="230" t="s">
        <v>921</v>
      </c>
      <c r="G216" s="231" t="s">
        <v>187</v>
      </c>
      <c r="H216" s="232">
        <v>39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42</v>
      </c>
      <c r="O216" s="92"/>
      <c r="P216" s="238">
        <f>O216*H216</f>
        <v>0</v>
      </c>
      <c r="Q216" s="238">
        <v>0.00078600000000000002</v>
      </c>
      <c r="R216" s="238">
        <f>Q216*H216</f>
        <v>0.030654000000000001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188</v>
      </c>
      <c r="AT216" s="240" t="s">
        <v>184</v>
      </c>
      <c r="AU216" s="240" t="s">
        <v>86</v>
      </c>
      <c r="AY216" s="18" t="s">
        <v>182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84</v>
      </c>
      <c r="BK216" s="241">
        <f>ROUND(I216*H216,2)</f>
        <v>0</v>
      </c>
      <c r="BL216" s="18" t="s">
        <v>188</v>
      </c>
      <c r="BM216" s="240" t="s">
        <v>1031</v>
      </c>
    </row>
    <row r="217" s="14" customFormat="1">
      <c r="A217" s="14"/>
      <c r="B217" s="253"/>
      <c r="C217" s="254"/>
      <c r="D217" s="244" t="s">
        <v>213</v>
      </c>
      <c r="E217" s="255" t="s">
        <v>1</v>
      </c>
      <c r="F217" s="256" t="s">
        <v>923</v>
      </c>
      <c r="G217" s="254"/>
      <c r="H217" s="257">
        <v>39</v>
      </c>
      <c r="I217" s="258"/>
      <c r="J217" s="254"/>
      <c r="K217" s="254"/>
      <c r="L217" s="259"/>
      <c r="M217" s="260"/>
      <c r="N217" s="261"/>
      <c r="O217" s="261"/>
      <c r="P217" s="261"/>
      <c r="Q217" s="261"/>
      <c r="R217" s="261"/>
      <c r="S217" s="261"/>
      <c r="T217" s="26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3" t="s">
        <v>213</v>
      </c>
      <c r="AU217" s="263" t="s">
        <v>86</v>
      </c>
      <c r="AV217" s="14" t="s">
        <v>86</v>
      </c>
      <c r="AW217" s="14" t="s">
        <v>34</v>
      </c>
      <c r="AX217" s="14" t="s">
        <v>84</v>
      </c>
      <c r="AY217" s="263" t="s">
        <v>182</v>
      </c>
    </row>
    <row r="218" s="12" customFormat="1" ht="22.8" customHeight="1">
      <c r="A218" s="12"/>
      <c r="B218" s="212"/>
      <c r="C218" s="213"/>
      <c r="D218" s="214" t="s">
        <v>76</v>
      </c>
      <c r="E218" s="226" t="s">
        <v>220</v>
      </c>
      <c r="F218" s="226" t="s">
        <v>506</v>
      </c>
      <c r="G218" s="213"/>
      <c r="H218" s="213"/>
      <c r="I218" s="216"/>
      <c r="J218" s="227">
        <f>BK218</f>
        <v>0</v>
      </c>
      <c r="K218" s="213"/>
      <c r="L218" s="218"/>
      <c r="M218" s="219"/>
      <c r="N218" s="220"/>
      <c r="O218" s="220"/>
      <c r="P218" s="221">
        <f>SUM(P219:P236)</f>
        <v>0</v>
      </c>
      <c r="Q218" s="220"/>
      <c r="R218" s="221">
        <f>SUM(R219:R236)</f>
        <v>0.33737740049999998</v>
      </c>
      <c r="S218" s="220"/>
      <c r="T218" s="222">
        <f>SUM(T219:T236)</f>
        <v>16.440000000000001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3" t="s">
        <v>84</v>
      </c>
      <c r="AT218" s="224" t="s">
        <v>76</v>
      </c>
      <c r="AU218" s="224" t="s">
        <v>84</v>
      </c>
      <c r="AY218" s="223" t="s">
        <v>182</v>
      </c>
      <c r="BK218" s="225">
        <f>SUM(BK219:BK236)</f>
        <v>0</v>
      </c>
    </row>
    <row r="219" s="2" customFormat="1" ht="37.8" customHeight="1">
      <c r="A219" s="39"/>
      <c r="B219" s="40"/>
      <c r="C219" s="228" t="s">
        <v>316</v>
      </c>
      <c r="D219" s="228" t="s">
        <v>184</v>
      </c>
      <c r="E219" s="229" t="s">
        <v>508</v>
      </c>
      <c r="F219" s="230" t="s">
        <v>924</v>
      </c>
      <c r="G219" s="231" t="s">
        <v>526</v>
      </c>
      <c r="H219" s="232">
        <v>1</v>
      </c>
      <c r="I219" s="233"/>
      <c r="J219" s="234">
        <f>ROUND(I219*H219,2)</f>
        <v>0</v>
      </c>
      <c r="K219" s="235"/>
      <c r="L219" s="45"/>
      <c r="M219" s="236" t="s">
        <v>1</v>
      </c>
      <c r="N219" s="237" t="s">
        <v>42</v>
      </c>
      <c r="O219" s="92"/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188</v>
      </c>
      <c r="AT219" s="240" t="s">
        <v>184</v>
      </c>
      <c r="AU219" s="240" t="s">
        <v>86</v>
      </c>
      <c r="AY219" s="18" t="s">
        <v>182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84</v>
      </c>
      <c r="BK219" s="241">
        <f>ROUND(I219*H219,2)</f>
        <v>0</v>
      </c>
      <c r="BL219" s="18" t="s">
        <v>188</v>
      </c>
      <c r="BM219" s="240" t="s">
        <v>1032</v>
      </c>
    </row>
    <row r="220" s="2" customFormat="1" ht="24.15" customHeight="1">
      <c r="A220" s="39"/>
      <c r="B220" s="40"/>
      <c r="C220" s="228" t="s">
        <v>321</v>
      </c>
      <c r="D220" s="228" t="s">
        <v>184</v>
      </c>
      <c r="E220" s="229" t="s">
        <v>926</v>
      </c>
      <c r="F220" s="230" t="s">
        <v>927</v>
      </c>
      <c r="G220" s="231" t="s">
        <v>223</v>
      </c>
      <c r="H220" s="232">
        <v>6.5999999999999996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42</v>
      </c>
      <c r="O220" s="92"/>
      <c r="P220" s="238">
        <f>O220*H220</f>
        <v>0</v>
      </c>
      <c r="Q220" s="238">
        <v>0.05111218</v>
      </c>
      <c r="R220" s="238">
        <f>Q220*H220</f>
        <v>0.33734038799999999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188</v>
      </c>
      <c r="AT220" s="240" t="s">
        <v>184</v>
      </c>
      <c r="AU220" s="240" t="s">
        <v>86</v>
      </c>
      <c r="AY220" s="18" t="s">
        <v>182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84</v>
      </c>
      <c r="BK220" s="241">
        <f>ROUND(I220*H220,2)</f>
        <v>0</v>
      </c>
      <c r="BL220" s="18" t="s">
        <v>188</v>
      </c>
      <c r="BM220" s="240" t="s">
        <v>1033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929</v>
      </c>
      <c r="G221" s="254"/>
      <c r="H221" s="257">
        <v>6.5999999999999996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84</v>
      </c>
      <c r="AY221" s="263" t="s">
        <v>182</v>
      </c>
    </row>
    <row r="222" s="2" customFormat="1" ht="24.15" customHeight="1">
      <c r="A222" s="39"/>
      <c r="B222" s="40"/>
      <c r="C222" s="228" t="s">
        <v>328</v>
      </c>
      <c r="D222" s="228" t="s">
        <v>184</v>
      </c>
      <c r="E222" s="229" t="s">
        <v>610</v>
      </c>
      <c r="F222" s="230" t="s">
        <v>611</v>
      </c>
      <c r="G222" s="231" t="s">
        <v>223</v>
      </c>
      <c r="H222" s="232">
        <v>22.5</v>
      </c>
      <c r="I222" s="233"/>
      <c r="J222" s="234">
        <f>ROUND(I222*H222,2)</f>
        <v>0</v>
      </c>
      <c r="K222" s="235"/>
      <c r="L222" s="45"/>
      <c r="M222" s="236" t="s">
        <v>1</v>
      </c>
      <c r="N222" s="237" t="s">
        <v>42</v>
      </c>
      <c r="O222" s="92"/>
      <c r="P222" s="238">
        <f>O222*H222</f>
        <v>0</v>
      </c>
      <c r="Q222" s="238">
        <v>1.6449999999999999E-06</v>
      </c>
      <c r="R222" s="238">
        <f>Q222*H222</f>
        <v>3.7012499999999998E-05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188</v>
      </c>
      <c r="AT222" s="240" t="s">
        <v>184</v>
      </c>
      <c r="AU222" s="240" t="s">
        <v>86</v>
      </c>
      <c r="AY222" s="18" t="s">
        <v>182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84</v>
      </c>
      <c r="BK222" s="241">
        <f>ROUND(I222*H222,2)</f>
        <v>0</v>
      </c>
      <c r="BL222" s="18" t="s">
        <v>188</v>
      </c>
      <c r="BM222" s="240" t="s">
        <v>1034</v>
      </c>
    </row>
    <row r="223" s="13" customFormat="1">
      <c r="A223" s="13"/>
      <c r="B223" s="242"/>
      <c r="C223" s="243"/>
      <c r="D223" s="244" t="s">
        <v>213</v>
      </c>
      <c r="E223" s="245" t="s">
        <v>1</v>
      </c>
      <c r="F223" s="246" t="s">
        <v>931</v>
      </c>
      <c r="G223" s="243"/>
      <c r="H223" s="245" t="s">
        <v>1</v>
      </c>
      <c r="I223" s="247"/>
      <c r="J223" s="243"/>
      <c r="K223" s="243"/>
      <c r="L223" s="248"/>
      <c r="M223" s="249"/>
      <c r="N223" s="250"/>
      <c r="O223" s="250"/>
      <c r="P223" s="250"/>
      <c r="Q223" s="250"/>
      <c r="R223" s="250"/>
      <c r="S223" s="250"/>
      <c r="T223" s="25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2" t="s">
        <v>213</v>
      </c>
      <c r="AU223" s="252" t="s">
        <v>86</v>
      </c>
      <c r="AV223" s="13" t="s">
        <v>84</v>
      </c>
      <c r="AW223" s="13" t="s">
        <v>34</v>
      </c>
      <c r="AX223" s="13" t="s">
        <v>77</v>
      </c>
      <c r="AY223" s="252" t="s">
        <v>182</v>
      </c>
    </row>
    <row r="224" s="14" customFormat="1">
      <c r="A224" s="14"/>
      <c r="B224" s="253"/>
      <c r="C224" s="254"/>
      <c r="D224" s="244" t="s">
        <v>213</v>
      </c>
      <c r="E224" s="255" t="s">
        <v>1</v>
      </c>
      <c r="F224" s="256" t="s">
        <v>932</v>
      </c>
      <c r="G224" s="254"/>
      <c r="H224" s="257">
        <v>22.5</v>
      </c>
      <c r="I224" s="258"/>
      <c r="J224" s="254"/>
      <c r="K224" s="254"/>
      <c r="L224" s="259"/>
      <c r="M224" s="260"/>
      <c r="N224" s="261"/>
      <c r="O224" s="261"/>
      <c r="P224" s="261"/>
      <c r="Q224" s="261"/>
      <c r="R224" s="261"/>
      <c r="S224" s="261"/>
      <c r="T224" s="26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3" t="s">
        <v>213</v>
      </c>
      <c r="AU224" s="263" t="s">
        <v>86</v>
      </c>
      <c r="AV224" s="14" t="s">
        <v>86</v>
      </c>
      <c r="AW224" s="14" t="s">
        <v>34</v>
      </c>
      <c r="AX224" s="14" t="s">
        <v>84</v>
      </c>
      <c r="AY224" s="263" t="s">
        <v>182</v>
      </c>
    </row>
    <row r="225" s="2" customFormat="1" ht="37.8" customHeight="1">
      <c r="A225" s="39"/>
      <c r="B225" s="40"/>
      <c r="C225" s="228" t="s">
        <v>332</v>
      </c>
      <c r="D225" s="228" t="s">
        <v>184</v>
      </c>
      <c r="E225" s="229" t="s">
        <v>933</v>
      </c>
      <c r="F225" s="230" t="s">
        <v>934</v>
      </c>
      <c r="G225" s="231" t="s">
        <v>187</v>
      </c>
      <c r="H225" s="232">
        <v>65</v>
      </c>
      <c r="I225" s="233"/>
      <c r="J225" s="234">
        <f>ROUND(I225*H225,2)</f>
        <v>0</v>
      </c>
      <c r="K225" s="235"/>
      <c r="L225" s="45"/>
      <c r="M225" s="236" t="s">
        <v>1</v>
      </c>
      <c r="N225" s="237" t="s">
        <v>42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188</v>
      </c>
      <c r="AT225" s="240" t="s">
        <v>184</v>
      </c>
      <c r="AU225" s="240" t="s">
        <v>86</v>
      </c>
      <c r="AY225" s="18" t="s">
        <v>182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84</v>
      </c>
      <c r="BK225" s="241">
        <f>ROUND(I225*H225,2)</f>
        <v>0</v>
      </c>
      <c r="BL225" s="18" t="s">
        <v>188</v>
      </c>
      <c r="BM225" s="240" t="s">
        <v>1035</v>
      </c>
    </row>
    <row r="226" s="14" customFormat="1">
      <c r="A226" s="14"/>
      <c r="B226" s="253"/>
      <c r="C226" s="254"/>
      <c r="D226" s="244" t="s">
        <v>213</v>
      </c>
      <c r="E226" s="255" t="s">
        <v>1</v>
      </c>
      <c r="F226" s="256" t="s">
        <v>936</v>
      </c>
      <c r="G226" s="254"/>
      <c r="H226" s="257">
        <v>65</v>
      </c>
      <c r="I226" s="258"/>
      <c r="J226" s="254"/>
      <c r="K226" s="254"/>
      <c r="L226" s="259"/>
      <c r="M226" s="260"/>
      <c r="N226" s="261"/>
      <c r="O226" s="261"/>
      <c r="P226" s="261"/>
      <c r="Q226" s="261"/>
      <c r="R226" s="261"/>
      <c r="S226" s="261"/>
      <c r="T226" s="26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3" t="s">
        <v>213</v>
      </c>
      <c r="AU226" s="263" t="s">
        <v>86</v>
      </c>
      <c r="AV226" s="14" t="s">
        <v>86</v>
      </c>
      <c r="AW226" s="14" t="s">
        <v>34</v>
      </c>
      <c r="AX226" s="14" t="s">
        <v>84</v>
      </c>
      <c r="AY226" s="263" t="s">
        <v>182</v>
      </c>
    </row>
    <row r="227" s="2" customFormat="1" ht="33" customHeight="1">
      <c r="A227" s="39"/>
      <c r="B227" s="40"/>
      <c r="C227" s="228" t="s">
        <v>336</v>
      </c>
      <c r="D227" s="228" t="s">
        <v>184</v>
      </c>
      <c r="E227" s="229" t="s">
        <v>937</v>
      </c>
      <c r="F227" s="230" t="s">
        <v>938</v>
      </c>
      <c r="G227" s="231" t="s">
        <v>187</v>
      </c>
      <c r="H227" s="232">
        <v>3900</v>
      </c>
      <c r="I227" s="233"/>
      <c r="J227" s="234">
        <f>ROUND(I227*H227,2)</f>
        <v>0</v>
      </c>
      <c r="K227" s="235"/>
      <c r="L227" s="45"/>
      <c r="M227" s="236" t="s">
        <v>1</v>
      </c>
      <c r="N227" s="237" t="s">
        <v>42</v>
      </c>
      <c r="O227" s="92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188</v>
      </c>
      <c r="AT227" s="240" t="s">
        <v>184</v>
      </c>
      <c r="AU227" s="240" t="s">
        <v>86</v>
      </c>
      <c r="AY227" s="18" t="s">
        <v>182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84</v>
      </c>
      <c r="BK227" s="241">
        <f>ROUND(I227*H227,2)</f>
        <v>0</v>
      </c>
      <c r="BL227" s="18" t="s">
        <v>188</v>
      </c>
      <c r="BM227" s="240" t="s">
        <v>1036</v>
      </c>
    </row>
    <row r="228" s="14" customFormat="1">
      <c r="A228" s="14"/>
      <c r="B228" s="253"/>
      <c r="C228" s="254"/>
      <c r="D228" s="244" t="s">
        <v>213</v>
      </c>
      <c r="E228" s="254"/>
      <c r="F228" s="256" t="s">
        <v>940</v>
      </c>
      <c r="G228" s="254"/>
      <c r="H228" s="257">
        <v>3900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213</v>
      </c>
      <c r="AU228" s="263" t="s">
        <v>86</v>
      </c>
      <c r="AV228" s="14" t="s">
        <v>86</v>
      </c>
      <c r="AW228" s="14" t="s">
        <v>4</v>
      </c>
      <c r="AX228" s="14" t="s">
        <v>84</v>
      </c>
      <c r="AY228" s="263" t="s">
        <v>182</v>
      </c>
    </row>
    <row r="229" s="2" customFormat="1" ht="37.8" customHeight="1">
      <c r="A229" s="39"/>
      <c r="B229" s="40"/>
      <c r="C229" s="228" t="s">
        <v>342</v>
      </c>
      <c r="D229" s="228" t="s">
        <v>184</v>
      </c>
      <c r="E229" s="229" t="s">
        <v>941</v>
      </c>
      <c r="F229" s="230" t="s">
        <v>942</v>
      </c>
      <c r="G229" s="231" t="s">
        <v>187</v>
      </c>
      <c r="H229" s="232">
        <v>65</v>
      </c>
      <c r="I229" s="233"/>
      <c r="J229" s="234">
        <f>ROUND(I229*H229,2)</f>
        <v>0</v>
      </c>
      <c r="K229" s="235"/>
      <c r="L229" s="45"/>
      <c r="M229" s="236" t="s">
        <v>1</v>
      </c>
      <c r="N229" s="237" t="s">
        <v>42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188</v>
      </c>
      <c r="AT229" s="240" t="s">
        <v>184</v>
      </c>
      <c r="AU229" s="240" t="s">
        <v>86</v>
      </c>
      <c r="AY229" s="18" t="s">
        <v>182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84</v>
      </c>
      <c r="BK229" s="241">
        <f>ROUND(I229*H229,2)</f>
        <v>0</v>
      </c>
      <c r="BL229" s="18" t="s">
        <v>188</v>
      </c>
      <c r="BM229" s="240" t="s">
        <v>1037</v>
      </c>
    </row>
    <row r="230" s="2" customFormat="1" ht="21.75" customHeight="1">
      <c r="A230" s="39"/>
      <c r="B230" s="40"/>
      <c r="C230" s="228" t="s">
        <v>347</v>
      </c>
      <c r="D230" s="228" t="s">
        <v>184</v>
      </c>
      <c r="E230" s="229" t="s">
        <v>944</v>
      </c>
      <c r="F230" s="230" t="s">
        <v>945</v>
      </c>
      <c r="G230" s="231" t="s">
        <v>223</v>
      </c>
      <c r="H230" s="232">
        <v>8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42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2.0550000000000002</v>
      </c>
      <c r="T230" s="239">
        <f>S230*H230</f>
        <v>16.440000000000001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188</v>
      </c>
      <c r="AT230" s="240" t="s">
        <v>184</v>
      </c>
      <c r="AU230" s="240" t="s">
        <v>86</v>
      </c>
      <c r="AY230" s="18" t="s">
        <v>182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84</v>
      </c>
      <c r="BK230" s="241">
        <f>ROUND(I230*H230,2)</f>
        <v>0</v>
      </c>
      <c r="BL230" s="18" t="s">
        <v>188</v>
      </c>
      <c r="BM230" s="240" t="s">
        <v>1038</v>
      </c>
    </row>
    <row r="231" s="14" customFormat="1">
      <c r="A231" s="14"/>
      <c r="B231" s="253"/>
      <c r="C231" s="254"/>
      <c r="D231" s="244" t="s">
        <v>213</v>
      </c>
      <c r="E231" s="255" t="s">
        <v>1</v>
      </c>
      <c r="F231" s="256" t="s">
        <v>947</v>
      </c>
      <c r="G231" s="254"/>
      <c r="H231" s="257">
        <v>8</v>
      </c>
      <c r="I231" s="258"/>
      <c r="J231" s="254"/>
      <c r="K231" s="254"/>
      <c r="L231" s="259"/>
      <c r="M231" s="260"/>
      <c r="N231" s="261"/>
      <c r="O231" s="261"/>
      <c r="P231" s="261"/>
      <c r="Q231" s="261"/>
      <c r="R231" s="261"/>
      <c r="S231" s="261"/>
      <c r="T231" s="26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3" t="s">
        <v>213</v>
      </c>
      <c r="AU231" s="263" t="s">
        <v>86</v>
      </c>
      <c r="AV231" s="14" t="s">
        <v>86</v>
      </c>
      <c r="AW231" s="14" t="s">
        <v>34</v>
      </c>
      <c r="AX231" s="14" t="s">
        <v>84</v>
      </c>
      <c r="AY231" s="263" t="s">
        <v>182</v>
      </c>
    </row>
    <row r="232" s="2" customFormat="1" ht="24.15" customHeight="1">
      <c r="A232" s="39"/>
      <c r="B232" s="40"/>
      <c r="C232" s="228" t="s">
        <v>352</v>
      </c>
      <c r="D232" s="228" t="s">
        <v>184</v>
      </c>
      <c r="E232" s="229" t="s">
        <v>948</v>
      </c>
      <c r="F232" s="230" t="s">
        <v>949</v>
      </c>
      <c r="G232" s="231" t="s">
        <v>187</v>
      </c>
      <c r="H232" s="232">
        <v>65</v>
      </c>
      <c r="I232" s="233"/>
      <c r="J232" s="234">
        <f>ROUND(I232*H232,2)</f>
        <v>0</v>
      </c>
      <c r="K232" s="235"/>
      <c r="L232" s="45"/>
      <c r="M232" s="236" t="s">
        <v>1</v>
      </c>
      <c r="N232" s="237" t="s">
        <v>42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188</v>
      </c>
      <c r="AT232" s="240" t="s">
        <v>184</v>
      </c>
      <c r="AU232" s="240" t="s">
        <v>86</v>
      </c>
      <c r="AY232" s="18" t="s">
        <v>182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84</v>
      </c>
      <c r="BK232" s="241">
        <f>ROUND(I232*H232,2)</f>
        <v>0</v>
      </c>
      <c r="BL232" s="18" t="s">
        <v>188</v>
      </c>
      <c r="BM232" s="240" t="s">
        <v>1039</v>
      </c>
    </row>
    <row r="233" s="2" customFormat="1" ht="24.15" customHeight="1">
      <c r="A233" s="39"/>
      <c r="B233" s="40"/>
      <c r="C233" s="228" t="s">
        <v>357</v>
      </c>
      <c r="D233" s="228" t="s">
        <v>184</v>
      </c>
      <c r="E233" s="229" t="s">
        <v>951</v>
      </c>
      <c r="F233" s="230" t="s">
        <v>952</v>
      </c>
      <c r="G233" s="231" t="s">
        <v>187</v>
      </c>
      <c r="H233" s="232">
        <v>1300</v>
      </c>
      <c r="I233" s="233"/>
      <c r="J233" s="234">
        <f>ROUND(I233*H233,2)</f>
        <v>0</v>
      </c>
      <c r="K233" s="235"/>
      <c r="L233" s="45"/>
      <c r="M233" s="236" t="s">
        <v>1</v>
      </c>
      <c r="N233" s="237" t="s">
        <v>42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188</v>
      </c>
      <c r="AT233" s="240" t="s">
        <v>184</v>
      </c>
      <c r="AU233" s="240" t="s">
        <v>86</v>
      </c>
      <c r="AY233" s="18" t="s">
        <v>182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84</v>
      </c>
      <c r="BK233" s="241">
        <f>ROUND(I233*H233,2)</f>
        <v>0</v>
      </c>
      <c r="BL233" s="18" t="s">
        <v>188</v>
      </c>
      <c r="BM233" s="240" t="s">
        <v>1040</v>
      </c>
    </row>
    <row r="234" s="14" customFormat="1">
      <c r="A234" s="14"/>
      <c r="B234" s="253"/>
      <c r="C234" s="254"/>
      <c r="D234" s="244" t="s">
        <v>213</v>
      </c>
      <c r="E234" s="254"/>
      <c r="F234" s="256" t="s">
        <v>954</v>
      </c>
      <c r="G234" s="254"/>
      <c r="H234" s="257">
        <v>1300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4</v>
      </c>
      <c r="AX234" s="14" t="s">
        <v>84</v>
      </c>
      <c r="AY234" s="263" t="s">
        <v>182</v>
      </c>
    </row>
    <row r="235" s="2" customFormat="1" ht="16.5" customHeight="1">
      <c r="A235" s="39"/>
      <c r="B235" s="40"/>
      <c r="C235" s="228" t="s">
        <v>363</v>
      </c>
      <c r="D235" s="228" t="s">
        <v>184</v>
      </c>
      <c r="E235" s="229" t="s">
        <v>955</v>
      </c>
      <c r="F235" s="230" t="s">
        <v>956</v>
      </c>
      <c r="G235" s="231" t="s">
        <v>187</v>
      </c>
      <c r="H235" s="232">
        <v>7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188</v>
      </c>
      <c r="AT235" s="240" t="s">
        <v>184</v>
      </c>
      <c r="AU235" s="240" t="s">
        <v>86</v>
      </c>
      <c r="AY235" s="18" t="s">
        <v>182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188</v>
      </c>
      <c r="BM235" s="240" t="s">
        <v>1041</v>
      </c>
    </row>
    <row r="236" s="14" customFormat="1">
      <c r="A236" s="14"/>
      <c r="B236" s="253"/>
      <c r="C236" s="254"/>
      <c r="D236" s="244" t="s">
        <v>213</v>
      </c>
      <c r="E236" s="255" t="s">
        <v>1</v>
      </c>
      <c r="F236" s="256" t="s">
        <v>958</v>
      </c>
      <c r="G236" s="254"/>
      <c r="H236" s="257">
        <v>7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213</v>
      </c>
      <c r="AU236" s="263" t="s">
        <v>86</v>
      </c>
      <c r="AV236" s="14" t="s">
        <v>86</v>
      </c>
      <c r="AW236" s="14" t="s">
        <v>34</v>
      </c>
      <c r="AX236" s="14" t="s">
        <v>84</v>
      </c>
      <c r="AY236" s="263" t="s">
        <v>182</v>
      </c>
    </row>
    <row r="237" s="12" customFormat="1" ht="22.8" customHeight="1">
      <c r="A237" s="12"/>
      <c r="B237" s="212"/>
      <c r="C237" s="213"/>
      <c r="D237" s="214" t="s">
        <v>76</v>
      </c>
      <c r="E237" s="226" t="s">
        <v>621</v>
      </c>
      <c r="F237" s="226" t="s">
        <v>622</v>
      </c>
      <c r="G237" s="213"/>
      <c r="H237" s="213"/>
      <c r="I237" s="216"/>
      <c r="J237" s="227">
        <f>BK237</f>
        <v>0</v>
      </c>
      <c r="K237" s="213"/>
      <c r="L237" s="218"/>
      <c r="M237" s="219"/>
      <c r="N237" s="220"/>
      <c r="O237" s="220"/>
      <c r="P237" s="221">
        <f>SUM(P238:P247)</f>
        <v>0</v>
      </c>
      <c r="Q237" s="220"/>
      <c r="R237" s="221">
        <f>SUM(R238:R247)</f>
        <v>0</v>
      </c>
      <c r="S237" s="220"/>
      <c r="T237" s="222">
        <f>SUM(T238:T247)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3" t="s">
        <v>84</v>
      </c>
      <c r="AT237" s="224" t="s">
        <v>76</v>
      </c>
      <c r="AU237" s="224" t="s">
        <v>84</v>
      </c>
      <c r="AY237" s="223" t="s">
        <v>182</v>
      </c>
      <c r="BK237" s="225">
        <f>SUM(BK238:BK247)</f>
        <v>0</v>
      </c>
    </row>
    <row r="238" s="2" customFormat="1" ht="33" customHeight="1">
      <c r="A238" s="39"/>
      <c r="B238" s="40"/>
      <c r="C238" s="228" t="s">
        <v>367</v>
      </c>
      <c r="D238" s="228" t="s">
        <v>184</v>
      </c>
      <c r="E238" s="229" t="s">
        <v>772</v>
      </c>
      <c r="F238" s="230" t="s">
        <v>773</v>
      </c>
      <c r="G238" s="231" t="s">
        <v>325</v>
      </c>
      <c r="H238" s="232">
        <v>54.688000000000002</v>
      </c>
      <c r="I238" s="233"/>
      <c r="J238" s="234">
        <f>ROUND(I238*H238,2)</f>
        <v>0</v>
      </c>
      <c r="K238" s="235"/>
      <c r="L238" s="45"/>
      <c r="M238" s="236" t="s">
        <v>1</v>
      </c>
      <c r="N238" s="237" t="s">
        <v>42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188</v>
      </c>
      <c r="AT238" s="240" t="s">
        <v>184</v>
      </c>
      <c r="AU238" s="240" t="s">
        <v>86</v>
      </c>
      <c r="AY238" s="18" t="s">
        <v>182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84</v>
      </c>
      <c r="BK238" s="241">
        <f>ROUND(I238*H238,2)</f>
        <v>0</v>
      </c>
      <c r="BL238" s="18" t="s">
        <v>188</v>
      </c>
      <c r="BM238" s="240" t="s">
        <v>1042</v>
      </c>
    </row>
    <row r="239" s="14" customFormat="1">
      <c r="A239" s="14"/>
      <c r="B239" s="253"/>
      <c r="C239" s="254"/>
      <c r="D239" s="244" t="s">
        <v>213</v>
      </c>
      <c r="E239" s="255" t="s">
        <v>1</v>
      </c>
      <c r="F239" s="256" t="s">
        <v>960</v>
      </c>
      <c r="G239" s="254"/>
      <c r="H239" s="257">
        <v>54.688000000000002</v>
      </c>
      <c r="I239" s="258"/>
      <c r="J239" s="254"/>
      <c r="K239" s="254"/>
      <c r="L239" s="259"/>
      <c r="M239" s="260"/>
      <c r="N239" s="261"/>
      <c r="O239" s="261"/>
      <c r="P239" s="261"/>
      <c r="Q239" s="261"/>
      <c r="R239" s="261"/>
      <c r="S239" s="261"/>
      <c r="T239" s="26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3" t="s">
        <v>213</v>
      </c>
      <c r="AU239" s="263" t="s">
        <v>86</v>
      </c>
      <c r="AV239" s="14" t="s">
        <v>86</v>
      </c>
      <c r="AW239" s="14" t="s">
        <v>34</v>
      </c>
      <c r="AX239" s="14" t="s">
        <v>84</v>
      </c>
      <c r="AY239" s="263" t="s">
        <v>182</v>
      </c>
    </row>
    <row r="240" s="2" customFormat="1" ht="33" customHeight="1">
      <c r="A240" s="39"/>
      <c r="B240" s="40"/>
      <c r="C240" s="228" t="s">
        <v>371</v>
      </c>
      <c r="D240" s="228" t="s">
        <v>184</v>
      </c>
      <c r="E240" s="229" t="s">
        <v>775</v>
      </c>
      <c r="F240" s="230" t="s">
        <v>776</v>
      </c>
      <c r="G240" s="231" t="s">
        <v>325</v>
      </c>
      <c r="H240" s="232">
        <v>28.864999999999998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42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188</v>
      </c>
      <c r="AT240" s="240" t="s">
        <v>184</v>
      </c>
      <c r="AU240" s="240" t="s">
        <v>86</v>
      </c>
      <c r="AY240" s="18" t="s">
        <v>182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84</v>
      </c>
      <c r="BK240" s="241">
        <f>ROUND(I240*H240,2)</f>
        <v>0</v>
      </c>
      <c r="BL240" s="18" t="s">
        <v>188</v>
      </c>
      <c r="BM240" s="240" t="s">
        <v>1043</v>
      </c>
    </row>
    <row r="241" s="14" customFormat="1">
      <c r="A241" s="14"/>
      <c r="B241" s="253"/>
      <c r="C241" s="254"/>
      <c r="D241" s="244" t="s">
        <v>213</v>
      </c>
      <c r="E241" s="255" t="s">
        <v>1</v>
      </c>
      <c r="F241" s="256" t="s">
        <v>1044</v>
      </c>
      <c r="G241" s="254"/>
      <c r="H241" s="257">
        <v>28.864999999999998</v>
      </c>
      <c r="I241" s="258"/>
      <c r="J241" s="254"/>
      <c r="K241" s="254"/>
      <c r="L241" s="259"/>
      <c r="M241" s="260"/>
      <c r="N241" s="261"/>
      <c r="O241" s="261"/>
      <c r="P241" s="261"/>
      <c r="Q241" s="261"/>
      <c r="R241" s="261"/>
      <c r="S241" s="261"/>
      <c r="T241" s="26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3" t="s">
        <v>213</v>
      </c>
      <c r="AU241" s="263" t="s">
        <v>86</v>
      </c>
      <c r="AV241" s="14" t="s">
        <v>86</v>
      </c>
      <c r="AW241" s="14" t="s">
        <v>34</v>
      </c>
      <c r="AX241" s="14" t="s">
        <v>84</v>
      </c>
      <c r="AY241" s="263" t="s">
        <v>182</v>
      </c>
    </row>
    <row r="242" s="2" customFormat="1" ht="24.15" customHeight="1">
      <c r="A242" s="39"/>
      <c r="B242" s="40"/>
      <c r="C242" s="228" t="s">
        <v>374</v>
      </c>
      <c r="D242" s="228" t="s">
        <v>184</v>
      </c>
      <c r="E242" s="229" t="s">
        <v>778</v>
      </c>
      <c r="F242" s="230" t="s">
        <v>779</v>
      </c>
      <c r="G242" s="231" t="s">
        <v>325</v>
      </c>
      <c r="H242" s="232">
        <v>56.920000000000002</v>
      </c>
      <c r="I242" s="233"/>
      <c r="J242" s="234">
        <f>ROUND(I242*H242,2)</f>
        <v>0</v>
      </c>
      <c r="K242" s="235"/>
      <c r="L242" s="45"/>
      <c r="M242" s="236" t="s">
        <v>1</v>
      </c>
      <c r="N242" s="237" t="s">
        <v>42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188</v>
      </c>
      <c r="AT242" s="240" t="s">
        <v>184</v>
      </c>
      <c r="AU242" s="240" t="s">
        <v>86</v>
      </c>
      <c r="AY242" s="18" t="s">
        <v>182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84</v>
      </c>
      <c r="BK242" s="241">
        <f>ROUND(I242*H242,2)</f>
        <v>0</v>
      </c>
      <c r="BL242" s="18" t="s">
        <v>188</v>
      </c>
      <c r="BM242" s="240" t="s">
        <v>1045</v>
      </c>
    </row>
    <row r="243" s="14" customFormat="1">
      <c r="A243" s="14"/>
      <c r="B243" s="253"/>
      <c r="C243" s="254"/>
      <c r="D243" s="244" t="s">
        <v>213</v>
      </c>
      <c r="E243" s="255" t="s">
        <v>1</v>
      </c>
      <c r="F243" s="256" t="s">
        <v>964</v>
      </c>
      <c r="G243" s="254"/>
      <c r="H243" s="257">
        <v>280.94499999999999</v>
      </c>
      <c r="I243" s="258"/>
      <c r="J243" s="254"/>
      <c r="K243" s="254"/>
      <c r="L243" s="259"/>
      <c r="M243" s="260"/>
      <c r="N243" s="261"/>
      <c r="O243" s="261"/>
      <c r="P243" s="261"/>
      <c r="Q243" s="261"/>
      <c r="R243" s="261"/>
      <c r="S243" s="261"/>
      <c r="T243" s="26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3" t="s">
        <v>213</v>
      </c>
      <c r="AU243" s="263" t="s">
        <v>86</v>
      </c>
      <c r="AV243" s="14" t="s">
        <v>86</v>
      </c>
      <c r="AW243" s="14" t="s">
        <v>34</v>
      </c>
      <c r="AX243" s="14" t="s">
        <v>77</v>
      </c>
      <c r="AY243" s="263" t="s">
        <v>182</v>
      </c>
    </row>
    <row r="244" s="14" customFormat="1">
      <c r="A244" s="14"/>
      <c r="B244" s="253"/>
      <c r="C244" s="254"/>
      <c r="D244" s="244" t="s">
        <v>213</v>
      </c>
      <c r="E244" s="255" t="s">
        <v>1</v>
      </c>
      <c r="F244" s="256" t="s">
        <v>965</v>
      </c>
      <c r="G244" s="254"/>
      <c r="H244" s="257">
        <v>-109.375</v>
      </c>
      <c r="I244" s="258"/>
      <c r="J244" s="254"/>
      <c r="K244" s="254"/>
      <c r="L244" s="259"/>
      <c r="M244" s="260"/>
      <c r="N244" s="261"/>
      <c r="O244" s="261"/>
      <c r="P244" s="261"/>
      <c r="Q244" s="261"/>
      <c r="R244" s="261"/>
      <c r="S244" s="261"/>
      <c r="T244" s="26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3" t="s">
        <v>213</v>
      </c>
      <c r="AU244" s="263" t="s">
        <v>86</v>
      </c>
      <c r="AV244" s="14" t="s">
        <v>86</v>
      </c>
      <c r="AW244" s="14" t="s">
        <v>34</v>
      </c>
      <c r="AX244" s="14" t="s">
        <v>77</v>
      </c>
      <c r="AY244" s="263" t="s">
        <v>182</v>
      </c>
    </row>
    <row r="245" s="14" customFormat="1">
      <c r="A245" s="14"/>
      <c r="B245" s="253"/>
      <c r="C245" s="254"/>
      <c r="D245" s="244" t="s">
        <v>213</v>
      </c>
      <c r="E245" s="255" t="s">
        <v>1</v>
      </c>
      <c r="F245" s="256" t="s">
        <v>966</v>
      </c>
      <c r="G245" s="254"/>
      <c r="H245" s="257">
        <v>-57.729999999999997</v>
      </c>
      <c r="I245" s="258"/>
      <c r="J245" s="254"/>
      <c r="K245" s="254"/>
      <c r="L245" s="259"/>
      <c r="M245" s="260"/>
      <c r="N245" s="261"/>
      <c r="O245" s="261"/>
      <c r="P245" s="261"/>
      <c r="Q245" s="261"/>
      <c r="R245" s="261"/>
      <c r="S245" s="261"/>
      <c r="T245" s="26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3" t="s">
        <v>213</v>
      </c>
      <c r="AU245" s="263" t="s">
        <v>86</v>
      </c>
      <c r="AV245" s="14" t="s">
        <v>86</v>
      </c>
      <c r="AW245" s="14" t="s">
        <v>34</v>
      </c>
      <c r="AX245" s="14" t="s">
        <v>77</v>
      </c>
      <c r="AY245" s="263" t="s">
        <v>182</v>
      </c>
    </row>
    <row r="246" s="15" customFormat="1">
      <c r="A246" s="15"/>
      <c r="B246" s="264"/>
      <c r="C246" s="265"/>
      <c r="D246" s="244" t="s">
        <v>213</v>
      </c>
      <c r="E246" s="266" t="s">
        <v>1</v>
      </c>
      <c r="F246" s="267" t="s">
        <v>274</v>
      </c>
      <c r="G246" s="265"/>
      <c r="H246" s="268">
        <v>113.84</v>
      </c>
      <c r="I246" s="269"/>
      <c r="J246" s="265"/>
      <c r="K246" s="265"/>
      <c r="L246" s="270"/>
      <c r="M246" s="271"/>
      <c r="N246" s="272"/>
      <c r="O246" s="272"/>
      <c r="P246" s="272"/>
      <c r="Q246" s="272"/>
      <c r="R246" s="272"/>
      <c r="S246" s="272"/>
      <c r="T246" s="273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4" t="s">
        <v>213</v>
      </c>
      <c r="AU246" s="274" t="s">
        <v>86</v>
      </c>
      <c r="AV246" s="15" t="s">
        <v>188</v>
      </c>
      <c r="AW246" s="15" t="s">
        <v>34</v>
      </c>
      <c r="AX246" s="15" t="s">
        <v>77</v>
      </c>
      <c r="AY246" s="274" t="s">
        <v>182</v>
      </c>
    </row>
    <row r="247" s="14" customFormat="1">
      <c r="A247" s="14"/>
      <c r="B247" s="253"/>
      <c r="C247" s="254"/>
      <c r="D247" s="244" t="s">
        <v>213</v>
      </c>
      <c r="E247" s="255" t="s">
        <v>1</v>
      </c>
      <c r="F247" s="256" t="s">
        <v>967</v>
      </c>
      <c r="G247" s="254"/>
      <c r="H247" s="257">
        <v>56.920000000000002</v>
      </c>
      <c r="I247" s="258"/>
      <c r="J247" s="254"/>
      <c r="K247" s="254"/>
      <c r="L247" s="259"/>
      <c r="M247" s="260"/>
      <c r="N247" s="261"/>
      <c r="O247" s="261"/>
      <c r="P247" s="261"/>
      <c r="Q247" s="261"/>
      <c r="R247" s="261"/>
      <c r="S247" s="261"/>
      <c r="T247" s="26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3" t="s">
        <v>213</v>
      </c>
      <c r="AU247" s="263" t="s">
        <v>86</v>
      </c>
      <c r="AV247" s="14" t="s">
        <v>86</v>
      </c>
      <c r="AW247" s="14" t="s">
        <v>34</v>
      </c>
      <c r="AX247" s="14" t="s">
        <v>84</v>
      </c>
      <c r="AY247" s="263" t="s">
        <v>182</v>
      </c>
    </row>
    <row r="248" s="12" customFormat="1" ht="22.8" customHeight="1">
      <c r="A248" s="12"/>
      <c r="B248" s="212"/>
      <c r="C248" s="213"/>
      <c r="D248" s="214" t="s">
        <v>76</v>
      </c>
      <c r="E248" s="226" t="s">
        <v>636</v>
      </c>
      <c r="F248" s="226" t="s">
        <v>637</v>
      </c>
      <c r="G248" s="213"/>
      <c r="H248" s="213"/>
      <c r="I248" s="216"/>
      <c r="J248" s="227">
        <f>BK248</f>
        <v>0</v>
      </c>
      <c r="K248" s="213"/>
      <c r="L248" s="218"/>
      <c r="M248" s="219"/>
      <c r="N248" s="220"/>
      <c r="O248" s="220"/>
      <c r="P248" s="221">
        <f>SUM(P249:P251)</f>
        <v>0</v>
      </c>
      <c r="Q248" s="220"/>
      <c r="R248" s="221">
        <f>SUM(R249:R251)</f>
        <v>0</v>
      </c>
      <c r="S248" s="220"/>
      <c r="T248" s="222">
        <f>SUM(T249:T251)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3" t="s">
        <v>84</v>
      </c>
      <c r="AT248" s="224" t="s">
        <v>76</v>
      </c>
      <c r="AU248" s="224" t="s">
        <v>84</v>
      </c>
      <c r="AY248" s="223" t="s">
        <v>182</v>
      </c>
      <c r="BK248" s="225">
        <f>SUM(BK249:BK251)</f>
        <v>0</v>
      </c>
    </row>
    <row r="249" s="2" customFormat="1" ht="24.15" customHeight="1">
      <c r="A249" s="39"/>
      <c r="B249" s="40"/>
      <c r="C249" s="228" t="s">
        <v>380</v>
      </c>
      <c r="D249" s="228" t="s">
        <v>184</v>
      </c>
      <c r="E249" s="229" t="s">
        <v>968</v>
      </c>
      <c r="F249" s="230" t="s">
        <v>969</v>
      </c>
      <c r="G249" s="231" t="s">
        <v>325</v>
      </c>
      <c r="H249" s="232">
        <v>243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42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188</v>
      </c>
      <c r="AT249" s="240" t="s">
        <v>184</v>
      </c>
      <c r="AU249" s="240" t="s">
        <v>86</v>
      </c>
      <c r="AY249" s="18" t="s">
        <v>182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84</v>
      </c>
      <c r="BK249" s="241">
        <f>ROUND(I249*H249,2)</f>
        <v>0</v>
      </c>
      <c r="BL249" s="18" t="s">
        <v>188</v>
      </c>
      <c r="BM249" s="240" t="s">
        <v>1046</v>
      </c>
    </row>
    <row r="250" s="14" customFormat="1">
      <c r="A250" s="14"/>
      <c r="B250" s="253"/>
      <c r="C250" s="254"/>
      <c r="D250" s="244" t="s">
        <v>213</v>
      </c>
      <c r="E250" s="255" t="s">
        <v>1</v>
      </c>
      <c r="F250" s="256" t="s">
        <v>971</v>
      </c>
      <c r="G250" s="254"/>
      <c r="H250" s="257">
        <v>243</v>
      </c>
      <c r="I250" s="258"/>
      <c r="J250" s="254"/>
      <c r="K250" s="254"/>
      <c r="L250" s="259"/>
      <c r="M250" s="260"/>
      <c r="N250" s="261"/>
      <c r="O250" s="261"/>
      <c r="P250" s="261"/>
      <c r="Q250" s="261"/>
      <c r="R250" s="261"/>
      <c r="S250" s="261"/>
      <c r="T250" s="26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3" t="s">
        <v>213</v>
      </c>
      <c r="AU250" s="263" t="s">
        <v>86</v>
      </c>
      <c r="AV250" s="14" t="s">
        <v>86</v>
      </c>
      <c r="AW250" s="14" t="s">
        <v>34</v>
      </c>
      <c r="AX250" s="14" t="s">
        <v>84</v>
      </c>
      <c r="AY250" s="263" t="s">
        <v>182</v>
      </c>
    </row>
    <row r="251" s="2" customFormat="1" ht="33" customHeight="1">
      <c r="A251" s="39"/>
      <c r="B251" s="40"/>
      <c r="C251" s="228" t="s">
        <v>248</v>
      </c>
      <c r="D251" s="228" t="s">
        <v>184</v>
      </c>
      <c r="E251" s="229" t="s">
        <v>639</v>
      </c>
      <c r="F251" s="230" t="s">
        <v>640</v>
      </c>
      <c r="G251" s="231" t="s">
        <v>325</v>
      </c>
      <c r="H251" s="232">
        <v>87</v>
      </c>
      <c r="I251" s="233"/>
      <c r="J251" s="234">
        <f>ROUND(I251*H251,2)</f>
        <v>0</v>
      </c>
      <c r="K251" s="235"/>
      <c r="L251" s="45"/>
      <c r="M251" s="236" t="s">
        <v>1</v>
      </c>
      <c r="N251" s="237" t="s">
        <v>42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188</v>
      </c>
      <c r="AT251" s="240" t="s">
        <v>184</v>
      </c>
      <c r="AU251" s="240" t="s">
        <v>86</v>
      </c>
      <c r="AY251" s="18" t="s">
        <v>182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84</v>
      </c>
      <c r="BK251" s="241">
        <f>ROUND(I251*H251,2)</f>
        <v>0</v>
      </c>
      <c r="BL251" s="18" t="s">
        <v>188</v>
      </c>
      <c r="BM251" s="240" t="s">
        <v>1047</v>
      </c>
    </row>
    <row r="252" s="12" customFormat="1" ht="25.92" customHeight="1">
      <c r="A252" s="12"/>
      <c r="B252" s="212"/>
      <c r="C252" s="213"/>
      <c r="D252" s="214" t="s">
        <v>76</v>
      </c>
      <c r="E252" s="215" t="s">
        <v>646</v>
      </c>
      <c r="F252" s="215" t="s">
        <v>647</v>
      </c>
      <c r="G252" s="213"/>
      <c r="H252" s="213"/>
      <c r="I252" s="216"/>
      <c r="J252" s="217">
        <f>BK252</f>
        <v>0</v>
      </c>
      <c r="K252" s="213"/>
      <c r="L252" s="218"/>
      <c r="M252" s="219"/>
      <c r="N252" s="220"/>
      <c r="O252" s="220"/>
      <c r="P252" s="221">
        <f>P253</f>
        <v>0</v>
      </c>
      <c r="Q252" s="220"/>
      <c r="R252" s="221">
        <f>R253</f>
        <v>1.5389135000000001</v>
      </c>
      <c r="S252" s="220"/>
      <c r="T252" s="222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23" t="s">
        <v>86</v>
      </c>
      <c r="AT252" s="224" t="s">
        <v>76</v>
      </c>
      <c r="AU252" s="224" t="s">
        <v>77</v>
      </c>
      <c r="AY252" s="223" t="s">
        <v>182</v>
      </c>
      <c r="BK252" s="225">
        <f>BK253</f>
        <v>0</v>
      </c>
    </row>
    <row r="253" s="12" customFormat="1" ht="22.8" customHeight="1">
      <c r="A253" s="12"/>
      <c r="B253" s="212"/>
      <c r="C253" s="213"/>
      <c r="D253" s="214" t="s">
        <v>76</v>
      </c>
      <c r="E253" s="226" t="s">
        <v>973</v>
      </c>
      <c r="F253" s="226" t="s">
        <v>974</v>
      </c>
      <c r="G253" s="213"/>
      <c r="H253" s="213"/>
      <c r="I253" s="216"/>
      <c r="J253" s="227">
        <f>BK253</f>
        <v>0</v>
      </c>
      <c r="K253" s="213"/>
      <c r="L253" s="218"/>
      <c r="M253" s="219"/>
      <c r="N253" s="220"/>
      <c r="O253" s="220"/>
      <c r="P253" s="221">
        <f>SUM(P254:P267)</f>
        <v>0</v>
      </c>
      <c r="Q253" s="220"/>
      <c r="R253" s="221">
        <f>SUM(R254:R267)</f>
        <v>1.5389135000000001</v>
      </c>
      <c r="S253" s="220"/>
      <c r="T253" s="222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23" t="s">
        <v>86</v>
      </c>
      <c r="AT253" s="224" t="s">
        <v>76</v>
      </c>
      <c r="AU253" s="224" t="s">
        <v>84</v>
      </c>
      <c r="AY253" s="223" t="s">
        <v>182</v>
      </c>
      <c r="BK253" s="225">
        <f>SUM(BK254:BK267)</f>
        <v>0</v>
      </c>
    </row>
    <row r="254" s="2" customFormat="1" ht="24.15" customHeight="1">
      <c r="A254" s="39"/>
      <c r="B254" s="40"/>
      <c r="C254" s="228" t="s">
        <v>388</v>
      </c>
      <c r="D254" s="228" t="s">
        <v>184</v>
      </c>
      <c r="E254" s="229" t="s">
        <v>975</v>
      </c>
      <c r="F254" s="230" t="s">
        <v>976</v>
      </c>
      <c r="G254" s="231" t="s">
        <v>187</v>
      </c>
      <c r="H254" s="232">
        <v>190</v>
      </c>
      <c r="I254" s="233"/>
      <c r="J254" s="234">
        <f>ROUND(I254*H254,2)</f>
        <v>0</v>
      </c>
      <c r="K254" s="235"/>
      <c r="L254" s="45"/>
      <c r="M254" s="236" t="s">
        <v>1</v>
      </c>
      <c r="N254" s="237" t="s">
        <v>42</v>
      </c>
      <c r="O254" s="92"/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253</v>
      </c>
      <c r="AT254" s="240" t="s">
        <v>184</v>
      </c>
      <c r="AU254" s="240" t="s">
        <v>86</v>
      </c>
      <c r="AY254" s="18" t="s">
        <v>182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84</v>
      </c>
      <c r="BK254" s="241">
        <f>ROUND(I254*H254,2)</f>
        <v>0</v>
      </c>
      <c r="BL254" s="18" t="s">
        <v>253</v>
      </c>
      <c r="BM254" s="240" t="s">
        <v>1048</v>
      </c>
    </row>
    <row r="255" s="14" customFormat="1">
      <c r="A255" s="14"/>
      <c r="B255" s="253"/>
      <c r="C255" s="254"/>
      <c r="D255" s="244" t="s">
        <v>213</v>
      </c>
      <c r="E255" s="255" t="s">
        <v>1</v>
      </c>
      <c r="F255" s="256" t="s">
        <v>978</v>
      </c>
      <c r="G255" s="254"/>
      <c r="H255" s="257">
        <v>190</v>
      </c>
      <c r="I255" s="258"/>
      <c r="J255" s="254"/>
      <c r="K255" s="254"/>
      <c r="L255" s="259"/>
      <c r="M255" s="260"/>
      <c r="N255" s="261"/>
      <c r="O255" s="261"/>
      <c r="P255" s="261"/>
      <c r="Q255" s="261"/>
      <c r="R255" s="261"/>
      <c r="S255" s="261"/>
      <c r="T255" s="26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3" t="s">
        <v>213</v>
      </c>
      <c r="AU255" s="263" t="s">
        <v>86</v>
      </c>
      <c r="AV255" s="14" t="s">
        <v>86</v>
      </c>
      <c r="AW255" s="14" t="s">
        <v>34</v>
      </c>
      <c r="AX255" s="14" t="s">
        <v>84</v>
      </c>
      <c r="AY255" s="263" t="s">
        <v>182</v>
      </c>
    </row>
    <row r="256" s="2" customFormat="1" ht="16.5" customHeight="1">
      <c r="A256" s="39"/>
      <c r="B256" s="40"/>
      <c r="C256" s="275" t="s">
        <v>397</v>
      </c>
      <c r="D256" s="275" t="s">
        <v>322</v>
      </c>
      <c r="E256" s="276" t="s">
        <v>979</v>
      </c>
      <c r="F256" s="277" t="s">
        <v>980</v>
      </c>
      <c r="G256" s="278" t="s">
        <v>325</v>
      </c>
      <c r="H256" s="279">
        <v>0.068000000000000005</v>
      </c>
      <c r="I256" s="280"/>
      <c r="J256" s="281">
        <f>ROUND(I256*H256,2)</f>
        <v>0</v>
      </c>
      <c r="K256" s="282"/>
      <c r="L256" s="283"/>
      <c r="M256" s="284" t="s">
        <v>1</v>
      </c>
      <c r="N256" s="285" t="s">
        <v>42</v>
      </c>
      <c r="O256" s="92"/>
      <c r="P256" s="238">
        <f>O256*H256</f>
        <v>0</v>
      </c>
      <c r="Q256" s="238">
        <v>1</v>
      </c>
      <c r="R256" s="238">
        <f>Q256*H256</f>
        <v>0.068000000000000005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347</v>
      </c>
      <c r="AT256" s="240" t="s">
        <v>322</v>
      </c>
      <c r="AU256" s="240" t="s">
        <v>86</v>
      </c>
      <c r="AY256" s="18" t="s">
        <v>182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84</v>
      </c>
      <c r="BK256" s="241">
        <f>ROUND(I256*H256,2)</f>
        <v>0</v>
      </c>
      <c r="BL256" s="18" t="s">
        <v>253</v>
      </c>
      <c r="BM256" s="240" t="s">
        <v>1049</v>
      </c>
    </row>
    <row r="257" s="14" customFormat="1">
      <c r="A257" s="14"/>
      <c r="B257" s="253"/>
      <c r="C257" s="254"/>
      <c r="D257" s="244" t="s">
        <v>213</v>
      </c>
      <c r="E257" s="254"/>
      <c r="F257" s="256" t="s">
        <v>982</v>
      </c>
      <c r="G257" s="254"/>
      <c r="H257" s="257">
        <v>0.068000000000000005</v>
      </c>
      <c r="I257" s="258"/>
      <c r="J257" s="254"/>
      <c r="K257" s="254"/>
      <c r="L257" s="259"/>
      <c r="M257" s="260"/>
      <c r="N257" s="261"/>
      <c r="O257" s="261"/>
      <c r="P257" s="261"/>
      <c r="Q257" s="261"/>
      <c r="R257" s="261"/>
      <c r="S257" s="261"/>
      <c r="T257" s="26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3" t="s">
        <v>213</v>
      </c>
      <c r="AU257" s="263" t="s">
        <v>86</v>
      </c>
      <c r="AV257" s="14" t="s">
        <v>86</v>
      </c>
      <c r="AW257" s="14" t="s">
        <v>4</v>
      </c>
      <c r="AX257" s="14" t="s">
        <v>84</v>
      </c>
      <c r="AY257" s="263" t="s">
        <v>182</v>
      </c>
    </row>
    <row r="258" s="2" customFormat="1" ht="24.15" customHeight="1">
      <c r="A258" s="39"/>
      <c r="B258" s="40"/>
      <c r="C258" s="228" t="s">
        <v>402</v>
      </c>
      <c r="D258" s="228" t="s">
        <v>184</v>
      </c>
      <c r="E258" s="229" t="s">
        <v>983</v>
      </c>
      <c r="F258" s="230" t="s">
        <v>984</v>
      </c>
      <c r="G258" s="231" t="s">
        <v>187</v>
      </c>
      <c r="H258" s="232">
        <v>190</v>
      </c>
      <c r="I258" s="233"/>
      <c r="J258" s="234">
        <f>ROUND(I258*H258,2)</f>
        <v>0</v>
      </c>
      <c r="K258" s="235"/>
      <c r="L258" s="45"/>
      <c r="M258" s="236" t="s">
        <v>1</v>
      </c>
      <c r="N258" s="237" t="s">
        <v>42</v>
      </c>
      <c r="O258" s="92"/>
      <c r="P258" s="238">
        <f>O258*H258</f>
        <v>0</v>
      </c>
      <c r="Q258" s="238">
        <v>0.00045449999999999999</v>
      </c>
      <c r="R258" s="238">
        <f>Q258*H258</f>
        <v>0.086355000000000001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253</v>
      </c>
      <c r="AT258" s="240" t="s">
        <v>184</v>
      </c>
      <c r="AU258" s="240" t="s">
        <v>86</v>
      </c>
      <c r="AY258" s="18" t="s">
        <v>182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84</v>
      </c>
      <c r="BK258" s="241">
        <f>ROUND(I258*H258,2)</f>
        <v>0</v>
      </c>
      <c r="BL258" s="18" t="s">
        <v>253</v>
      </c>
      <c r="BM258" s="240" t="s">
        <v>1050</v>
      </c>
    </row>
    <row r="259" s="14" customFormat="1">
      <c r="A259" s="14"/>
      <c r="B259" s="253"/>
      <c r="C259" s="254"/>
      <c r="D259" s="244" t="s">
        <v>213</v>
      </c>
      <c r="E259" s="255" t="s">
        <v>1</v>
      </c>
      <c r="F259" s="256" t="s">
        <v>978</v>
      </c>
      <c r="G259" s="254"/>
      <c r="H259" s="257">
        <v>190</v>
      </c>
      <c r="I259" s="258"/>
      <c r="J259" s="254"/>
      <c r="K259" s="254"/>
      <c r="L259" s="259"/>
      <c r="M259" s="260"/>
      <c r="N259" s="261"/>
      <c r="O259" s="261"/>
      <c r="P259" s="261"/>
      <c r="Q259" s="261"/>
      <c r="R259" s="261"/>
      <c r="S259" s="261"/>
      <c r="T259" s="26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3" t="s">
        <v>213</v>
      </c>
      <c r="AU259" s="263" t="s">
        <v>86</v>
      </c>
      <c r="AV259" s="14" t="s">
        <v>86</v>
      </c>
      <c r="AW259" s="14" t="s">
        <v>34</v>
      </c>
      <c r="AX259" s="14" t="s">
        <v>84</v>
      </c>
      <c r="AY259" s="263" t="s">
        <v>182</v>
      </c>
    </row>
    <row r="260" s="2" customFormat="1" ht="49.05" customHeight="1">
      <c r="A260" s="39"/>
      <c r="B260" s="40"/>
      <c r="C260" s="275" t="s">
        <v>408</v>
      </c>
      <c r="D260" s="275" t="s">
        <v>322</v>
      </c>
      <c r="E260" s="276" t="s">
        <v>986</v>
      </c>
      <c r="F260" s="277" t="s">
        <v>987</v>
      </c>
      <c r="G260" s="278" t="s">
        <v>187</v>
      </c>
      <c r="H260" s="279">
        <v>231.99000000000001</v>
      </c>
      <c r="I260" s="280"/>
      <c r="J260" s="281">
        <f>ROUND(I260*H260,2)</f>
        <v>0</v>
      </c>
      <c r="K260" s="282"/>
      <c r="L260" s="283"/>
      <c r="M260" s="284" t="s">
        <v>1</v>
      </c>
      <c r="N260" s="285" t="s">
        <v>42</v>
      </c>
      <c r="O260" s="92"/>
      <c r="P260" s="238">
        <f>O260*H260</f>
        <v>0</v>
      </c>
      <c r="Q260" s="238">
        <v>0.0053</v>
      </c>
      <c r="R260" s="238">
        <f>Q260*H260</f>
        <v>1.229547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347</v>
      </c>
      <c r="AT260" s="240" t="s">
        <v>322</v>
      </c>
      <c r="AU260" s="240" t="s">
        <v>86</v>
      </c>
      <c r="AY260" s="18" t="s">
        <v>182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84</v>
      </c>
      <c r="BK260" s="241">
        <f>ROUND(I260*H260,2)</f>
        <v>0</v>
      </c>
      <c r="BL260" s="18" t="s">
        <v>253</v>
      </c>
      <c r="BM260" s="240" t="s">
        <v>1051</v>
      </c>
    </row>
    <row r="261" s="14" customFormat="1">
      <c r="A261" s="14"/>
      <c r="B261" s="253"/>
      <c r="C261" s="254"/>
      <c r="D261" s="244" t="s">
        <v>213</v>
      </c>
      <c r="E261" s="254"/>
      <c r="F261" s="256" t="s">
        <v>989</v>
      </c>
      <c r="G261" s="254"/>
      <c r="H261" s="257">
        <v>231.99000000000001</v>
      </c>
      <c r="I261" s="258"/>
      <c r="J261" s="254"/>
      <c r="K261" s="254"/>
      <c r="L261" s="259"/>
      <c r="M261" s="260"/>
      <c r="N261" s="261"/>
      <c r="O261" s="261"/>
      <c r="P261" s="261"/>
      <c r="Q261" s="261"/>
      <c r="R261" s="261"/>
      <c r="S261" s="261"/>
      <c r="T261" s="26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3" t="s">
        <v>213</v>
      </c>
      <c r="AU261" s="263" t="s">
        <v>86</v>
      </c>
      <c r="AV261" s="14" t="s">
        <v>86</v>
      </c>
      <c r="AW261" s="14" t="s">
        <v>4</v>
      </c>
      <c r="AX261" s="14" t="s">
        <v>84</v>
      </c>
      <c r="AY261" s="263" t="s">
        <v>182</v>
      </c>
    </row>
    <row r="262" s="2" customFormat="1" ht="24.15" customHeight="1">
      <c r="A262" s="39"/>
      <c r="B262" s="40"/>
      <c r="C262" s="228" t="s">
        <v>416</v>
      </c>
      <c r="D262" s="228" t="s">
        <v>184</v>
      </c>
      <c r="E262" s="229" t="s">
        <v>990</v>
      </c>
      <c r="F262" s="230" t="s">
        <v>991</v>
      </c>
      <c r="G262" s="231" t="s">
        <v>187</v>
      </c>
      <c r="H262" s="232">
        <v>190</v>
      </c>
      <c r="I262" s="233"/>
      <c r="J262" s="234">
        <f>ROUND(I262*H262,2)</f>
        <v>0</v>
      </c>
      <c r="K262" s="235"/>
      <c r="L262" s="45"/>
      <c r="M262" s="236" t="s">
        <v>1</v>
      </c>
      <c r="N262" s="237" t="s">
        <v>42</v>
      </c>
      <c r="O262" s="92"/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253</v>
      </c>
      <c r="AT262" s="240" t="s">
        <v>184</v>
      </c>
      <c r="AU262" s="240" t="s">
        <v>86</v>
      </c>
      <c r="AY262" s="18" t="s">
        <v>182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84</v>
      </c>
      <c r="BK262" s="241">
        <f>ROUND(I262*H262,2)</f>
        <v>0</v>
      </c>
      <c r="BL262" s="18" t="s">
        <v>253</v>
      </c>
      <c r="BM262" s="240" t="s">
        <v>1052</v>
      </c>
    </row>
    <row r="263" s="14" customFormat="1">
      <c r="A263" s="14"/>
      <c r="B263" s="253"/>
      <c r="C263" s="254"/>
      <c r="D263" s="244" t="s">
        <v>213</v>
      </c>
      <c r="E263" s="255" t="s">
        <v>1</v>
      </c>
      <c r="F263" s="256" t="s">
        <v>978</v>
      </c>
      <c r="G263" s="254"/>
      <c r="H263" s="257">
        <v>190</v>
      </c>
      <c r="I263" s="258"/>
      <c r="J263" s="254"/>
      <c r="K263" s="254"/>
      <c r="L263" s="259"/>
      <c r="M263" s="260"/>
      <c r="N263" s="261"/>
      <c r="O263" s="261"/>
      <c r="P263" s="261"/>
      <c r="Q263" s="261"/>
      <c r="R263" s="261"/>
      <c r="S263" s="261"/>
      <c r="T263" s="26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3" t="s">
        <v>213</v>
      </c>
      <c r="AU263" s="263" t="s">
        <v>86</v>
      </c>
      <c r="AV263" s="14" t="s">
        <v>86</v>
      </c>
      <c r="AW263" s="14" t="s">
        <v>34</v>
      </c>
      <c r="AX263" s="14" t="s">
        <v>84</v>
      </c>
      <c r="AY263" s="263" t="s">
        <v>182</v>
      </c>
    </row>
    <row r="264" s="2" customFormat="1" ht="16.5" customHeight="1">
      <c r="A264" s="39"/>
      <c r="B264" s="40"/>
      <c r="C264" s="275" t="s">
        <v>420</v>
      </c>
      <c r="D264" s="275" t="s">
        <v>322</v>
      </c>
      <c r="E264" s="276" t="s">
        <v>993</v>
      </c>
      <c r="F264" s="277" t="s">
        <v>994</v>
      </c>
      <c r="G264" s="278" t="s">
        <v>187</v>
      </c>
      <c r="H264" s="279">
        <v>221.44499999999999</v>
      </c>
      <c r="I264" s="280"/>
      <c r="J264" s="281">
        <f>ROUND(I264*H264,2)</f>
        <v>0</v>
      </c>
      <c r="K264" s="282"/>
      <c r="L264" s="283"/>
      <c r="M264" s="284" t="s">
        <v>1</v>
      </c>
      <c r="N264" s="285" t="s">
        <v>42</v>
      </c>
      <c r="O264" s="92"/>
      <c r="P264" s="238">
        <f>O264*H264</f>
        <v>0</v>
      </c>
      <c r="Q264" s="238">
        <v>0.00069999999999999999</v>
      </c>
      <c r="R264" s="238">
        <f>Q264*H264</f>
        <v>0.1550115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347</v>
      </c>
      <c r="AT264" s="240" t="s">
        <v>322</v>
      </c>
      <c r="AU264" s="240" t="s">
        <v>86</v>
      </c>
      <c r="AY264" s="18" t="s">
        <v>182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84</v>
      </c>
      <c r="BK264" s="241">
        <f>ROUND(I264*H264,2)</f>
        <v>0</v>
      </c>
      <c r="BL264" s="18" t="s">
        <v>253</v>
      </c>
      <c r="BM264" s="240" t="s">
        <v>1053</v>
      </c>
    </row>
    <row r="265" s="14" customFormat="1">
      <c r="A265" s="14"/>
      <c r="B265" s="253"/>
      <c r="C265" s="254"/>
      <c r="D265" s="244" t="s">
        <v>213</v>
      </c>
      <c r="E265" s="254"/>
      <c r="F265" s="256" t="s">
        <v>996</v>
      </c>
      <c r="G265" s="254"/>
      <c r="H265" s="257">
        <v>221.44499999999999</v>
      </c>
      <c r="I265" s="258"/>
      <c r="J265" s="254"/>
      <c r="K265" s="254"/>
      <c r="L265" s="259"/>
      <c r="M265" s="260"/>
      <c r="N265" s="261"/>
      <c r="O265" s="261"/>
      <c r="P265" s="261"/>
      <c r="Q265" s="261"/>
      <c r="R265" s="261"/>
      <c r="S265" s="261"/>
      <c r="T265" s="26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3" t="s">
        <v>213</v>
      </c>
      <c r="AU265" s="263" t="s">
        <v>86</v>
      </c>
      <c r="AV265" s="14" t="s">
        <v>86</v>
      </c>
      <c r="AW265" s="14" t="s">
        <v>4</v>
      </c>
      <c r="AX265" s="14" t="s">
        <v>84</v>
      </c>
      <c r="AY265" s="263" t="s">
        <v>182</v>
      </c>
    </row>
    <row r="266" s="2" customFormat="1" ht="24.15" customHeight="1">
      <c r="A266" s="39"/>
      <c r="B266" s="40"/>
      <c r="C266" s="228" t="s">
        <v>425</v>
      </c>
      <c r="D266" s="228" t="s">
        <v>184</v>
      </c>
      <c r="E266" s="229" t="s">
        <v>997</v>
      </c>
      <c r="F266" s="230" t="s">
        <v>998</v>
      </c>
      <c r="G266" s="231" t="s">
        <v>325</v>
      </c>
      <c r="H266" s="232">
        <v>1.5389999999999999</v>
      </c>
      <c r="I266" s="233"/>
      <c r="J266" s="234">
        <f>ROUND(I266*H266,2)</f>
        <v>0</v>
      </c>
      <c r="K266" s="235"/>
      <c r="L266" s="45"/>
      <c r="M266" s="236" t="s">
        <v>1</v>
      </c>
      <c r="N266" s="237" t="s">
        <v>42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253</v>
      </c>
      <c r="AT266" s="240" t="s">
        <v>184</v>
      </c>
      <c r="AU266" s="240" t="s">
        <v>86</v>
      </c>
      <c r="AY266" s="18" t="s">
        <v>182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84</v>
      </c>
      <c r="BK266" s="241">
        <f>ROUND(I266*H266,2)</f>
        <v>0</v>
      </c>
      <c r="BL266" s="18" t="s">
        <v>253</v>
      </c>
      <c r="BM266" s="240" t="s">
        <v>1054</v>
      </c>
    </row>
    <row r="267" s="2" customFormat="1" ht="24.15" customHeight="1">
      <c r="A267" s="39"/>
      <c r="B267" s="40"/>
      <c r="C267" s="228" t="s">
        <v>432</v>
      </c>
      <c r="D267" s="228" t="s">
        <v>184</v>
      </c>
      <c r="E267" s="229" t="s">
        <v>1000</v>
      </c>
      <c r="F267" s="230" t="s">
        <v>1001</v>
      </c>
      <c r="G267" s="231" t="s">
        <v>325</v>
      </c>
      <c r="H267" s="232">
        <v>1.5389999999999999</v>
      </c>
      <c r="I267" s="233"/>
      <c r="J267" s="234">
        <f>ROUND(I267*H267,2)</f>
        <v>0</v>
      </c>
      <c r="K267" s="235"/>
      <c r="L267" s="45"/>
      <c r="M267" s="286" t="s">
        <v>1</v>
      </c>
      <c r="N267" s="287" t="s">
        <v>42</v>
      </c>
      <c r="O267" s="288"/>
      <c r="P267" s="289">
        <f>O267*H267</f>
        <v>0</v>
      </c>
      <c r="Q267" s="289">
        <v>0</v>
      </c>
      <c r="R267" s="289">
        <f>Q267*H267</f>
        <v>0</v>
      </c>
      <c r="S267" s="289">
        <v>0</v>
      </c>
      <c r="T267" s="290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253</v>
      </c>
      <c r="AT267" s="240" t="s">
        <v>184</v>
      </c>
      <c r="AU267" s="240" t="s">
        <v>86</v>
      </c>
      <c r="AY267" s="18" t="s">
        <v>182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84</v>
      </c>
      <c r="BK267" s="241">
        <f>ROUND(I267*H267,2)</f>
        <v>0</v>
      </c>
      <c r="BL267" s="18" t="s">
        <v>253</v>
      </c>
      <c r="BM267" s="240" t="s">
        <v>1055</v>
      </c>
    </row>
    <row r="268" s="2" customFormat="1" ht="6.96" customHeight="1">
      <c r="A268" s="39"/>
      <c r="B268" s="67"/>
      <c r="C268" s="68"/>
      <c r="D268" s="68"/>
      <c r="E268" s="68"/>
      <c r="F268" s="68"/>
      <c r="G268" s="68"/>
      <c r="H268" s="68"/>
      <c r="I268" s="68"/>
      <c r="J268" s="68"/>
      <c r="K268" s="68"/>
      <c r="L268" s="45"/>
      <c r="M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</row>
  </sheetData>
  <sheetProtection sheet="1" autoFilter="0" formatColumns="0" formatRows="0" objects="1" scenarios="1" spinCount="100000" saltValue="7jjqNonX6rN4RgWKyF/C/MLeAryjK13RNRcH0XG2isfzjlBn1/OlJaaNtCLR6unoEOiFO7hwrL76aIoxG0mLng==" hashValue="wmfE9yqJZ3K+89RvJkq72WM/TqT8XLzfgvkZZef2LXFSfjYiNc6rt0OtnNlj8N+p6kaHNrT6/BhifLQCkcQCyg==" algorithmName="SHA-512" password="CC35"/>
  <autoFilter ref="C131:K26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112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1056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ROUND((SUM(BE124:BE141)),  2)</f>
        <v>0</v>
      </c>
      <c r="G35" s="39"/>
      <c r="H35" s="39"/>
      <c r="I35" s="165">
        <v>0.20999999999999999</v>
      </c>
      <c r="J35" s="164">
        <f>ROUND(((SUM(BE124:BE141))*I35),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ROUND((SUM(BF124:BF141)),  2)</f>
        <v>0</v>
      </c>
      <c r="G36" s="39"/>
      <c r="H36" s="39"/>
      <c r="I36" s="165">
        <v>0.12</v>
      </c>
      <c r="J36" s="164">
        <f>ROUND(((SUM(BF124:BF141))*I36),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ROUND((SUM(BG124:BG141)),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ROUND((SUM(BH124:BH141)),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ROUND((SUM(BI124:BI141)),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04TP - Nezpůsobilé výdaje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160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162</v>
      </c>
      <c r="E101" s="197"/>
      <c r="F101" s="197"/>
      <c r="G101" s="197"/>
      <c r="H101" s="197"/>
      <c r="I101" s="197"/>
      <c r="J101" s="198">
        <f>J136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164</v>
      </c>
      <c r="E102" s="197"/>
      <c r="F102" s="197"/>
      <c r="G102" s="197"/>
      <c r="H102" s="197"/>
      <c r="I102" s="197"/>
      <c r="J102" s="198">
        <f>J140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167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- 1. úsek 0 - 0,947km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146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784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148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04TP - Nezpůsobilé výdaje - Tlamový propustek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12. 8. 2023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168</v>
      </c>
      <c r="D123" s="203" t="s">
        <v>62</v>
      </c>
      <c r="E123" s="203" t="s">
        <v>58</v>
      </c>
      <c r="F123" s="203" t="s">
        <v>59</v>
      </c>
      <c r="G123" s="203" t="s">
        <v>169</v>
      </c>
      <c r="H123" s="203" t="s">
        <v>170</v>
      </c>
      <c r="I123" s="203" t="s">
        <v>171</v>
      </c>
      <c r="J123" s="204" t="s">
        <v>152</v>
      </c>
      <c r="K123" s="205" t="s">
        <v>172</v>
      </c>
      <c r="L123" s="206"/>
      <c r="M123" s="101" t="s">
        <v>1</v>
      </c>
      <c r="N123" s="102" t="s">
        <v>41</v>
      </c>
      <c r="O123" s="102" t="s">
        <v>173</v>
      </c>
      <c r="P123" s="102" t="s">
        <v>174</v>
      </c>
      <c r="Q123" s="102" t="s">
        <v>175</v>
      </c>
      <c r="R123" s="102" t="s">
        <v>176</v>
      </c>
      <c r="S123" s="102" t="s">
        <v>177</v>
      </c>
      <c r="T123" s="103" t="s">
        <v>178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179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59.641412000000003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154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180</v>
      </c>
      <c r="F125" s="215" t="s">
        <v>181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P126+P136+P140</f>
        <v>0</v>
      </c>
      <c r="Q125" s="220"/>
      <c r="R125" s="221">
        <f>R126+R136+R140</f>
        <v>59.641412000000003</v>
      </c>
      <c r="S125" s="220"/>
      <c r="T125" s="222">
        <f>T126+T136+T140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77</v>
      </c>
      <c r="AY125" s="223" t="s">
        <v>182</v>
      </c>
      <c r="BK125" s="225">
        <f>BK126+BK136+BK140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201</v>
      </c>
      <c r="F126" s="226" t="s">
        <v>401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SUM(P127:P135)</f>
        <v>0</v>
      </c>
      <c r="Q126" s="220"/>
      <c r="R126" s="221">
        <f>SUM(R127:R135)</f>
        <v>59.641412000000003</v>
      </c>
      <c r="S126" s="220"/>
      <c r="T126" s="222">
        <f>SUM(T127:T135)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84</v>
      </c>
      <c r="AY126" s="223" t="s">
        <v>182</v>
      </c>
      <c r="BK126" s="225">
        <f>SUM(BK127:BK135)</f>
        <v>0</v>
      </c>
    </row>
    <row r="127" s="2" customFormat="1" ht="37.8" customHeight="1">
      <c r="A127" s="39"/>
      <c r="B127" s="40"/>
      <c r="C127" s="228" t="s">
        <v>84</v>
      </c>
      <c r="D127" s="228" t="s">
        <v>184</v>
      </c>
      <c r="E127" s="229" t="s">
        <v>446</v>
      </c>
      <c r="F127" s="230" t="s">
        <v>912</v>
      </c>
      <c r="G127" s="231" t="s">
        <v>187</v>
      </c>
      <c r="H127" s="232">
        <v>155.30000000000001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0.13403999999999999</v>
      </c>
      <c r="R127" s="238">
        <f>Q127*H127</f>
        <v>20.816412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188</v>
      </c>
      <c r="AT127" s="240" t="s">
        <v>184</v>
      </c>
      <c r="AU127" s="240" t="s">
        <v>86</v>
      </c>
      <c r="AY127" s="18" t="s">
        <v>182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188</v>
      </c>
      <c r="BM127" s="240" t="s">
        <v>1057</v>
      </c>
    </row>
    <row r="128" s="13" customFormat="1">
      <c r="A128" s="13"/>
      <c r="B128" s="242"/>
      <c r="C128" s="243"/>
      <c r="D128" s="244" t="s">
        <v>213</v>
      </c>
      <c r="E128" s="245" t="s">
        <v>1</v>
      </c>
      <c r="F128" s="246" t="s">
        <v>449</v>
      </c>
      <c r="G128" s="243"/>
      <c r="H128" s="245" t="s">
        <v>1</v>
      </c>
      <c r="I128" s="247"/>
      <c r="J128" s="243"/>
      <c r="K128" s="243"/>
      <c r="L128" s="248"/>
      <c r="M128" s="249"/>
      <c r="N128" s="250"/>
      <c r="O128" s="250"/>
      <c r="P128" s="250"/>
      <c r="Q128" s="250"/>
      <c r="R128" s="250"/>
      <c r="S128" s="250"/>
      <c r="T128" s="25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2" t="s">
        <v>213</v>
      </c>
      <c r="AU128" s="252" t="s">
        <v>86</v>
      </c>
      <c r="AV128" s="13" t="s">
        <v>84</v>
      </c>
      <c r="AW128" s="13" t="s">
        <v>34</v>
      </c>
      <c r="AX128" s="13" t="s">
        <v>77</v>
      </c>
      <c r="AY128" s="252" t="s">
        <v>182</v>
      </c>
    </row>
    <row r="129" s="13" customFormat="1">
      <c r="A129" s="13"/>
      <c r="B129" s="242"/>
      <c r="C129" s="243"/>
      <c r="D129" s="244" t="s">
        <v>213</v>
      </c>
      <c r="E129" s="245" t="s">
        <v>1</v>
      </c>
      <c r="F129" s="246" t="s">
        <v>1058</v>
      </c>
      <c r="G129" s="243"/>
      <c r="H129" s="245" t="s">
        <v>1</v>
      </c>
      <c r="I129" s="247"/>
      <c r="J129" s="243"/>
      <c r="K129" s="243"/>
      <c r="L129" s="248"/>
      <c r="M129" s="249"/>
      <c r="N129" s="250"/>
      <c r="O129" s="250"/>
      <c r="P129" s="250"/>
      <c r="Q129" s="250"/>
      <c r="R129" s="250"/>
      <c r="S129" s="250"/>
      <c r="T129" s="25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2" t="s">
        <v>213</v>
      </c>
      <c r="AU129" s="252" t="s">
        <v>86</v>
      </c>
      <c r="AV129" s="13" t="s">
        <v>84</v>
      </c>
      <c r="AW129" s="13" t="s">
        <v>34</v>
      </c>
      <c r="AX129" s="13" t="s">
        <v>77</v>
      </c>
      <c r="AY129" s="252" t="s">
        <v>182</v>
      </c>
    </row>
    <row r="130" s="14" customFormat="1">
      <c r="A130" s="14"/>
      <c r="B130" s="253"/>
      <c r="C130" s="254"/>
      <c r="D130" s="244" t="s">
        <v>213</v>
      </c>
      <c r="E130" s="255" t="s">
        <v>1</v>
      </c>
      <c r="F130" s="256" t="s">
        <v>1059</v>
      </c>
      <c r="G130" s="254"/>
      <c r="H130" s="257">
        <v>121.5</v>
      </c>
      <c r="I130" s="258"/>
      <c r="J130" s="254"/>
      <c r="K130" s="254"/>
      <c r="L130" s="259"/>
      <c r="M130" s="260"/>
      <c r="N130" s="261"/>
      <c r="O130" s="261"/>
      <c r="P130" s="261"/>
      <c r="Q130" s="261"/>
      <c r="R130" s="261"/>
      <c r="S130" s="261"/>
      <c r="T130" s="26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3" t="s">
        <v>213</v>
      </c>
      <c r="AU130" s="263" t="s">
        <v>86</v>
      </c>
      <c r="AV130" s="14" t="s">
        <v>86</v>
      </c>
      <c r="AW130" s="14" t="s">
        <v>34</v>
      </c>
      <c r="AX130" s="14" t="s">
        <v>77</v>
      </c>
      <c r="AY130" s="263" t="s">
        <v>182</v>
      </c>
    </row>
    <row r="131" s="13" customFormat="1">
      <c r="A131" s="13"/>
      <c r="B131" s="242"/>
      <c r="C131" s="243"/>
      <c r="D131" s="244" t="s">
        <v>213</v>
      </c>
      <c r="E131" s="245" t="s">
        <v>1</v>
      </c>
      <c r="F131" s="246" t="s">
        <v>1060</v>
      </c>
      <c r="G131" s="243"/>
      <c r="H131" s="245" t="s">
        <v>1</v>
      </c>
      <c r="I131" s="247"/>
      <c r="J131" s="243"/>
      <c r="K131" s="243"/>
      <c r="L131" s="248"/>
      <c r="M131" s="249"/>
      <c r="N131" s="250"/>
      <c r="O131" s="250"/>
      <c r="P131" s="250"/>
      <c r="Q131" s="250"/>
      <c r="R131" s="250"/>
      <c r="S131" s="250"/>
      <c r="T131" s="25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2" t="s">
        <v>213</v>
      </c>
      <c r="AU131" s="252" t="s">
        <v>86</v>
      </c>
      <c r="AV131" s="13" t="s">
        <v>84</v>
      </c>
      <c r="AW131" s="13" t="s">
        <v>34</v>
      </c>
      <c r="AX131" s="13" t="s">
        <v>77</v>
      </c>
      <c r="AY131" s="252" t="s">
        <v>182</v>
      </c>
    </row>
    <row r="132" s="14" customFormat="1">
      <c r="A132" s="14"/>
      <c r="B132" s="253"/>
      <c r="C132" s="254"/>
      <c r="D132" s="244" t="s">
        <v>213</v>
      </c>
      <c r="E132" s="255" t="s">
        <v>1</v>
      </c>
      <c r="F132" s="256" t="s">
        <v>1061</v>
      </c>
      <c r="G132" s="254"/>
      <c r="H132" s="257">
        <v>33.799999999999997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3" t="s">
        <v>213</v>
      </c>
      <c r="AU132" s="263" t="s">
        <v>86</v>
      </c>
      <c r="AV132" s="14" t="s">
        <v>86</v>
      </c>
      <c r="AW132" s="14" t="s">
        <v>34</v>
      </c>
      <c r="AX132" s="14" t="s">
        <v>77</v>
      </c>
      <c r="AY132" s="263" t="s">
        <v>182</v>
      </c>
    </row>
    <row r="133" s="15" customFormat="1">
      <c r="A133" s="15"/>
      <c r="B133" s="264"/>
      <c r="C133" s="265"/>
      <c r="D133" s="244" t="s">
        <v>213</v>
      </c>
      <c r="E133" s="266" t="s">
        <v>1</v>
      </c>
      <c r="F133" s="267" t="s">
        <v>274</v>
      </c>
      <c r="G133" s="265"/>
      <c r="H133" s="268">
        <v>155.30000000000001</v>
      </c>
      <c r="I133" s="269"/>
      <c r="J133" s="265"/>
      <c r="K133" s="265"/>
      <c r="L133" s="270"/>
      <c r="M133" s="271"/>
      <c r="N133" s="272"/>
      <c r="O133" s="272"/>
      <c r="P133" s="272"/>
      <c r="Q133" s="272"/>
      <c r="R133" s="272"/>
      <c r="S133" s="272"/>
      <c r="T133" s="273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4" t="s">
        <v>213</v>
      </c>
      <c r="AU133" s="274" t="s">
        <v>86</v>
      </c>
      <c r="AV133" s="15" t="s">
        <v>188</v>
      </c>
      <c r="AW133" s="15" t="s">
        <v>34</v>
      </c>
      <c r="AX133" s="15" t="s">
        <v>84</v>
      </c>
      <c r="AY133" s="274" t="s">
        <v>182</v>
      </c>
    </row>
    <row r="134" s="2" customFormat="1" ht="16.5" customHeight="1">
      <c r="A134" s="39"/>
      <c r="B134" s="40"/>
      <c r="C134" s="275" t="s">
        <v>86</v>
      </c>
      <c r="D134" s="275" t="s">
        <v>322</v>
      </c>
      <c r="E134" s="276" t="s">
        <v>452</v>
      </c>
      <c r="F134" s="277" t="s">
        <v>916</v>
      </c>
      <c r="G134" s="278" t="s">
        <v>325</v>
      </c>
      <c r="H134" s="279">
        <v>77.650000000000006</v>
      </c>
      <c r="I134" s="280"/>
      <c r="J134" s="281">
        <f>ROUND(I134*H134,2)</f>
        <v>0</v>
      </c>
      <c r="K134" s="282"/>
      <c r="L134" s="283"/>
      <c r="M134" s="284" t="s">
        <v>1</v>
      </c>
      <c r="N134" s="285" t="s">
        <v>42</v>
      </c>
      <c r="O134" s="92"/>
      <c r="P134" s="238">
        <f>O134*H134</f>
        <v>0</v>
      </c>
      <c r="Q134" s="238">
        <v>0.5</v>
      </c>
      <c r="R134" s="238">
        <f>Q134*H134</f>
        <v>38.825000000000003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216</v>
      </c>
      <c r="AT134" s="240" t="s">
        <v>322</v>
      </c>
      <c r="AU134" s="240" t="s">
        <v>86</v>
      </c>
      <c r="AY134" s="18" t="s">
        <v>182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188</v>
      </c>
      <c r="BM134" s="240" t="s">
        <v>1062</v>
      </c>
    </row>
    <row r="135" s="14" customFormat="1">
      <c r="A135" s="14"/>
      <c r="B135" s="253"/>
      <c r="C135" s="254"/>
      <c r="D135" s="244" t="s">
        <v>213</v>
      </c>
      <c r="E135" s="254"/>
      <c r="F135" s="256" t="s">
        <v>1063</v>
      </c>
      <c r="G135" s="254"/>
      <c r="H135" s="257">
        <v>77.650000000000006</v>
      </c>
      <c r="I135" s="258"/>
      <c r="J135" s="254"/>
      <c r="K135" s="254"/>
      <c r="L135" s="259"/>
      <c r="M135" s="260"/>
      <c r="N135" s="261"/>
      <c r="O135" s="261"/>
      <c r="P135" s="261"/>
      <c r="Q135" s="261"/>
      <c r="R135" s="261"/>
      <c r="S135" s="261"/>
      <c r="T135" s="26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3" t="s">
        <v>213</v>
      </c>
      <c r="AU135" s="263" t="s">
        <v>86</v>
      </c>
      <c r="AV135" s="14" t="s">
        <v>86</v>
      </c>
      <c r="AW135" s="14" t="s">
        <v>4</v>
      </c>
      <c r="AX135" s="14" t="s">
        <v>84</v>
      </c>
      <c r="AY135" s="263" t="s">
        <v>182</v>
      </c>
    </row>
    <row r="136" s="12" customFormat="1" ht="22.8" customHeight="1">
      <c r="A136" s="12"/>
      <c r="B136" s="212"/>
      <c r="C136" s="213"/>
      <c r="D136" s="214" t="s">
        <v>76</v>
      </c>
      <c r="E136" s="226" t="s">
        <v>220</v>
      </c>
      <c r="F136" s="226" t="s">
        <v>506</v>
      </c>
      <c r="G136" s="213"/>
      <c r="H136" s="213"/>
      <c r="I136" s="216"/>
      <c r="J136" s="227">
        <f>BK136</f>
        <v>0</v>
      </c>
      <c r="K136" s="213"/>
      <c r="L136" s="218"/>
      <c r="M136" s="219"/>
      <c r="N136" s="220"/>
      <c r="O136" s="220"/>
      <c r="P136" s="221">
        <f>SUM(P137:P139)</f>
        <v>0</v>
      </c>
      <c r="Q136" s="220"/>
      <c r="R136" s="221">
        <f>SUM(R137:R139)</f>
        <v>0</v>
      </c>
      <c r="S136" s="220"/>
      <c r="T136" s="222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3" t="s">
        <v>84</v>
      </c>
      <c r="AT136" s="224" t="s">
        <v>76</v>
      </c>
      <c r="AU136" s="224" t="s">
        <v>84</v>
      </c>
      <c r="AY136" s="223" t="s">
        <v>182</v>
      </c>
      <c r="BK136" s="225">
        <f>SUM(BK137:BK139)</f>
        <v>0</v>
      </c>
    </row>
    <row r="137" s="2" customFormat="1" ht="16.5" customHeight="1">
      <c r="A137" s="39"/>
      <c r="B137" s="40"/>
      <c r="C137" s="228" t="s">
        <v>194</v>
      </c>
      <c r="D137" s="228" t="s">
        <v>184</v>
      </c>
      <c r="E137" s="229" t="s">
        <v>1064</v>
      </c>
      <c r="F137" s="230" t="s">
        <v>1065</v>
      </c>
      <c r="G137" s="231" t="s">
        <v>187</v>
      </c>
      <c r="H137" s="232">
        <v>13.800000000000001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1066</v>
      </c>
    </row>
    <row r="138" s="13" customFormat="1">
      <c r="A138" s="13"/>
      <c r="B138" s="242"/>
      <c r="C138" s="243"/>
      <c r="D138" s="244" t="s">
        <v>213</v>
      </c>
      <c r="E138" s="245" t="s">
        <v>1</v>
      </c>
      <c r="F138" s="246" t="s">
        <v>1067</v>
      </c>
      <c r="G138" s="243"/>
      <c r="H138" s="245" t="s">
        <v>1</v>
      </c>
      <c r="I138" s="247"/>
      <c r="J138" s="243"/>
      <c r="K138" s="243"/>
      <c r="L138" s="248"/>
      <c r="M138" s="249"/>
      <c r="N138" s="250"/>
      <c r="O138" s="250"/>
      <c r="P138" s="250"/>
      <c r="Q138" s="250"/>
      <c r="R138" s="250"/>
      <c r="S138" s="250"/>
      <c r="T138" s="25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2" t="s">
        <v>213</v>
      </c>
      <c r="AU138" s="252" t="s">
        <v>86</v>
      </c>
      <c r="AV138" s="13" t="s">
        <v>84</v>
      </c>
      <c r="AW138" s="13" t="s">
        <v>34</v>
      </c>
      <c r="AX138" s="13" t="s">
        <v>77</v>
      </c>
      <c r="AY138" s="252" t="s">
        <v>182</v>
      </c>
    </row>
    <row r="139" s="14" customFormat="1">
      <c r="A139" s="14"/>
      <c r="B139" s="253"/>
      <c r="C139" s="254"/>
      <c r="D139" s="244" t="s">
        <v>213</v>
      </c>
      <c r="E139" s="255" t="s">
        <v>1</v>
      </c>
      <c r="F139" s="256" t="s">
        <v>889</v>
      </c>
      <c r="G139" s="254"/>
      <c r="H139" s="257">
        <v>13.800000000000001</v>
      </c>
      <c r="I139" s="258"/>
      <c r="J139" s="254"/>
      <c r="K139" s="254"/>
      <c r="L139" s="259"/>
      <c r="M139" s="260"/>
      <c r="N139" s="261"/>
      <c r="O139" s="261"/>
      <c r="P139" s="261"/>
      <c r="Q139" s="261"/>
      <c r="R139" s="261"/>
      <c r="S139" s="261"/>
      <c r="T139" s="26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3" t="s">
        <v>213</v>
      </c>
      <c r="AU139" s="263" t="s">
        <v>86</v>
      </c>
      <c r="AV139" s="14" t="s">
        <v>86</v>
      </c>
      <c r="AW139" s="14" t="s">
        <v>34</v>
      </c>
      <c r="AX139" s="14" t="s">
        <v>84</v>
      </c>
      <c r="AY139" s="263" t="s">
        <v>182</v>
      </c>
    </row>
    <row r="140" s="12" customFormat="1" ht="22.8" customHeight="1">
      <c r="A140" s="12"/>
      <c r="B140" s="212"/>
      <c r="C140" s="213"/>
      <c r="D140" s="214" t="s">
        <v>76</v>
      </c>
      <c r="E140" s="226" t="s">
        <v>636</v>
      </c>
      <c r="F140" s="226" t="s">
        <v>637</v>
      </c>
      <c r="G140" s="213"/>
      <c r="H140" s="213"/>
      <c r="I140" s="216"/>
      <c r="J140" s="227">
        <f>BK140</f>
        <v>0</v>
      </c>
      <c r="K140" s="213"/>
      <c r="L140" s="218"/>
      <c r="M140" s="219"/>
      <c r="N140" s="220"/>
      <c r="O140" s="220"/>
      <c r="P140" s="221">
        <f>P141</f>
        <v>0</v>
      </c>
      <c r="Q140" s="220"/>
      <c r="R140" s="221">
        <f>R141</f>
        <v>0</v>
      </c>
      <c r="S140" s="220"/>
      <c r="T140" s="222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84</v>
      </c>
      <c r="AT140" s="224" t="s">
        <v>76</v>
      </c>
      <c r="AU140" s="224" t="s">
        <v>84</v>
      </c>
      <c r="AY140" s="223" t="s">
        <v>182</v>
      </c>
      <c r="BK140" s="225">
        <f>BK141</f>
        <v>0</v>
      </c>
    </row>
    <row r="141" s="2" customFormat="1" ht="33" customHeight="1">
      <c r="A141" s="39"/>
      <c r="B141" s="40"/>
      <c r="C141" s="228" t="s">
        <v>188</v>
      </c>
      <c r="D141" s="228" t="s">
        <v>184</v>
      </c>
      <c r="E141" s="229" t="s">
        <v>639</v>
      </c>
      <c r="F141" s="230" t="s">
        <v>640</v>
      </c>
      <c r="G141" s="231" t="s">
        <v>325</v>
      </c>
      <c r="H141" s="232">
        <v>59.640999999999998</v>
      </c>
      <c r="I141" s="233"/>
      <c r="J141" s="234">
        <f>ROUND(I141*H141,2)</f>
        <v>0</v>
      </c>
      <c r="K141" s="235"/>
      <c r="L141" s="45"/>
      <c r="M141" s="286" t="s">
        <v>1</v>
      </c>
      <c r="N141" s="287" t="s">
        <v>42</v>
      </c>
      <c r="O141" s="288"/>
      <c r="P141" s="289">
        <f>O141*H141</f>
        <v>0</v>
      </c>
      <c r="Q141" s="289">
        <v>0</v>
      </c>
      <c r="R141" s="289">
        <f>Q141*H141</f>
        <v>0</v>
      </c>
      <c r="S141" s="289">
        <v>0</v>
      </c>
      <c r="T141" s="290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188</v>
      </c>
      <c r="AT141" s="240" t="s">
        <v>184</v>
      </c>
      <c r="AU141" s="240" t="s">
        <v>86</v>
      </c>
      <c r="AY141" s="18" t="s">
        <v>182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84</v>
      </c>
      <c r="BK141" s="241">
        <f>ROUND(I141*H141,2)</f>
        <v>0</v>
      </c>
      <c r="BL141" s="18" t="s">
        <v>188</v>
      </c>
      <c r="BM141" s="240" t="s">
        <v>1068</v>
      </c>
    </row>
    <row r="142" s="2" customFormat="1" ht="6.96" customHeight="1">
      <c r="A142" s="39"/>
      <c r="B142" s="67"/>
      <c r="C142" s="68"/>
      <c r="D142" s="68"/>
      <c r="E142" s="68"/>
      <c r="F142" s="68"/>
      <c r="G142" s="68"/>
      <c r="H142" s="68"/>
      <c r="I142" s="68"/>
      <c r="J142" s="68"/>
      <c r="K142" s="68"/>
      <c r="L142" s="45"/>
      <c r="M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</sheetData>
  <sheetProtection sheet="1" autoFilter="0" formatColumns="0" formatRows="0" objects="1" scenarios="1" spinCount="100000" saltValue="yLxTmboUiscP8lQl0Kd8n27wqUso+YwK3w3CKsVYyKMgnQZmrv8Gid44rs260uRcUOHYA5nZI8kt8hJ8iHSNoA==" hashValue="jbKaH59WYLRNMZ0wneGyQ/bxehKTwS0ESH6rTfAUlaoBX/f9SWDFvahZeAWvtJugfheCsAswR83jULQcV6DrjQ==" algorithmName="SHA-512" password="CC35"/>
  <autoFilter ref="C123:K14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118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1069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1070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ROUND((SUM(BE125:BE135)),  2)</f>
        <v>0</v>
      </c>
      <c r="G35" s="39"/>
      <c r="H35" s="39"/>
      <c r="I35" s="165">
        <v>0.20999999999999999</v>
      </c>
      <c r="J35" s="164">
        <f>ROUND(((SUM(BE125:BE135))*I35),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ROUND((SUM(BF125:BF135)),  2)</f>
        <v>0</v>
      </c>
      <c r="G36" s="39"/>
      <c r="H36" s="39"/>
      <c r="I36" s="165">
        <v>0.12</v>
      </c>
      <c r="J36" s="164">
        <f>ROUND(((SUM(BF125:BF135))*I36),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ROUND((SUM(BG125:BG135)),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ROUND((SUM(BH125:BH135)),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ROUND((SUM(BI125:BI135)),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1069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01VR - Přímé výdaje na hlavní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1073</v>
      </c>
      <c r="E101" s="197"/>
      <c r="F101" s="197"/>
      <c r="G101" s="197"/>
      <c r="H101" s="197"/>
      <c r="I101" s="197"/>
      <c r="J101" s="198">
        <f>J130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1074</v>
      </c>
      <c r="E102" s="197"/>
      <c r="F102" s="197"/>
      <c r="G102" s="197"/>
      <c r="H102" s="197"/>
      <c r="I102" s="197"/>
      <c r="J102" s="198">
        <f>J132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1075</v>
      </c>
      <c r="E103" s="197"/>
      <c r="F103" s="197"/>
      <c r="G103" s="197"/>
      <c r="H103" s="197"/>
      <c r="I103" s="197"/>
      <c r="J103" s="198">
        <f>J134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167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CYKLOSTEZKA JILEMNICE – MARTINICE V KRKONOŠÍCH - 1. úsek 0 - 0,947km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1069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01VR - Přímé výdaje na hlavní část - VRN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12. 8. 2023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40.05" customHeight="1">
      <c r="A121" s="39"/>
      <c r="B121" s="40"/>
      <c r="C121" s="33" t="s">
        <v>24</v>
      </c>
      <c r="D121" s="41"/>
      <c r="E121" s="41"/>
      <c r="F121" s="28" t="str">
        <f>E17</f>
        <v>MĚSTO JILEMICE, Masarykovo nám.82,514 01 JILEMNICE</v>
      </c>
      <c r="G121" s="41"/>
      <c r="H121" s="41"/>
      <c r="I121" s="33" t="s">
        <v>30</v>
      </c>
      <c r="J121" s="37" t="str">
        <f>E23</f>
        <v>Ing. Jan KORDA, č.p. 103, ČISTÁ U HOREK, 512 35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35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168</v>
      </c>
      <c r="D124" s="203" t="s">
        <v>62</v>
      </c>
      <c r="E124" s="203" t="s">
        <v>58</v>
      </c>
      <c r="F124" s="203" t="s">
        <v>59</v>
      </c>
      <c r="G124" s="203" t="s">
        <v>169</v>
      </c>
      <c r="H124" s="203" t="s">
        <v>170</v>
      </c>
      <c r="I124" s="203" t="s">
        <v>171</v>
      </c>
      <c r="J124" s="204" t="s">
        <v>152</v>
      </c>
      <c r="K124" s="205" t="s">
        <v>172</v>
      </c>
      <c r="L124" s="206"/>
      <c r="M124" s="101" t="s">
        <v>1</v>
      </c>
      <c r="N124" s="102" t="s">
        <v>41</v>
      </c>
      <c r="O124" s="102" t="s">
        <v>173</v>
      </c>
      <c r="P124" s="102" t="s">
        <v>174</v>
      </c>
      <c r="Q124" s="102" t="s">
        <v>175</v>
      </c>
      <c r="R124" s="102" t="s">
        <v>176</v>
      </c>
      <c r="S124" s="102" t="s">
        <v>177</v>
      </c>
      <c r="T124" s="103" t="s">
        <v>178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179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0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76</v>
      </c>
      <c r="AU125" s="18" t="s">
        <v>154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76</v>
      </c>
      <c r="E126" s="215" t="s">
        <v>1076</v>
      </c>
      <c r="F126" s="215" t="s">
        <v>1077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P127+P130+P132+P134</f>
        <v>0</v>
      </c>
      <c r="Q126" s="220"/>
      <c r="R126" s="221">
        <f>R127+R130+R132+R134</f>
        <v>0</v>
      </c>
      <c r="S126" s="220"/>
      <c r="T126" s="222">
        <f>T127+T130+T132+T134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201</v>
      </c>
      <c r="AT126" s="224" t="s">
        <v>76</v>
      </c>
      <c r="AU126" s="224" t="s">
        <v>77</v>
      </c>
      <c r="AY126" s="223" t="s">
        <v>182</v>
      </c>
      <c r="BK126" s="225">
        <f>BK127+BK130+BK132+BK134</f>
        <v>0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1078</v>
      </c>
      <c r="F127" s="226" t="s">
        <v>1079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SUM(P128:P129)</f>
        <v>0</v>
      </c>
      <c r="Q127" s="220"/>
      <c r="R127" s="221">
        <f>SUM(R128:R129)</f>
        <v>0</v>
      </c>
      <c r="S127" s="220"/>
      <c r="T127" s="222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201</v>
      </c>
      <c r="AT127" s="224" t="s">
        <v>76</v>
      </c>
      <c r="AU127" s="224" t="s">
        <v>84</v>
      </c>
      <c r="AY127" s="223" t="s">
        <v>182</v>
      </c>
      <c r="BK127" s="225">
        <f>SUM(BK128:BK129)</f>
        <v>0</v>
      </c>
    </row>
    <row r="128" s="2" customFormat="1" ht="16.5" customHeight="1">
      <c r="A128" s="39"/>
      <c r="B128" s="40"/>
      <c r="C128" s="228" t="s">
        <v>84</v>
      </c>
      <c r="D128" s="228" t="s">
        <v>184</v>
      </c>
      <c r="E128" s="229" t="s">
        <v>1080</v>
      </c>
      <c r="F128" s="230" t="s">
        <v>1081</v>
      </c>
      <c r="G128" s="231" t="s">
        <v>526</v>
      </c>
      <c r="H128" s="232">
        <v>1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1082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1082</v>
      </c>
      <c r="BM128" s="240" t="s">
        <v>1083</v>
      </c>
    </row>
    <row r="129" s="2" customFormat="1" ht="21.75" customHeight="1">
      <c r="A129" s="39"/>
      <c r="B129" s="40"/>
      <c r="C129" s="228" t="s">
        <v>86</v>
      </c>
      <c r="D129" s="228" t="s">
        <v>184</v>
      </c>
      <c r="E129" s="229" t="s">
        <v>1084</v>
      </c>
      <c r="F129" s="230" t="s">
        <v>1085</v>
      </c>
      <c r="G129" s="231" t="s">
        <v>526</v>
      </c>
      <c r="H129" s="232">
        <v>1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1082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1082</v>
      </c>
      <c r="BM129" s="240" t="s">
        <v>1086</v>
      </c>
    </row>
    <row r="130" s="12" customFormat="1" ht="22.8" customHeight="1">
      <c r="A130" s="12"/>
      <c r="B130" s="212"/>
      <c r="C130" s="213"/>
      <c r="D130" s="214" t="s">
        <v>76</v>
      </c>
      <c r="E130" s="226" t="s">
        <v>1087</v>
      </c>
      <c r="F130" s="226" t="s">
        <v>1088</v>
      </c>
      <c r="G130" s="213"/>
      <c r="H130" s="213"/>
      <c r="I130" s="216"/>
      <c r="J130" s="227">
        <f>BK130</f>
        <v>0</v>
      </c>
      <c r="K130" s="213"/>
      <c r="L130" s="218"/>
      <c r="M130" s="219"/>
      <c r="N130" s="220"/>
      <c r="O130" s="220"/>
      <c r="P130" s="221">
        <f>P131</f>
        <v>0</v>
      </c>
      <c r="Q130" s="220"/>
      <c r="R130" s="221">
        <f>R131</f>
        <v>0</v>
      </c>
      <c r="S130" s="220"/>
      <c r="T130" s="222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201</v>
      </c>
      <c r="AT130" s="224" t="s">
        <v>76</v>
      </c>
      <c r="AU130" s="224" t="s">
        <v>84</v>
      </c>
      <c r="AY130" s="223" t="s">
        <v>182</v>
      </c>
      <c r="BK130" s="225">
        <f>BK131</f>
        <v>0</v>
      </c>
    </row>
    <row r="131" s="2" customFormat="1" ht="21.75" customHeight="1">
      <c r="A131" s="39"/>
      <c r="B131" s="40"/>
      <c r="C131" s="228" t="s">
        <v>194</v>
      </c>
      <c r="D131" s="228" t="s">
        <v>184</v>
      </c>
      <c r="E131" s="229" t="s">
        <v>1089</v>
      </c>
      <c r="F131" s="230" t="s">
        <v>1090</v>
      </c>
      <c r="G131" s="231" t="s">
        <v>526</v>
      </c>
      <c r="H131" s="232">
        <v>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1082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1082</v>
      </c>
      <c r="BM131" s="240" t="s">
        <v>1091</v>
      </c>
    </row>
    <row r="132" s="12" customFormat="1" ht="22.8" customHeight="1">
      <c r="A132" s="12"/>
      <c r="B132" s="212"/>
      <c r="C132" s="213"/>
      <c r="D132" s="214" t="s">
        <v>76</v>
      </c>
      <c r="E132" s="226" t="s">
        <v>1092</v>
      </c>
      <c r="F132" s="226" t="s">
        <v>1093</v>
      </c>
      <c r="G132" s="213"/>
      <c r="H132" s="213"/>
      <c r="I132" s="216"/>
      <c r="J132" s="227">
        <f>BK132</f>
        <v>0</v>
      </c>
      <c r="K132" s="213"/>
      <c r="L132" s="218"/>
      <c r="M132" s="219"/>
      <c r="N132" s="220"/>
      <c r="O132" s="220"/>
      <c r="P132" s="221">
        <f>P133</f>
        <v>0</v>
      </c>
      <c r="Q132" s="220"/>
      <c r="R132" s="221">
        <f>R133</f>
        <v>0</v>
      </c>
      <c r="S132" s="220"/>
      <c r="T132" s="222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3" t="s">
        <v>201</v>
      </c>
      <c r="AT132" s="224" t="s">
        <v>76</v>
      </c>
      <c r="AU132" s="224" t="s">
        <v>84</v>
      </c>
      <c r="AY132" s="223" t="s">
        <v>182</v>
      </c>
      <c r="BK132" s="225">
        <f>BK133</f>
        <v>0</v>
      </c>
    </row>
    <row r="133" s="2" customFormat="1" ht="16.5" customHeight="1">
      <c r="A133" s="39"/>
      <c r="B133" s="40"/>
      <c r="C133" s="228" t="s">
        <v>188</v>
      </c>
      <c r="D133" s="228" t="s">
        <v>184</v>
      </c>
      <c r="E133" s="229" t="s">
        <v>1094</v>
      </c>
      <c r="F133" s="230" t="s">
        <v>1095</v>
      </c>
      <c r="G133" s="231" t="s">
        <v>526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1082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1082</v>
      </c>
      <c r="BM133" s="240" t="s">
        <v>1096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1097</v>
      </c>
      <c r="F134" s="226" t="s">
        <v>1098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P135</f>
        <v>0</v>
      </c>
      <c r="Q134" s="220"/>
      <c r="R134" s="221">
        <f>R135</f>
        <v>0</v>
      </c>
      <c r="S134" s="220"/>
      <c r="T134" s="222">
        <f>T135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201</v>
      </c>
      <c r="AT134" s="224" t="s">
        <v>76</v>
      </c>
      <c r="AU134" s="224" t="s">
        <v>84</v>
      </c>
      <c r="AY134" s="223" t="s">
        <v>182</v>
      </c>
      <c r="BK134" s="225">
        <f>BK135</f>
        <v>0</v>
      </c>
    </row>
    <row r="135" s="2" customFormat="1" ht="16.5" customHeight="1">
      <c r="A135" s="39"/>
      <c r="B135" s="40"/>
      <c r="C135" s="228" t="s">
        <v>201</v>
      </c>
      <c r="D135" s="228" t="s">
        <v>184</v>
      </c>
      <c r="E135" s="229" t="s">
        <v>1099</v>
      </c>
      <c r="F135" s="230" t="s">
        <v>1100</v>
      </c>
      <c r="G135" s="231" t="s">
        <v>526</v>
      </c>
      <c r="H135" s="232">
        <v>1</v>
      </c>
      <c r="I135" s="233"/>
      <c r="J135" s="234">
        <f>ROUND(I135*H135,2)</f>
        <v>0</v>
      </c>
      <c r="K135" s="235"/>
      <c r="L135" s="45"/>
      <c r="M135" s="286" t="s">
        <v>1</v>
      </c>
      <c r="N135" s="287" t="s">
        <v>42</v>
      </c>
      <c r="O135" s="288"/>
      <c r="P135" s="289">
        <f>O135*H135</f>
        <v>0</v>
      </c>
      <c r="Q135" s="289">
        <v>0</v>
      </c>
      <c r="R135" s="289">
        <f>Q135*H135</f>
        <v>0</v>
      </c>
      <c r="S135" s="289">
        <v>0</v>
      </c>
      <c r="T135" s="290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1082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1082</v>
      </c>
      <c r="BM135" s="240" t="s">
        <v>1101</v>
      </c>
    </row>
    <row r="136" s="2" customFormat="1" ht="6.96" customHeight="1">
      <c r="A136" s="39"/>
      <c r="B136" s="67"/>
      <c r="C136" s="68"/>
      <c r="D136" s="68"/>
      <c r="E136" s="68"/>
      <c r="F136" s="68"/>
      <c r="G136" s="68"/>
      <c r="H136" s="68"/>
      <c r="I136" s="68"/>
      <c r="J136" s="68"/>
      <c r="K136" s="68"/>
      <c r="L136" s="45"/>
      <c r="M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</sheetData>
  <sheetProtection sheet="1" autoFilter="0" formatColumns="0" formatRows="0" objects="1" scenarios="1" spinCount="100000" saltValue="Np0lJ/429/GUrf1jO/dpcwuVf3X7AR5HsCnTPXKdtf4Lt8RYMIvPB2p+LkK6jJffl7vP98dLREvcT9w0vXltOA==" hashValue="vDa3vuR3lH6bWlTUrVmnsXykqOnNkOjCGqz1gp2XpetYF4LPqfcCW5yova1+3l9FOYizAHN6RBGn8hpP8TXuFw==" algorithmName="SHA-512" password="CC35"/>
  <autoFilter ref="C124:K13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1069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1102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ROUND((SUM(BE122:BE125)),  2)</f>
        <v>0</v>
      </c>
      <c r="G35" s="39"/>
      <c r="H35" s="39"/>
      <c r="I35" s="165">
        <v>0.20999999999999999</v>
      </c>
      <c r="J35" s="164">
        <f>ROUND(((SUM(BE122:BE125))*I35),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ROUND((SUM(BF122:BF125)),  2)</f>
        <v>0</v>
      </c>
      <c r="G36" s="39"/>
      <c r="H36" s="39"/>
      <c r="I36" s="165">
        <v>0.12</v>
      </c>
      <c r="J36" s="164">
        <f>ROUND(((SUM(BF122:BF125))*I36),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1069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02VR - Přímé výdaje na doprovodnou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1075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- 1. úsek 0 - 0,947km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1069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148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02VR - Přímé výdaje na doprovodnou část - VRN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12. 8. 2023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168</v>
      </c>
      <c r="D121" s="203" t="s">
        <v>62</v>
      </c>
      <c r="E121" s="203" t="s">
        <v>58</v>
      </c>
      <c r="F121" s="203" t="s">
        <v>59</v>
      </c>
      <c r="G121" s="203" t="s">
        <v>169</v>
      </c>
      <c r="H121" s="203" t="s">
        <v>170</v>
      </c>
      <c r="I121" s="203" t="s">
        <v>171</v>
      </c>
      <c r="J121" s="204" t="s">
        <v>152</v>
      </c>
      <c r="K121" s="205" t="s">
        <v>172</v>
      </c>
      <c r="L121" s="206"/>
      <c r="M121" s="101" t="s">
        <v>1</v>
      </c>
      <c r="N121" s="102" t="s">
        <v>41</v>
      </c>
      <c r="O121" s="102" t="s">
        <v>173</v>
      </c>
      <c r="P121" s="102" t="s">
        <v>174</v>
      </c>
      <c r="Q121" s="102" t="s">
        <v>175</v>
      </c>
      <c r="R121" s="102" t="s">
        <v>176</v>
      </c>
      <c r="S121" s="102" t="s">
        <v>177</v>
      </c>
      <c r="T121" s="103" t="s">
        <v>178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179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154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1076</v>
      </c>
      <c r="F123" s="215" t="s">
        <v>1077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201</v>
      </c>
      <c r="AT123" s="224" t="s">
        <v>76</v>
      </c>
      <c r="AU123" s="224" t="s">
        <v>77</v>
      </c>
      <c r="AY123" s="223" t="s">
        <v>182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1097</v>
      </c>
      <c r="F124" s="226" t="s">
        <v>1098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P125</f>
        <v>0</v>
      </c>
      <c r="Q124" s="220"/>
      <c r="R124" s="221">
        <f>R125</f>
        <v>0</v>
      </c>
      <c r="S124" s="220"/>
      <c r="T124" s="222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201</v>
      </c>
      <c r="AT124" s="224" t="s">
        <v>76</v>
      </c>
      <c r="AU124" s="224" t="s">
        <v>84</v>
      </c>
      <c r="AY124" s="223" t="s">
        <v>182</v>
      </c>
      <c r="BK124" s="225">
        <f>BK125</f>
        <v>0</v>
      </c>
    </row>
    <row r="125" s="2" customFormat="1" ht="16.5" customHeight="1">
      <c r="A125" s="39"/>
      <c r="B125" s="40"/>
      <c r="C125" s="228" t="s">
        <v>84</v>
      </c>
      <c r="D125" s="228" t="s">
        <v>184</v>
      </c>
      <c r="E125" s="229" t="s">
        <v>1103</v>
      </c>
      <c r="F125" s="230" t="s">
        <v>1104</v>
      </c>
      <c r="G125" s="231" t="s">
        <v>526</v>
      </c>
      <c r="H125" s="232">
        <v>1</v>
      </c>
      <c r="I125" s="233"/>
      <c r="J125" s="234">
        <f>ROUND(I125*H125,2)</f>
        <v>0</v>
      </c>
      <c r="K125" s="235"/>
      <c r="L125" s="45"/>
      <c r="M125" s="286" t="s">
        <v>1</v>
      </c>
      <c r="N125" s="287" t="s">
        <v>42</v>
      </c>
      <c r="O125" s="288"/>
      <c r="P125" s="289">
        <f>O125*H125</f>
        <v>0</v>
      </c>
      <c r="Q125" s="289">
        <v>0</v>
      </c>
      <c r="R125" s="289">
        <f>Q125*H125</f>
        <v>0</v>
      </c>
      <c r="S125" s="289">
        <v>0</v>
      </c>
      <c r="T125" s="290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1082</v>
      </c>
      <c r="AT125" s="240" t="s">
        <v>184</v>
      </c>
      <c r="AU125" s="240" t="s">
        <v>86</v>
      </c>
      <c r="AY125" s="18" t="s">
        <v>182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1082</v>
      </c>
      <c r="BM125" s="240" t="s">
        <v>1105</v>
      </c>
    </row>
    <row r="126" s="2" customFormat="1" ht="6.96" customHeight="1">
      <c r="A126" s="39"/>
      <c r="B126" s="67"/>
      <c r="C126" s="68"/>
      <c r="D126" s="68"/>
      <c r="E126" s="68"/>
      <c r="F126" s="68"/>
      <c r="G126" s="68"/>
      <c r="H126" s="68"/>
      <c r="I126" s="68"/>
      <c r="J126" s="68"/>
      <c r="K126" s="68"/>
      <c r="L126" s="45"/>
      <c r="M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</sheetData>
  <sheetProtection sheet="1" autoFilter="0" formatColumns="0" formatRows="0" objects="1" scenarios="1" spinCount="100000" saltValue="u68n4iFwirkWS80BiQs8cQg7ebsSUE7zHf2td1FoYdujbcrSYpXVClByuhIajcfi0Egrw8Lwzw03b1gf4n+mTA==" hashValue="D8vt3eFbrtMOg9LKaFlfRO5llYpFHEv20JUYhH5FPc/D8OIAsGWdGGBABkyWzkg6SMbLTR84TYaDk7SDsvgJUQ==" algorithmName="SHA-512" password="CC35"/>
  <autoFilter ref="C121:K1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1069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1106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ROUND(J126,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ROUND((SUM(BE126:BE143)),  2)</f>
        <v>0</v>
      </c>
      <c r="G35" s="39"/>
      <c r="H35" s="39"/>
      <c r="I35" s="165">
        <v>0.20999999999999999</v>
      </c>
      <c r="J35" s="164">
        <f>ROUND(((SUM(BE126:BE143))*I35),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ROUND((SUM(BF126:BF143)),  2)</f>
        <v>0</v>
      </c>
      <c r="G36" s="39"/>
      <c r="H36" s="39"/>
      <c r="I36" s="165">
        <v>0.12</v>
      </c>
      <c r="J36" s="164">
        <f>ROUND(((SUM(BF126:BF143))*I36),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ROUND((SUM(BG126:BG143)),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ROUND((SUM(BH126:BH143)),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ROUND((SUM(BI126:BI143)),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1069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03VR - Neřímé náklady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J126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J127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J128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1073</v>
      </c>
      <c r="E101" s="197"/>
      <c r="F101" s="197"/>
      <c r="G101" s="197"/>
      <c r="H101" s="197"/>
      <c r="I101" s="197"/>
      <c r="J101" s="198">
        <f>J131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1107</v>
      </c>
      <c r="E102" s="197"/>
      <c r="F102" s="197"/>
      <c r="G102" s="197"/>
      <c r="H102" s="197"/>
      <c r="I102" s="197"/>
      <c r="J102" s="198">
        <f>J137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1074</v>
      </c>
      <c r="E103" s="197"/>
      <c r="F103" s="197"/>
      <c r="G103" s="197"/>
      <c r="H103" s="197"/>
      <c r="I103" s="197"/>
      <c r="J103" s="198">
        <f>J140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1075</v>
      </c>
      <c r="E104" s="197"/>
      <c r="F104" s="197"/>
      <c r="G104" s="197"/>
      <c r="H104" s="197"/>
      <c r="I104" s="197"/>
      <c r="J104" s="198">
        <f>J142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167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6.25" customHeight="1">
      <c r="A114" s="39"/>
      <c r="B114" s="40"/>
      <c r="C114" s="41"/>
      <c r="D114" s="41"/>
      <c r="E114" s="184" t="str">
        <f>E7</f>
        <v>CYKLOSTEZKA JILEMNICE – MARTINICE V KRKONOŠÍCH - 1. úsek 0 - 0,947km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146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39"/>
      <c r="B116" s="40"/>
      <c r="C116" s="41"/>
      <c r="D116" s="41"/>
      <c r="E116" s="184" t="s">
        <v>1069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148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E11</f>
        <v>03VR - Neřímé náklady - VRN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F14</f>
        <v xml:space="preserve"> </v>
      </c>
      <c r="G120" s="41"/>
      <c r="H120" s="41"/>
      <c r="I120" s="33" t="s">
        <v>22</v>
      </c>
      <c r="J120" s="80" t="str">
        <f>IF(J14="","",J14)</f>
        <v>12. 8. 2023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40.05" customHeight="1">
      <c r="A122" s="39"/>
      <c r="B122" s="40"/>
      <c r="C122" s="33" t="s">
        <v>24</v>
      </c>
      <c r="D122" s="41"/>
      <c r="E122" s="41"/>
      <c r="F122" s="28" t="str">
        <f>E17</f>
        <v>MĚSTO JILEMICE, Masarykovo nám.82,514 01 JILEMNICE</v>
      </c>
      <c r="G122" s="41"/>
      <c r="H122" s="41"/>
      <c r="I122" s="33" t="s">
        <v>30</v>
      </c>
      <c r="J122" s="37" t="str">
        <f>E23</f>
        <v>Ing. Jan KORDA, č.p. 103, ČISTÁ U HOREK, 512 35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IF(E20="","",E20)</f>
        <v>Vyplň údaj</v>
      </c>
      <c r="G123" s="41"/>
      <c r="H123" s="41"/>
      <c r="I123" s="33" t="s">
        <v>35</v>
      </c>
      <c r="J123" s="37" t="str">
        <f>E26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0"/>
      <c r="B125" s="201"/>
      <c r="C125" s="202" t="s">
        <v>168</v>
      </c>
      <c r="D125" s="203" t="s">
        <v>62</v>
      </c>
      <c r="E125" s="203" t="s">
        <v>58</v>
      </c>
      <c r="F125" s="203" t="s">
        <v>59</v>
      </c>
      <c r="G125" s="203" t="s">
        <v>169</v>
      </c>
      <c r="H125" s="203" t="s">
        <v>170</v>
      </c>
      <c r="I125" s="203" t="s">
        <v>171</v>
      </c>
      <c r="J125" s="204" t="s">
        <v>152</v>
      </c>
      <c r="K125" s="205" t="s">
        <v>172</v>
      </c>
      <c r="L125" s="206"/>
      <c r="M125" s="101" t="s">
        <v>1</v>
      </c>
      <c r="N125" s="102" t="s">
        <v>41</v>
      </c>
      <c r="O125" s="102" t="s">
        <v>173</v>
      </c>
      <c r="P125" s="102" t="s">
        <v>174</v>
      </c>
      <c r="Q125" s="102" t="s">
        <v>175</v>
      </c>
      <c r="R125" s="102" t="s">
        <v>176</v>
      </c>
      <c r="S125" s="102" t="s">
        <v>177</v>
      </c>
      <c r="T125" s="103" t="s">
        <v>178</v>
      </c>
      <c r="U125" s="200"/>
      <c r="V125" s="200"/>
      <c r="W125" s="200"/>
      <c r="X125" s="200"/>
      <c r="Y125" s="200"/>
      <c r="Z125" s="200"/>
      <c r="AA125" s="200"/>
      <c r="AB125" s="200"/>
      <c r="AC125" s="200"/>
      <c r="AD125" s="200"/>
      <c r="AE125" s="200"/>
    </row>
    <row r="126" s="2" customFormat="1" ht="22.8" customHeight="1">
      <c r="A126" s="39"/>
      <c r="B126" s="40"/>
      <c r="C126" s="108" t="s">
        <v>179</v>
      </c>
      <c r="D126" s="41"/>
      <c r="E126" s="41"/>
      <c r="F126" s="41"/>
      <c r="G126" s="41"/>
      <c r="H126" s="41"/>
      <c r="I126" s="41"/>
      <c r="J126" s="207">
        <f>BK126</f>
        <v>0</v>
      </c>
      <c r="K126" s="41"/>
      <c r="L126" s="45"/>
      <c r="M126" s="104"/>
      <c r="N126" s="208"/>
      <c r="O126" s="105"/>
      <c r="P126" s="209">
        <f>P127</f>
        <v>0</v>
      </c>
      <c r="Q126" s="105"/>
      <c r="R126" s="209">
        <f>R127</f>
        <v>0</v>
      </c>
      <c r="S126" s="105"/>
      <c r="T126" s="210">
        <f>T127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76</v>
      </c>
      <c r="AU126" s="18" t="s">
        <v>154</v>
      </c>
      <c r="BK126" s="211">
        <f>BK127</f>
        <v>0</v>
      </c>
    </row>
    <row r="127" s="12" customFormat="1" ht="25.92" customHeight="1">
      <c r="A127" s="12"/>
      <c r="B127" s="212"/>
      <c r="C127" s="213"/>
      <c r="D127" s="214" t="s">
        <v>76</v>
      </c>
      <c r="E127" s="215" t="s">
        <v>1076</v>
      </c>
      <c r="F127" s="215" t="s">
        <v>1077</v>
      </c>
      <c r="G127" s="213"/>
      <c r="H127" s="213"/>
      <c r="I127" s="216"/>
      <c r="J127" s="217">
        <f>BK127</f>
        <v>0</v>
      </c>
      <c r="K127" s="213"/>
      <c r="L127" s="218"/>
      <c r="M127" s="219"/>
      <c r="N127" s="220"/>
      <c r="O127" s="220"/>
      <c r="P127" s="221">
        <f>P128+P131+P137+P140+P142</f>
        <v>0</v>
      </c>
      <c r="Q127" s="220"/>
      <c r="R127" s="221">
        <f>R128+R131+R137+R140+R142</f>
        <v>0</v>
      </c>
      <c r="S127" s="220"/>
      <c r="T127" s="222">
        <f>T128+T131+T137+T140+T142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201</v>
      </c>
      <c r="AT127" s="224" t="s">
        <v>76</v>
      </c>
      <c r="AU127" s="224" t="s">
        <v>77</v>
      </c>
      <c r="AY127" s="223" t="s">
        <v>182</v>
      </c>
      <c r="BK127" s="225">
        <f>BK128+BK131+BK137+BK140+BK142</f>
        <v>0</v>
      </c>
    </row>
    <row r="128" s="12" customFormat="1" ht="22.8" customHeight="1">
      <c r="A128" s="12"/>
      <c r="B128" s="212"/>
      <c r="C128" s="213"/>
      <c r="D128" s="214" t="s">
        <v>76</v>
      </c>
      <c r="E128" s="226" t="s">
        <v>1078</v>
      </c>
      <c r="F128" s="226" t="s">
        <v>1079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SUM(P129:P130)</f>
        <v>0</v>
      </c>
      <c r="Q128" s="220"/>
      <c r="R128" s="221">
        <f>SUM(R129:R130)</f>
        <v>0</v>
      </c>
      <c r="S128" s="220"/>
      <c r="T128" s="222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201</v>
      </c>
      <c r="AT128" s="224" t="s">
        <v>76</v>
      </c>
      <c r="AU128" s="224" t="s">
        <v>84</v>
      </c>
      <c r="AY128" s="223" t="s">
        <v>182</v>
      </c>
      <c r="BK128" s="225">
        <f>SUM(BK129:BK130)</f>
        <v>0</v>
      </c>
    </row>
    <row r="129" s="2" customFormat="1" ht="24.15" customHeight="1">
      <c r="A129" s="39"/>
      <c r="B129" s="40"/>
      <c r="C129" s="228" t="s">
        <v>84</v>
      </c>
      <c r="D129" s="228" t="s">
        <v>184</v>
      </c>
      <c r="E129" s="229" t="s">
        <v>1108</v>
      </c>
      <c r="F129" s="230" t="s">
        <v>1109</v>
      </c>
      <c r="G129" s="231" t="s">
        <v>526</v>
      </c>
      <c r="H129" s="232">
        <v>1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1082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1082</v>
      </c>
      <c r="BM129" s="240" t="s">
        <v>1110</v>
      </c>
    </row>
    <row r="130" s="2" customFormat="1" ht="16.5" customHeight="1">
      <c r="A130" s="39"/>
      <c r="B130" s="40"/>
      <c r="C130" s="228" t="s">
        <v>86</v>
      </c>
      <c r="D130" s="228" t="s">
        <v>184</v>
      </c>
      <c r="E130" s="229" t="s">
        <v>1111</v>
      </c>
      <c r="F130" s="230" t="s">
        <v>1112</v>
      </c>
      <c r="G130" s="231" t="s">
        <v>526</v>
      </c>
      <c r="H130" s="232">
        <v>1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1082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1082</v>
      </c>
      <c r="BM130" s="240" t="s">
        <v>1113</v>
      </c>
    </row>
    <row r="131" s="12" customFormat="1" ht="22.8" customHeight="1">
      <c r="A131" s="12"/>
      <c r="B131" s="212"/>
      <c r="C131" s="213"/>
      <c r="D131" s="214" t="s">
        <v>76</v>
      </c>
      <c r="E131" s="226" t="s">
        <v>1087</v>
      </c>
      <c r="F131" s="226" t="s">
        <v>1088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SUM(P132:P136)</f>
        <v>0</v>
      </c>
      <c r="Q131" s="220"/>
      <c r="R131" s="221">
        <f>SUM(R132:R136)</f>
        <v>0</v>
      </c>
      <c r="S131" s="220"/>
      <c r="T131" s="222">
        <f>SUM(T132:T136)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201</v>
      </c>
      <c r="AT131" s="224" t="s">
        <v>76</v>
      </c>
      <c r="AU131" s="224" t="s">
        <v>84</v>
      </c>
      <c r="AY131" s="223" t="s">
        <v>182</v>
      </c>
      <c r="BK131" s="225">
        <f>SUM(BK132:BK136)</f>
        <v>0</v>
      </c>
    </row>
    <row r="132" s="2" customFormat="1" ht="16.5" customHeight="1">
      <c r="A132" s="39"/>
      <c r="B132" s="40"/>
      <c r="C132" s="228" t="s">
        <v>194</v>
      </c>
      <c r="D132" s="228" t="s">
        <v>184</v>
      </c>
      <c r="E132" s="229" t="s">
        <v>1114</v>
      </c>
      <c r="F132" s="230" t="s">
        <v>1088</v>
      </c>
      <c r="G132" s="231" t="s">
        <v>526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1082</v>
      </c>
      <c r="AT132" s="240" t="s">
        <v>184</v>
      </c>
      <c r="AU132" s="240" t="s">
        <v>86</v>
      </c>
      <c r="AY132" s="18" t="s">
        <v>182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1082</v>
      </c>
      <c r="BM132" s="240" t="s">
        <v>1115</v>
      </c>
    </row>
    <row r="133" s="2" customFormat="1" ht="16.5" customHeight="1">
      <c r="A133" s="39"/>
      <c r="B133" s="40"/>
      <c r="C133" s="228" t="s">
        <v>188</v>
      </c>
      <c r="D133" s="228" t="s">
        <v>184</v>
      </c>
      <c r="E133" s="229" t="s">
        <v>1116</v>
      </c>
      <c r="F133" s="230" t="s">
        <v>1117</v>
      </c>
      <c r="G133" s="231" t="s">
        <v>526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1082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1082</v>
      </c>
      <c r="BM133" s="240" t="s">
        <v>1118</v>
      </c>
    </row>
    <row r="134" s="2" customFormat="1" ht="16.5" customHeight="1">
      <c r="A134" s="39"/>
      <c r="B134" s="40"/>
      <c r="C134" s="228" t="s">
        <v>201</v>
      </c>
      <c r="D134" s="228" t="s">
        <v>184</v>
      </c>
      <c r="E134" s="229" t="s">
        <v>1119</v>
      </c>
      <c r="F134" s="230" t="s">
        <v>1120</v>
      </c>
      <c r="G134" s="231" t="s">
        <v>526</v>
      </c>
      <c r="H134" s="232">
        <v>1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1082</v>
      </c>
      <c r="AT134" s="240" t="s">
        <v>184</v>
      </c>
      <c r="AU134" s="240" t="s">
        <v>86</v>
      </c>
      <c r="AY134" s="18" t="s">
        <v>182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1082</v>
      </c>
      <c r="BM134" s="240" t="s">
        <v>1121</v>
      </c>
    </row>
    <row r="135" s="2" customFormat="1" ht="16.5" customHeight="1">
      <c r="A135" s="39"/>
      <c r="B135" s="40"/>
      <c r="C135" s="228" t="s">
        <v>205</v>
      </c>
      <c r="D135" s="228" t="s">
        <v>184</v>
      </c>
      <c r="E135" s="229" t="s">
        <v>1122</v>
      </c>
      <c r="F135" s="230" t="s">
        <v>1123</v>
      </c>
      <c r="G135" s="231" t="s">
        <v>526</v>
      </c>
      <c r="H135" s="232">
        <v>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1082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1082</v>
      </c>
      <c r="BM135" s="240" t="s">
        <v>1124</v>
      </c>
    </row>
    <row r="136" s="2" customFormat="1" ht="21.75" customHeight="1">
      <c r="A136" s="39"/>
      <c r="B136" s="40"/>
      <c r="C136" s="228" t="s">
        <v>209</v>
      </c>
      <c r="D136" s="228" t="s">
        <v>184</v>
      </c>
      <c r="E136" s="229" t="s">
        <v>1089</v>
      </c>
      <c r="F136" s="230" t="s">
        <v>1090</v>
      </c>
      <c r="G136" s="231" t="s">
        <v>526</v>
      </c>
      <c r="H136" s="232">
        <v>1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1082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1082</v>
      </c>
      <c r="BM136" s="240" t="s">
        <v>1125</v>
      </c>
    </row>
    <row r="137" s="12" customFormat="1" ht="22.8" customHeight="1">
      <c r="A137" s="12"/>
      <c r="B137" s="212"/>
      <c r="C137" s="213"/>
      <c r="D137" s="214" t="s">
        <v>76</v>
      </c>
      <c r="E137" s="226" t="s">
        <v>1126</v>
      </c>
      <c r="F137" s="226" t="s">
        <v>1127</v>
      </c>
      <c r="G137" s="213"/>
      <c r="H137" s="213"/>
      <c r="I137" s="216"/>
      <c r="J137" s="227">
        <f>BK137</f>
        <v>0</v>
      </c>
      <c r="K137" s="213"/>
      <c r="L137" s="218"/>
      <c r="M137" s="219"/>
      <c r="N137" s="220"/>
      <c r="O137" s="220"/>
      <c r="P137" s="221">
        <f>SUM(P138:P139)</f>
        <v>0</v>
      </c>
      <c r="Q137" s="220"/>
      <c r="R137" s="221">
        <f>SUM(R138:R139)</f>
        <v>0</v>
      </c>
      <c r="S137" s="220"/>
      <c r="T137" s="222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3" t="s">
        <v>201</v>
      </c>
      <c r="AT137" s="224" t="s">
        <v>76</v>
      </c>
      <c r="AU137" s="224" t="s">
        <v>84</v>
      </c>
      <c r="AY137" s="223" t="s">
        <v>182</v>
      </c>
      <c r="BK137" s="225">
        <f>SUM(BK138:BK139)</f>
        <v>0</v>
      </c>
    </row>
    <row r="138" s="2" customFormat="1" ht="16.5" customHeight="1">
      <c r="A138" s="39"/>
      <c r="B138" s="40"/>
      <c r="C138" s="228" t="s">
        <v>216</v>
      </c>
      <c r="D138" s="228" t="s">
        <v>184</v>
      </c>
      <c r="E138" s="229" t="s">
        <v>1128</v>
      </c>
      <c r="F138" s="230" t="s">
        <v>1129</v>
      </c>
      <c r="G138" s="231" t="s">
        <v>526</v>
      </c>
      <c r="H138" s="232">
        <v>1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1082</v>
      </c>
      <c r="AT138" s="240" t="s">
        <v>184</v>
      </c>
      <c r="AU138" s="240" t="s">
        <v>86</v>
      </c>
      <c r="AY138" s="18" t="s">
        <v>182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1082</v>
      </c>
      <c r="BM138" s="240" t="s">
        <v>1130</v>
      </c>
    </row>
    <row r="139" s="2" customFormat="1" ht="16.5" customHeight="1">
      <c r="A139" s="39"/>
      <c r="B139" s="40"/>
      <c r="C139" s="228" t="s">
        <v>220</v>
      </c>
      <c r="D139" s="228" t="s">
        <v>184</v>
      </c>
      <c r="E139" s="229" t="s">
        <v>1131</v>
      </c>
      <c r="F139" s="230" t="s">
        <v>1132</v>
      </c>
      <c r="G139" s="231" t="s">
        <v>526</v>
      </c>
      <c r="H139" s="232">
        <v>1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1082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1082</v>
      </c>
      <c r="BM139" s="240" t="s">
        <v>1133</v>
      </c>
    </row>
    <row r="140" s="12" customFormat="1" ht="22.8" customHeight="1">
      <c r="A140" s="12"/>
      <c r="B140" s="212"/>
      <c r="C140" s="213"/>
      <c r="D140" s="214" t="s">
        <v>76</v>
      </c>
      <c r="E140" s="226" t="s">
        <v>1092</v>
      </c>
      <c r="F140" s="226" t="s">
        <v>1093</v>
      </c>
      <c r="G140" s="213"/>
      <c r="H140" s="213"/>
      <c r="I140" s="216"/>
      <c r="J140" s="227">
        <f>BK140</f>
        <v>0</v>
      </c>
      <c r="K140" s="213"/>
      <c r="L140" s="218"/>
      <c r="M140" s="219"/>
      <c r="N140" s="220"/>
      <c r="O140" s="220"/>
      <c r="P140" s="221">
        <f>P141</f>
        <v>0</v>
      </c>
      <c r="Q140" s="220"/>
      <c r="R140" s="221">
        <f>R141</f>
        <v>0</v>
      </c>
      <c r="S140" s="220"/>
      <c r="T140" s="222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201</v>
      </c>
      <c r="AT140" s="224" t="s">
        <v>76</v>
      </c>
      <c r="AU140" s="224" t="s">
        <v>84</v>
      </c>
      <c r="AY140" s="223" t="s">
        <v>182</v>
      </c>
      <c r="BK140" s="225">
        <f>BK141</f>
        <v>0</v>
      </c>
    </row>
    <row r="141" s="2" customFormat="1" ht="16.5" customHeight="1">
      <c r="A141" s="39"/>
      <c r="B141" s="40"/>
      <c r="C141" s="228" t="s">
        <v>226</v>
      </c>
      <c r="D141" s="228" t="s">
        <v>184</v>
      </c>
      <c r="E141" s="229" t="s">
        <v>1094</v>
      </c>
      <c r="F141" s="230" t="s">
        <v>1095</v>
      </c>
      <c r="G141" s="231" t="s">
        <v>526</v>
      </c>
      <c r="H141" s="232">
        <v>1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42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1082</v>
      </c>
      <c r="AT141" s="240" t="s">
        <v>184</v>
      </c>
      <c r="AU141" s="240" t="s">
        <v>86</v>
      </c>
      <c r="AY141" s="18" t="s">
        <v>182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84</v>
      </c>
      <c r="BK141" s="241">
        <f>ROUND(I141*H141,2)</f>
        <v>0</v>
      </c>
      <c r="BL141" s="18" t="s">
        <v>1082</v>
      </c>
      <c r="BM141" s="240" t="s">
        <v>1134</v>
      </c>
    </row>
    <row r="142" s="12" customFormat="1" ht="22.8" customHeight="1">
      <c r="A142" s="12"/>
      <c r="B142" s="212"/>
      <c r="C142" s="213"/>
      <c r="D142" s="214" t="s">
        <v>76</v>
      </c>
      <c r="E142" s="226" t="s">
        <v>1097</v>
      </c>
      <c r="F142" s="226" t="s">
        <v>1098</v>
      </c>
      <c r="G142" s="213"/>
      <c r="H142" s="213"/>
      <c r="I142" s="216"/>
      <c r="J142" s="227">
        <f>BK142</f>
        <v>0</v>
      </c>
      <c r="K142" s="213"/>
      <c r="L142" s="218"/>
      <c r="M142" s="219"/>
      <c r="N142" s="220"/>
      <c r="O142" s="220"/>
      <c r="P142" s="221">
        <f>P143</f>
        <v>0</v>
      </c>
      <c r="Q142" s="220"/>
      <c r="R142" s="221">
        <f>R143</f>
        <v>0</v>
      </c>
      <c r="S142" s="220"/>
      <c r="T142" s="222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3" t="s">
        <v>201</v>
      </c>
      <c r="AT142" s="224" t="s">
        <v>76</v>
      </c>
      <c r="AU142" s="224" t="s">
        <v>84</v>
      </c>
      <c r="AY142" s="223" t="s">
        <v>182</v>
      </c>
      <c r="BK142" s="225">
        <f>BK143</f>
        <v>0</v>
      </c>
    </row>
    <row r="143" s="2" customFormat="1" ht="16.5" customHeight="1">
      <c r="A143" s="39"/>
      <c r="B143" s="40"/>
      <c r="C143" s="228" t="s">
        <v>231</v>
      </c>
      <c r="D143" s="228" t="s">
        <v>184</v>
      </c>
      <c r="E143" s="229" t="s">
        <v>1099</v>
      </c>
      <c r="F143" s="230" t="s">
        <v>1100</v>
      </c>
      <c r="G143" s="231" t="s">
        <v>526</v>
      </c>
      <c r="H143" s="232">
        <v>1</v>
      </c>
      <c r="I143" s="233"/>
      <c r="J143" s="234">
        <f>ROUND(I143*H143,2)</f>
        <v>0</v>
      </c>
      <c r="K143" s="235"/>
      <c r="L143" s="45"/>
      <c r="M143" s="286" t="s">
        <v>1</v>
      </c>
      <c r="N143" s="287" t="s">
        <v>42</v>
      </c>
      <c r="O143" s="288"/>
      <c r="P143" s="289">
        <f>O143*H143</f>
        <v>0</v>
      </c>
      <c r="Q143" s="289">
        <v>0</v>
      </c>
      <c r="R143" s="289">
        <f>Q143*H143</f>
        <v>0</v>
      </c>
      <c r="S143" s="289">
        <v>0</v>
      </c>
      <c r="T143" s="290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0" t="s">
        <v>1082</v>
      </c>
      <c r="AT143" s="240" t="s">
        <v>184</v>
      </c>
      <c r="AU143" s="240" t="s">
        <v>86</v>
      </c>
      <c r="AY143" s="18" t="s">
        <v>182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8" t="s">
        <v>84</v>
      </c>
      <c r="BK143" s="241">
        <f>ROUND(I143*H143,2)</f>
        <v>0</v>
      </c>
      <c r="BL143" s="18" t="s">
        <v>1082</v>
      </c>
      <c r="BM143" s="240" t="s">
        <v>1135</v>
      </c>
    </row>
    <row r="144" s="2" customFormat="1" ht="6.96" customHeight="1">
      <c r="A144" s="39"/>
      <c r="B144" s="67"/>
      <c r="C144" s="68"/>
      <c r="D144" s="68"/>
      <c r="E144" s="68"/>
      <c r="F144" s="68"/>
      <c r="G144" s="68"/>
      <c r="H144" s="68"/>
      <c r="I144" s="68"/>
      <c r="J144" s="68"/>
      <c r="K144" s="68"/>
      <c r="L144" s="45"/>
      <c r="M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</sheetData>
  <sheetProtection sheet="1" autoFilter="0" formatColumns="0" formatRows="0" objects="1" scenarios="1" spinCount="100000" saltValue="RDQR2Xb//y4N3sm8TUrAZf1BHXHJ1aDRbVGw8iR2N55T+SpCc93fXfO3fbqdQqm+ZvZKz5eNW0Ha8hB52GFAjg==" hashValue="9Fo8Bvc7kkm4HdvSNVSeT3pZR7Dw+SikjhbkvdvSKct/AFW2xd5fPsxM+/qxnqtxQcLEadw7c1RpyfwCpt+uzw==" algorithmName="SHA-512" password="CC35"/>
  <autoFilter ref="C125:K14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130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1136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1137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ROUND((SUM(BE132:BE325)),  2)</f>
        <v>0</v>
      </c>
      <c r="G35" s="39"/>
      <c r="H35" s="39"/>
      <c r="I35" s="165">
        <v>0.20999999999999999</v>
      </c>
      <c r="J35" s="164">
        <f>ROUND(((SUM(BE132:BE325))*I35),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ROUND((SUM(BF132:BF325)),  2)</f>
        <v>0</v>
      </c>
      <c r="G36" s="39"/>
      <c r="H36" s="39"/>
      <c r="I36" s="165">
        <v>0.12</v>
      </c>
      <c r="J36" s="164">
        <f>ROUND(((SUM(BF132:BF325))*I36),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ROUND((SUM(BG132:BG325)),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ROUND((SUM(BH132:BH325)),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ROUND((SUM(BI132:BI325)),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1136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01CM - Přímé výdaje na hlavní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J171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159</v>
      </c>
      <c r="E102" s="197"/>
      <c r="F102" s="197"/>
      <c r="G102" s="197"/>
      <c r="H102" s="197"/>
      <c r="I102" s="197"/>
      <c r="J102" s="198">
        <f>J214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160</v>
      </c>
      <c r="E103" s="197"/>
      <c r="F103" s="197"/>
      <c r="G103" s="197"/>
      <c r="H103" s="197"/>
      <c r="I103" s="197"/>
      <c r="J103" s="198">
        <f>J229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161</v>
      </c>
      <c r="E104" s="197"/>
      <c r="F104" s="197"/>
      <c r="G104" s="197"/>
      <c r="H104" s="197"/>
      <c r="I104" s="197"/>
      <c r="J104" s="198">
        <f>J246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162</v>
      </c>
      <c r="E105" s="197"/>
      <c r="F105" s="197"/>
      <c r="G105" s="197"/>
      <c r="H105" s="197"/>
      <c r="I105" s="197"/>
      <c r="J105" s="198">
        <f>J250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164</v>
      </c>
      <c r="E106" s="197"/>
      <c r="F106" s="197"/>
      <c r="G106" s="197"/>
      <c r="H106" s="197"/>
      <c r="I106" s="197"/>
      <c r="J106" s="198">
        <f>J272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9"/>
      <c r="C107" s="190"/>
      <c r="D107" s="191" t="s">
        <v>165</v>
      </c>
      <c r="E107" s="192"/>
      <c r="F107" s="192"/>
      <c r="G107" s="192"/>
      <c r="H107" s="192"/>
      <c r="I107" s="192"/>
      <c r="J107" s="193">
        <f>J275</f>
        <v>0</v>
      </c>
      <c r="K107" s="190"/>
      <c r="L107" s="19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5"/>
      <c r="C108" s="134"/>
      <c r="D108" s="196" t="s">
        <v>821</v>
      </c>
      <c r="E108" s="197"/>
      <c r="F108" s="197"/>
      <c r="G108" s="197"/>
      <c r="H108" s="197"/>
      <c r="I108" s="197"/>
      <c r="J108" s="198">
        <f>J276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5"/>
      <c r="C109" s="134"/>
      <c r="D109" s="196" t="s">
        <v>1138</v>
      </c>
      <c r="E109" s="197"/>
      <c r="F109" s="197"/>
      <c r="G109" s="197"/>
      <c r="H109" s="197"/>
      <c r="I109" s="197"/>
      <c r="J109" s="198">
        <f>J287</f>
        <v>0</v>
      </c>
      <c r="K109" s="134"/>
      <c r="L109" s="19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5"/>
      <c r="C110" s="134"/>
      <c r="D110" s="196" t="s">
        <v>1139</v>
      </c>
      <c r="E110" s="197"/>
      <c r="F110" s="197"/>
      <c r="G110" s="197"/>
      <c r="H110" s="197"/>
      <c r="I110" s="197"/>
      <c r="J110" s="198">
        <f>J308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1136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01CM - Přímé výdaje na hlavní část - Martinice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P133+P275</f>
        <v>0</v>
      </c>
      <c r="Q132" s="105"/>
      <c r="R132" s="209">
        <f>R133+R275</f>
        <v>1873.0162088083082</v>
      </c>
      <c r="S132" s="105"/>
      <c r="T132" s="210">
        <f>T133+T275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BK133+BK275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P134+P171+P214+P229+P246+P250+P272</f>
        <v>0</v>
      </c>
      <c r="Q133" s="220"/>
      <c r="R133" s="221">
        <f>R134+R171+R214+R229+R246+R250+R272</f>
        <v>1868.7563855690082</v>
      </c>
      <c r="S133" s="220"/>
      <c r="T133" s="222">
        <f>T134+T171+T214+T229+T246+T250+T272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BK134+BK171+BK214+BK229+BK246+BK250+BK272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SUM(P135:P170)</f>
        <v>0</v>
      </c>
      <c r="Q134" s="220"/>
      <c r="R134" s="221">
        <f>SUM(R135:R170)</f>
        <v>0.0092399999999999999</v>
      </c>
      <c r="S134" s="220"/>
      <c r="T134" s="222">
        <f>SUM(T135:T170)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SUM(BK135:BK170)</f>
        <v>0</v>
      </c>
    </row>
    <row r="135" s="2" customFormat="1" ht="24.15" customHeight="1">
      <c r="A135" s="39"/>
      <c r="B135" s="40"/>
      <c r="C135" s="228" t="s">
        <v>84</v>
      </c>
      <c r="D135" s="228" t="s">
        <v>184</v>
      </c>
      <c r="E135" s="229" t="s">
        <v>190</v>
      </c>
      <c r="F135" s="230" t="s">
        <v>191</v>
      </c>
      <c r="G135" s="231" t="s">
        <v>192</v>
      </c>
      <c r="H135" s="232">
        <v>33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1140</v>
      </c>
    </row>
    <row r="136" s="2" customFormat="1" ht="21.75" customHeight="1">
      <c r="A136" s="39"/>
      <c r="B136" s="40"/>
      <c r="C136" s="228" t="s">
        <v>86</v>
      </c>
      <c r="D136" s="228" t="s">
        <v>184</v>
      </c>
      <c r="E136" s="229" t="s">
        <v>195</v>
      </c>
      <c r="F136" s="230" t="s">
        <v>196</v>
      </c>
      <c r="G136" s="231" t="s">
        <v>192</v>
      </c>
      <c r="H136" s="232">
        <v>33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188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188</v>
      </c>
      <c r="BM136" s="240" t="s">
        <v>1141</v>
      </c>
    </row>
    <row r="137" s="2" customFormat="1" ht="24.15" customHeight="1">
      <c r="A137" s="39"/>
      <c r="B137" s="40"/>
      <c r="C137" s="228" t="s">
        <v>194</v>
      </c>
      <c r="D137" s="228" t="s">
        <v>184</v>
      </c>
      <c r="E137" s="229" t="s">
        <v>262</v>
      </c>
      <c r="F137" s="230" t="s">
        <v>263</v>
      </c>
      <c r="G137" s="231" t="s">
        <v>187</v>
      </c>
      <c r="H137" s="232">
        <v>1455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1142</v>
      </c>
    </row>
    <row r="138" s="2" customFormat="1" ht="33" customHeight="1">
      <c r="A138" s="39"/>
      <c r="B138" s="40"/>
      <c r="C138" s="228" t="s">
        <v>188</v>
      </c>
      <c r="D138" s="228" t="s">
        <v>184</v>
      </c>
      <c r="E138" s="229" t="s">
        <v>275</v>
      </c>
      <c r="F138" s="230" t="s">
        <v>276</v>
      </c>
      <c r="G138" s="231" t="s">
        <v>268</v>
      </c>
      <c r="H138" s="232">
        <v>546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188</v>
      </c>
      <c r="AT138" s="240" t="s">
        <v>184</v>
      </c>
      <c r="AU138" s="240" t="s">
        <v>86</v>
      </c>
      <c r="AY138" s="18" t="s">
        <v>182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188</v>
      </c>
      <c r="BM138" s="240" t="s">
        <v>1143</v>
      </c>
    </row>
    <row r="139" s="2" customFormat="1" ht="33" customHeight="1">
      <c r="A139" s="39"/>
      <c r="B139" s="40"/>
      <c r="C139" s="228" t="s">
        <v>201</v>
      </c>
      <c r="D139" s="228" t="s">
        <v>184</v>
      </c>
      <c r="E139" s="229" t="s">
        <v>278</v>
      </c>
      <c r="F139" s="230" t="s">
        <v>279</v>
      </c>
      <c r="G139" s="231" t="s">
        <v>268</v>
      </c>
      <c r="H139" s="232">
        <v>89.251999999999995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1144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500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1145</v>
      </c>
      <c r="G141" s="254"/>
      <c r="H141" s="257">
        <v>9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77</v>
      </c>
      <c r="AY141" s="263" t="s">
        <v>182</v>
      </c>
    </row>
    <row r="142" s="13" customFormat="1">
      <c r="A142" s="13"/>
      <c r="B142" s="242"/>
      <c r="C142" s="243"/>
      <c r="D142" s="244" t="s">
        <v>213</v>
      </c>
      <c r="E142" s="245" t="s">
        <v>1</v>
      </c>
      <c r="F142" s="246" t="s">
        <v>1146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213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182</v>
      </c>
    </row>
    <row r="143" s="14" customFormat="1">
      <c r="A143" s="14"/>
      <c r="B143" s="253"/>
      <c r="C143" s="254"/>
      <c r="D143" s="244" t="s">
        <v>213</v>
      </c>
      <c r="E143" s="255" t="s">
        <v>1</v>
      </c>
      <c r="F143" s="256" t="s">
        <v>1147</v>
      </c>
      <c r="G143" s="254"/>
      <c r="H143" s="257">
        <v>10.800000000000001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34</v>
      </c>
      <c r="AX143" s="14" t="s">
        <v>77</v>
      </c>
      <c r="AY143" s="263" t="s">
        <v>182</v>
      </c>
    </row>
    <row r="144" s="13" customFormat="1">
      <c r="A144" s="13"/>
      <c r="B144" s="242"/>
      <c r="C144" s="243"/>
      <c r="D144" s="244" t="s">
        <v>213</v>
      </c>
      <c r="E144" s="245" t="s">
        <v>1</v>
      </c>
      <c r="F144" s="246" t="s">
        <v>1148</v>
      </c>
      <c r="G144" s="243"/>
      <c r="H144" s="245" t="s">
        <v>1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2" t="s">
        <v>213</v>
      </c>
      <c r="AU144" s="252" t="s">
        <v>86</v>
      </c>
      <c r="AV144" s="13" t="s">
        <v>84</v>
      </c>
      <c r="AW144" s="13" t="s">
        <v>34</v>
      </c>
      <c r="AX144" s="13" t="s">
        <v>77</v>
      </c>
      <c r="AY144" s="252" t="s">
        <v>182</v>
      </c>
    </row>
    <row r="145" s="14" customFormat="1">
      <c r="A145" s="14"/>
      <c r="B145" s="253"/>
      <c r="C145" s="254"/>
      <c r="D145" s="244" t="s">
        <v>213</v>
      </c>
      <c r="E145" s="255" t="s">
        <v>1</v>
      </c>
      <c r="F145" s="256" t="s">
        <v>1149</v>
      </c>
      <c r="G145" s="254"/>
      <c r="H145" s="257">
        <v>50.100000000000001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3" t="s">
        <v>213</v>
      </c>
      <c r="AU145" s="263" t="s">
        <v>86</v>
      </c>
      <c r="AV145" s="14" t="s">
        <v>86</v>
      </c>
      <c r="AW145" s="14" t="s">
        <v>34</v>
      </c>
      <c r="AX145" s="14" t="s">
        <v>77</v>
      </c>
      <c r="AY145" s="263" t="s">
        <v>182</v>
      </c>
    </row>
    <row r="146" s="13" customFormat="1">
      <c r="A146" s="13"/>
      <c r="B146" s="242"/>
      <c r="C146" s="243"/>
      <c r="D146" s="244" t="s">
        <v>213</v>
      </c>
      <c r="E146" s="245" t="s">
        <v>1</v>
      </c>
      <c r="F146" s="246" t="s">
        <v>1150</v>
      </c>
      <c r="G146" s="243"/>
      <c r="H146" s="245" t="s">
        <v>1</v>
      </c>
      <c r="I146" s="247"/>
      <c r="J146" s="243"/>
      <c r="K146" s="243"/>
      <c r="L146" s="248"/>
      <c r="M146" s="249"/>
      <c r="N146" s="250"/>
      <c r="O146" s="250"/>
      <c r="P146" s="250"/>
      <c r="Q146" s="250"/>
      <c r="R146" s="250"/>
      <c r="S146" s="250"/>
      <c r="T146" s="25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2" t="s">
        <v>213</v>
      </c>
      <c r="AU146" s="252" t="s">
        <v>86</v>
      </c>
      <c r="AV146" s="13" t="s">
        <v>84</v>
      </c>
      <c r="AW146" s="13" t="s">
        <v>34</v>
      </c>
      <c r="AX146" s="13" t="s">
        <v>77</v>
      </c>
      <c r="AY146" s="252" t="s">
        <v>182</v>
      </c>
    </row>
    <row r="147" s="14" customFormat="1">
      <c r="A147" s="14"/>
      <c r="B147" s="253"/>
      <c r="C147" s="254"/>
      <c r="D147" s="244" t="s">
        <v>213</v>
      </c>
      <c r="E147" s="255" t="s">
        <v>1</v>
      </c>
      <c r="F147" s="256" t="s">
        <v>1151</v>
      </c>
      <c r="G147" s="254"/>
      <c r="H147" s="257">
        <v>18.199999999999999</v>
      </c>
      <c r="I147" s="258"/>
      <c r="J147" s="254"/>
      <c r="K147" s="254"/>
      <c r="L147" s="259"/>
      <c r="M147" s="260"/>
      <c r="N147" s="261"/>
      <c r="O147" s="261"/>
      <c r="P147" s="261"/>
      <c r="Q147" s="261"/>
      <c r="R147" s="261"/>
      <c r="S147" s="261"/>
      <c r="T147" s="26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3" t="s">
        <v>213</v>
      </c>
      <c r="AU147" s="263" t="s">
        <v>86</v>
      </c>
      <c r="AV147" s="14" t="s">
        <v>86</v>
      </c>
      <c r="AW147" s="14" t="s">
        <v>34</v>
      </c>
      <c r="AX147" s="14" t="s">
        <v>77</v>
      </c>
      <c r="AY147" s="263" t="s">
        <v>182</v>
      </c>
    </row>
    <row r="148" s="13" customFormat="1">
      <c r="A148" s="13"/>
      <c r="B148" s="242"/>
      <c r="C148" s="243"/>
      <c r="D148" s="244" t="s">
        <v>213</v>
      </c>
      <c r="E148" s="245" t="s">
        <v>1</v>
      </c>
      <c r="F148" s="246" t="s">
        <v>291</v>
      </c>
      <c r="G148" s="243"/>
      <c r="H148" s="245" t="s">
        <v>1</v>
      </c>
      <c r="I148" s="247"/>
      <c r="J148" s="243"/>
      <c r="K148" s="243"/>
      <c r="L148" s="248"/>
      <c r="M148" s="249"/>
      <c r="N148" s="250"/>
      <c r="O148" s="250"/>
      <c r="P148" s="250"/>
      <c r="Q148" s="250"/>
      <c r="R148" s="250"/>
      <c r="S148" s="250"/>
      <c r="T148" s="25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2" t="s">
        <v>213</v>
      </c>
      <c r="AU148" s="252" t="s">
        <v>86</v>
      </c>
      <c r="AV148" s="13" t="s">
        <v>84</v>
      </c>
      <c r="AW148" s="13" t="s">
        <v>34</v>
      </c>
      <c r="AX148" s="13" t="s">
        <v>77</v>
      </c>
      <c r="AY148" s="252" t="s">
        <v>182</v>
      </c>
    </row>
    <row r="149" s="14" customFormat="1">
      <c r="A149" s="14"/>
      <c r="B149" s="253"/>
      <c r="C149" s="254"/>
      <c r="D149" s="244" t="s">
        <v>213</v>
      </c>
      <c r="E149" s="255" t="s">
        <v>1</v>
      </c>
      <c r="F149" s="256" t="s">
        <v>1152</v>
      </c>
      <c r="G149" s="254"/>
      <c r="H149" s="257">
        <v>1.1519999999999999</v>
      </c>
      <c r="I149" s="258"/>
      <c r="J149" s="254"/>
      <c r="K149" s="254"/>
      <c r="L149" s="259"/>
      <c r="M149" s="260"/>
      <c r="N149" s="261"/>
      <c r="O149" s="261"/>
      <c r="P149" s="261"/>
      <c r="Q149" s="261"/>
      <c r="R149" s="261"/>
      <c r="S149" s="261"/>
      <c r="T149" s="26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3" t="s">
        <v>213</v>
      </c>
      <c r="AU149" s="263" t="s">
        <v>86</v>
      </c>
      <c r="AV149" s="14" t="s">
        <v>86</v>
      </c>
      <c r="AW149" s="14" t="s">
        <v>34</v>
      </c>
      <c r="AX149" s="14" t="s">
        <v>77</v>
      </c>
      <c r="AY149" s="263" t="s">
        <v>182</v>
      </c>
    </row>
    <row r="150" s="15" customFormat="1">
      <c r="A150" s="15"/>
      <c r="B150" s="264"/>
      <c r="C150" s="265"/>
      <c r="D150" s="244" t="s">
        <v>213</v>
      </c>
      <c r="E150" s="266" t="s">
        <v>1</v>
      </c>
      <c r="F150" s="267" t="s">
        <v>274</v>
      </c>
      <c r="G150" s="265"/>
      <c r="H150" s="268">
        <v>89.251999999999995</v>
      </c>
      <c r="I150" s="269"/>
      <c r="J150" s="265"/>
      <c r="K150" s="265"/>
      <c r="L150" s="270"/>
      <c r="M150" s="271"/>
      <c r="N150" s="272"/>
      <c r="O150" s="272"/>
      <c r="P150" s="272"/>
      <c r="Q150" s="272"/>
      <c r="R150" s="272"/>
      <c r="S150" s="272"/>
      <c r="T150" s="273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4" t="s">
        <v>213</v>
      </c>
      <c r="AU150" s="274" t="s">
        <v>86</v>
      </c>
      <c r="AV150" s="15" t="s">
        <v>188</v>
      </c>
      <c r="AW150" s="15" t="s">
        <v>34</v>
      </c>
      <c r="AX150" s="15" t="s">
        <v>84</v>
      </c>
      <c r="AY150" s="274" t="s">
        <v>182</v>
      </c>
    </row>
    <row r="151" s="2" customFormat="1" ht="37.8" customHeight="1">
      <c r="A151" s="39"/>
      <c r="B151" s="40"/>
      <c r="C151" s="228" t="s">
        <v>205</v>
      </c>
      <c r="D151" s="228" t="s">
        <v>184</v>
      </c>
      <c r="E151" s="229" t="s">
        <v>294</v>
      </c>
      <c r="F151" s="230" t="s">
        <v>295</v>
      </c>
      <c r="G151" s="231" t="s">
        <v>268</v>
      </c>
      <c r="H151" s="232">
        <v>635.25199999999995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42</v>
      </c>
      <c r="O151" s="92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188</v>
      </c>
      <c r="AT151" s="240" t="s">
        <v>184</v>
      </c>
      <c r="AU151" s="240" t="s">
        <v>86</v>
      </c>
      <c r="AY151" s="18" t="s">
        <v>182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84</v>
      </c>
      <c r="BK151" s="241">
        <f>ROUND(I151*H151,2)</f>
        <v>0</v>
      </c>
      <c r="BL151" s="18" t="s">
        <v>188</v>
      </c>
      <c r="BM151" s="240" t="s">
        <v>1153</v>
      </c>
    </row>
    <row r="152" s="14" customFormat="1">
      <c r="A152" s="14"/>
      <c r="B152" s="253"/>
      <c r="C152" s="254"/>
      <c r="D152" s="244" t="s">
        <v>213</v>
      </c>
      <c r="E152" s="255" t="s">
        <v>1</v>
      </c>
      <c r="F152" s="256" t="s">
        <v>1154</v>
      </c>
      <c r="G152" s="254"/>
      <c r="H152" s="257">
        <v>635.25199999999995</v>
      </c>
      <c r="I152" s="258"/>
      <c r="J152" s="254"/>
      <c r="K152" s="254"/>
      <c r="L152" s="259"/>
      <c r="M152" s="260"/>
      <c r="N152" s="261"/>
      <c r="O152" s="261"/>
      <c r="P152" s="261"/>
      <c r="Q152" s="261"/>
      <c r="R152" s="261"/>
      <c r="S152" s="261"/>
      <c r="T152" s="26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3" t="s">
        <v>213</v>
      </c>
      <c r="AU152" s="263" t="s">
        <v>86</v>
      </c>
      <c r="AV152" s="14" t="s">
        <v>86</v>
      </c>
      <c r="AW152" s="14" t="s">
        <v>34</v>
      </c>
      <c r="AX152" s="14" t="s">
        <v>84</v>
      </c>
      <c r="AY152" s="263" t="s">
        <v>182</v>
      </c>
    </row>
    <row r="153" s="2" customFormat="1" ht="37.8" customHeight="1">
      <c r="A153" s="39"/>
      <c r="B153" s="40"/>
      <c r="C153" s="228" t="s">
        <v>209</v>
      </c>
      <c r="D153" s="228" t="s">
        <v>184</v>
      </c>
      <c r="E153" s="229" t="s">
        <v>299</v>
      </c>
      <c r="F153" s="230" t="s">
        <v>300</v>
      </c>
      <c r="G153" s="231" t="s">
        <v>268</v>
      </c>
      <c r="H153" s="232">
        <v>682.202</v>
      </c>
      <c r="I153" s="233"/>
      <c r="J153" s="234">
        <f>ROUND(I153*H153,2)</f>
        <v>0</v>
      </c>
      <c r="K153" s="235"/>
      <c r="L153" s="45"/>
      <c r="M153" s="236" t="s">
        <v>1</v>
      </c>
      <c r="N153" s="237" t="s">
        <v>42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188</v>
      </c>
      <c r="AT153" s="240" t="s">
        <v>184</v>
      </c>
      <c r="AU153" s="240" t="s">
        <v>86</v>
      </c>
      <c r="AY153" s="18" t="s">
        <v>182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84</v>
      </c>
      <c r="BK153" s="241">
        <f>ROUND(I153*H153,2)</f>
        <v>0</v>
      </c>
      <c r="BL153" s="18" t="s">
        <v>188</v>
      </c>
      <c r="BM153" s="240" t="s">
        <v>1155</v>
      </c>
    </row>
    <row r="154" s="14" customFormat="1">
      <c r="A154" s="14"/>
      <c r="B154" s="253"/>
      <c r="C154" s="254"/>
      <c r="D154" s="244" t="s">
        <v>213</v>
      </c>
      <c r="E154" s="255" t="s">
        <v>1</v>
      </c>
      <c r="F154" s="256" t="s">
        <v>1154</v>
      </c>
      <c r="G154" s="254"/>
      <c r="H154" s="257">
        <v>635.25199999999995</v>
      </c>
      <c r="I154" s="258"/>
      <c r="J154" s="254"/>
      <c r="K154" s="254"/>
      <c r="L154" s="259"/>
      <c r="M154" s="260"/>
      <c r="N154" s="261"/>
      <c r="O154" s="261"/>
      <c r="P154" s="261"/>
      <c r="Q154" s="261"/>
      <c r="R154" s="261"/>
      <c r="S154" s="261"/>
      <c r="T154" s="26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3" t="s">
        <v>213</v>
      </c>
      <c r="AU154" s="263" t="s">
        <v>86</v>
      </c>
      <c r="AV154" s="14" t="s">
        <v>86</v>
      </c>
      <c r="AW154" s="14" t="s">
        <v>34</v>
      </c>
      <c r="AX154" s="14" t="s">
        <v>77</v>
      </c>
      <c r="AY154" s="263" t="s">
        <v>182</v>
      </c>
    </row>
    <row r="155" s="14" customFormat="1">
      <c r="A155" s="14"/>
      <c r="B155" s="253"/>
      <c r="C155" s="254"/>
      <c r="D155" s="244" t="s">
        <v>213</v>
      </c>
      <c r="E155" s="255" t="s">
        <v>1</v>
      </c>
      <c r="F155" s="256" t="s">
        <v>1156</v>
      </c>
      <c r="G155" s="254"/>
      <c r="H155" s="257">
        <v>-102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3" t="s">
        <v>213</v>
      </c>
      <c r="AU155" s="263" t="s">
        <v>86</v>
      </c>
      <c r="AV155" s="14" t="s">
        <v>86</v>
      </c>
      <c r="AW155" s="14" t="s">
        <v>34</v>
      </c>
      <c r="AX155" s="14" t="s">
        <v>77</v>
      </c>
      <c r="AY155" s="263" t="s">
        <v>182</v>
      </c>
    </row>
    <row r="156" s="13" customFormat="1">
      <c r="A156" s="13"/>
      <c r="B156" s="242"/>
      <c r="C156" s="243"/>
      <c r="D156" s="244" t="s">
        <v>213</v>
      </c>
      <c r="E156" s="245" t="s">
        <v>1</v>
      </c>
      <c r="F156" s="246" t="s">
        <v>1157</v>
      </c>
      <c r="G156" s="243"/>
      <c r="H156" s="245" t="s">
        <v>1</v>
      </c>
      <c r="I156" s="247"/>
      <c r="J156" s="243"/>
      <c r="K156" s="243"/>
      <c r="L156" s="248"/>
      <c r="M156" s="249"/>
      <c r="N156" s="250"/>
      <c r="O156" s="250"/>
      <c r="P156" s="250"/>
      <c r="Q156" s="250"/>
      <c r="R156" s="250"/>
      <c r="S156" s="250"/>
      <c r="T156" s="25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2" t="s">
        <v>213</v>
      </c>
      <c r="AU156" s="252" t="s">
        <v>86</v>
      </c>
      <c r="AV156" s="13" t="s">
        <v>84</v>
      </c>
      <c r="AW156" s="13" t="s">
        <v>34</v>
      </c>
      <c r="AX156" s="13" t="s">
        <v>77</v>
      </c>
      <c r="AY156" s="252" t="s">
        <v>182</v>
      </c>
    </row>
    <row r="157" s="14" customFormat="1">
      <c r="A157" s="14"/>
      <c r="B157" s="253"/>
      <c r="C157" s="254"/>
      <c r="D157" s="244" t="s">
        <v>213</v>
      </c>
      <c r="E157" s="255" t="s">
        <v>1</v>
      </c>
      <c r="F157" s="256" t="s">
        <v>1158</v>
      </c>
      <c r="G157" s="254"/>
      <c r="H157" s="257">
        <v>148.94999999999999</v>
      </c>
      <c r="I157" s="258"/>
      <c r="J157" s="254"/>
      <c r="K157" s="254"/>
      <c r="L157" s="259"/>
      <c r="M157" s="260"/>
      <c r="N157" s="261"/>
      <c r="O157" s="261"/>
      <c r="P157" s="261"/>
      <c r="Q157" s="261"/>
      <c r="R157" s="261"/>
      <c r="S157" s="261"/>
      <c r="T157" s="26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3" t="s">
        <v>213</v>
      </c>
      <c r="AU157" s="263" t="s">
        <v>86</v>
      </c>
      <c r="AV157" s="14" t="s">
        <v>86</v>
      </c>
      <c r="AW157" s="14" t="s">
        <v>34</v>
      </c>
      <c r="AX157" s="14" t="s">
        <v>77</v>
      </c>
      <c r="AY157" s="263" t="s">
        <v>182</v>
      </c>
    </row>
    <row r="158" s="15" customFormat="1">
      <c r="A158" s="15"/>
      <c r="B158" s="264"/>
      <c r="C158" s="265"/>
      <c r="D158" s="244" t="s">
        <v>213</v>
      </c>
      <c r="E158" s="266" t="s">
        <v>1</v>
      </c>
      <c r="F158" s="267" t="s">
        <v>274</v>
      </c>
      <c r="G158" s="265"/>
      <c r="H158" s="268">
        <v>682.202</v>
      </c>
      <c r="I158" s="269"/>
      <c r="J158" s="265"/>
      <c r="K158" s="265"/>
      <c r="L158" s="270"/>
      <c r="M158" s="271"/>
      <c r="N158" s="272"/>
      <c r="O158" s="272"/>
      <c r="P158" s="272"/>
      <c r="Q158" s="272"/>
      <c r="R158" s="272"/>
      <c r="S158" s="272"/>
      <c r="T158" s="27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4" t="s">
        <v>213</v>
      </c>
      <c r="AU158" s="274" t="s">
        <v>86</v>
      </c>
      <c r="AV158" s="15" t="s">
        <v>188</v>
      </c>
      <c r="AW158" s="15" t="s">
        <v>34</v>
      </c>
      <c r="AX158" s="15" t="s">
        <v>84</v>
      </c>
      <c r="AY158" s="274" t="s">
        <v>182</v>
      </c>
    </row>
    <row r="159" s="2" customFormat="1" ht="24.15" customHeight="1">
      <c r="A159" s="39"/>
      <c r="B159" s="40"/>
      <c r="C159" s="228" t="s">
        <v>216</v>
      </c>
      <c r="D159" s="228" t="s">
        <v>184</v>
      </c>
      <c r="E159" s="229" t="s">
        <v>307</v>
      </c>
      <c r="F159" s="230" t="s">
        <v>308</v>
      </c>
      <c r="G159" s="231" t="s">
        <v>268</v>
      </c>
      <c r="H159" s="232">
        <v>682.202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188</v>
      </c>
      <c r="AT159" s="240" t="s">
        <v>184</v>
      </c>
      <c r="AU159" s="240" t="s">
        <v>86</v>
      </c>
      <c r="AY159" s="18" t="s">
        <v>182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188</v>
      </c>
      <c r="BM159" s="240" t="s">
        <v>1159</v>
      </c>
    </row>
    <row r="160" s="14" customFormat="1">
      <c r="A160" s="14"/>
      <c r="B160" s="253"/>
      <c r="C160" s="254"/>
      <c r="D160" s="244" t="s">
        <v>213</v>
      </c>
      <c r="E160" s="255" t="s">
        <v>1</v>
      </c>
      <c r="F160" s="256" t="s">
        <v>1154</v>
      </c>
      <c r="G160" s="254"/>
      <c r="H160" s="257">
        <v>635.25199999999995</v>
      </c>
      <c r="I160" s="258"/>
      <c r="J160" s="254"/>
      <c r="K160" s="254"/>
      <c r="L160" s="259"/>
      <c r="M160" s="260"/>
      <c r="N160" s="261"/>
      <c r="O160" s="261"/>
      <c r="P160" s="261"/>
      <c r="Q160" s="261"/>
      <c r="R160" s="261"/>
      <c r="S160" s="261"/>
      <c r="T160" s="26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3" t="s">
        <v>213</v>
      </c>
      <c r="AU160" s="263" t="s">
        <v>86</v>
      </c>
      <c r="AV160" s="14" t="s">
        <v>86</v>
      </c>
      <c r="AW160" s="14" t="s">
        <v>34</v>
      </c>
      <c r="AX160" s="14" t="s">
        <v>77</v>
      </c>
      <c r="AY160" s="263" t="s">
        <v>182</v>
      </c>
    </row>
    <row r="161" s="14" customFormat="1">
      <c r="A161" s="14"/>
      <c r="B161" s="253"/>
      <c r="C161" s="254"/>
      <c r="D161" s="244" t="s">
        <v>213</v>
      </c>
      <c r="E161" s="255" t="s">
        <v>1</v>
      </c>
      <c r="F161" s="256" t="s">
        <v>1156</v>
      </c>
      <c r="G161" s="254"/>
      <c r="H161" s="257">
        <v>-102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213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182</v>
      </c>
    </row>
    <row r="162" s="13" customFormat="1">
      <c r="A162" s="13"/>
      <c r="B162" s="242"/>
      <c r="C162" s="243"/>
      <c r="D162" s="244" t="s">
        <v>213</v>
      </c>
      <c r="E162" s="245" t="s">
        <v>1</v>
      </c>
      <c r="F162" s="246" t="s">
        <v>1157</v>
      </c>
      <c r="G162" s="243"/>
      <c r="H162" s="245" t="s">
        <v>1</v>
      </c>
      <c r="I162" s="247"/>
      <c r="J162" s="243"/>
      <c r="K162" s="243"/>
      <c r="L162" s="248"/>
      <c r="M162" s="249"/>
      <c r="N162" s="250"/>
      <c r="O162" s="250"/>
      <c r="P162" s="250"/>
      <c r="Q162" s="250"/>
      <c r="R162" s="250"/>
      <c r="S162" s="250"/>
      <c r="T162" s="25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2" t="s">
        <v>213</v>
      </c>
      <c r="AU162" s="252" t="s">
        <v>86</v>
      </c>
      <c r="AV162" s="13" t="s">
        <v>84</v>
      </c>
      <c r="AW162" s="13" t="s">
        <v>34</v>
      </c>
      <c r="AX162" s="13" t="s">
        <v>77</v>
      </c>
      <c r="AY162" s="252" t="s">
        <v>182</v>
      </c>
    </row>
    <row r="163" s="14" customFormat="1">
      <c r="A163" s="14"/>
      <c r="B163" s="253"/>
      <c r="C163" s="254"/>
      <c r="D163" s="244" t="s">
        <v>213</v>
      </c>
      <c r="E163" s="255" t="s">
        <v>1</v>
      </c>
      <c r="F163" s="256" t="s">
        <v>1158</v>
      </c>
      <c r="G163" s="254"/>
      <c r="H163" s="257">
        <v>148.94999999999999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213</v>
      </c>
      <c r="AU163" s="263" t="s">
        <v>86</v>
      </c>
      <c r="AV163" s="14" t="s">
        <v>86</v>
      </c>
      <c r="AW163" s="14" t="s">
        <v>34</v>
      </c>
      <c r="AX163" s="14" t="s">
        <v>77</v>
      </c>
      <c r="AY163" s="263" t="s">
        <v>182</v>
      </c>
    </row>
    <row r="164" s="15" customFormat="1">
      <c r="A164" s="15"/>
      <c r="B164" s="264"/>
      <c r="C164" s="265"/>
      <c r="D164" s="244" t="s">
        <v>213</v>
      </c>
      <c r="E164" s="266" t="s">
        <v>1</v>
      </c>
      <c r="F164" s="267" t="s">
        <v>274</v>
      </c>
      <c r="G164" s="265"/>
      <c r="H164" s="268">
        <v>682.202</v>
      </c>
      <c r="I164" s="269"/>
      <c r="J164" s="265"/>
      <c r="K164" s="265"/>
      <c r="L164" s="270"/>
      <c r="M164" s="271"/>
      <c r="N164" s="272"/>
      <c r="O164" s="272"/>
      <c r="P164" s="272"/>
      <c r="Q164" s="272"/>
      <c r="R164" s="272"/>
      <c r="S164" s="272"/>
      <c r="T164" s="27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4" t="s">
        <v>213</v>
      </c>
      <c r="AU164" s="274" t="s">
        <v>86</v>
      </c>
      <c r="AV164" s="15" t="s">
        <v>188</v>
      </c>
      <c r="AW164" s="15" t="s">
        <v>34</v>
      </c>
      <c r="AX164" s="15" t="s">
        <v>84</v>
      </c>
      <c r="AY164" s="274" t="s">
        <v>182</v>
      </c>
    </row>
    <row r="165" s="2" customFormat="1" ht="24.15" customHeight="1">
      <c r="A165" s="39"/>
      <c r="B165" s="40"/>
      <c r="C165" s="228" t="s">
        <v>220</v>
      </c>
      <c r="D165" s="228" t="s">
        <v>184</v>
      </c>
      <c r="E165" s="229" t="s">
        <v>313</v>
      </c>
      <c r="F165" s="230" t="s">
        <v>314</v>
      </c>
      <c r="G165" s="231" t="s">
        <v>268</v>
      </c>
      <c r="H165" s="232">
        <v>102</v>
      </c>
      <c r="I165" s="233"/>
      <c r="J165" s="234">
        <f>ROUND(I165*H165,2)</f>
        <v>0</v>
      </c>
      <c r="K165" s="235"/>
      <c r="L165" s="45"/>
      <c r="M165" s="236" t="s">
        <v>1</v>
      </c>
      <c r="N165" s="237" t="s">
        <v>42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188</v>
      </c>
      <c r="AT165" s="240" t="s">
        <v>184</v>
      </c>
      <c r="AU165" s="240" t="s">
        <v>86</v>
      </c>
      <c r="AY165" s="18" t="s">
        <v>182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84</v>
      </c>
      <c r="BK165" s="241">
        <f>ROUND(I165*H165,2)</f>
        <v>0</v>
      </c>
      <c r="BL165" s="18" t="s">
        <v>188</v>
      </c>
      <c r="BM165" s="240" t="s">
        <v>1160</v>
      </c>
    </row>
    <row r="166" s="2" customFormat="1" ht="24.15" customHeight="1">
      <c r="A166" s="39"/>
      <c r="B166" s="40"/>
      <c r="C166" s="228" t="s">
        <v>226</v>
      </c>
      <c r="D166" s="228" t="s">
        <v>184</v>
      </c>
      <c r="E166" s="229" t="s">
        <v>329</v>
      </c>
      <c r="F166" s="230" t="s">
        <v>330</v>
      </c>
      <c r="G166" s="231" t="s">
        <v>187</v>
      </c>
      <c r="H166" s="232">
        <v>462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188</v>
      </c>
      <c r="AT166" s="240" t="s">
        <v>184</v>
      </c>
      <c r="AU166" s="240" t="s">
        <v>86</v>
      </c>
      <c r="AY166" s="18" t="s">
        <v>182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188</v>
      </c>
      <c r="BM166" s="240" t="s">
        <v>1161</v>
      </c>
    </row>
    <row r="167" s="2" customFormat="1" ht="24.15" customHeight="1">
      <c r="A167" s="39"/>
      <c r="B167" s="40"/>
      <c r="C167" s="228" t="s">
        <v>231</v>
      </c>
      <c r="D167" s="228" t="s">
        <v>184</v>
      </c>
      <c r="E167" s="229" t="s">
        <v>333</v>
      </c>
      <c r="F167" s="230" t="s">
        <v>334</v>
      </c>
      <c r="G167" s="231" t="s">
        <v>187</v>
      </c>
      <c r="H167" s="232">
        <v>462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42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188</v>
      </c>
      <c r="AT167" s="240" t="s">
        <v>184</v>
      </c>
      <c r="AU167" s="240" t="s">
        <v>86</v>
      </c>
      <c r="AY167" s="18" t="s">
        <v>182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84</v>
      </c>
      <c r="BK167" s="241">
        <f>ROUND(I167*H167,2)</f>
        <v>0</v>
      </c>
      <c r="BL167" s="18" t="s">
        <v>188</v>
      </c>
      <c r="BM167" s="240" t="s">
        <v>1162</v>
      </c>
    </row>
    <row r="168" s="2" customFormat="1" ht="16.5" customHeight="1">
      <c r="A168" s="39"/>
      <c r="B168" s="40"/>
      <c r="C168" s="275" t="s">
        <v>8</v>
      </c>
      <c r="D168" s="275" t="s">
        <v>322</v>
      </c>
      <c r="E168" s="276" t="s">
        <v>337</v>
      </c>
      <c r="F168" s="277" t="s">
        <v>338</v>
      </c>
      <c r="G168" s="278" t="s">
        <v>339</v>
      </c>
      <c r="H168" s="279">
        <v>9.2400000000000002</v>
      </c>
      <c r="I168" s="280"/>
      <c r="J168" s="281">
        <f>ROUND(I168*H168,2)</f>
        <v>0</v>
      </c>
      <c r="K168" s="282"/>
      <c r="L168" s="283"/>
      <c r="M168" s="284" t="s">
        <v>1</v>
      </c>
      <c r="N168" s="285" t="s">
        <v>42</v>
      </c>
      <c r="O168" s="92"/>
      <c r="P168" s="238">
        <f>O168*H168</f>
        <v>0</v>
      </c>
      <c r="Q168" s="238">
        <v>0.001</v>
      </c>
      <c r="R168" s="238">
        <f>Q168*H168</f>
        <v>0.0092399999999999999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216</v>
      </c>
      <c r="AT168" s="240" t="s">
        <v>322</v>
      </c>
      <c r="AU168" s="240" t="s">
        <v>86</v>
      </c>
      <c r="AY168" s="18" t="s">
        <v>182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84</v>
      </c>
      <c r="BK168" s="241">
        <f>ROUND(I168*H168,2)</f>
        <v>0</v>
      </c>
      <c r="BL168" s="18" t="s">
        <v>188</v>
      </c>
      <c r="BM168" s="240" t="s">
        <v>1163</v>
      </c>
    </row>
    <row r="169" s="14" customFormat="1">
      <c r="A169" s="14"/>
      <c r="B169" s="253"/>
      <c r="C169" s="254"/>
      <c r="D169" s="244" t="s">
        <v>213</v>
      </c>
      <c r="E169" s="254"/>
      <c r="F169" s="256" t="s">
        <v>1164</v>
      </c>
      <c r="G169" s="254"/>
      <c r="H169" s="257">
        <v>9.2400000000000002</v>
      </c>
      <c r="I169" s="258"/>
      <c r="J169" s="254"/>
      <c r="K169" s="254"/>
      <c r="L169" s="259"/>
      <c r="M169" s="260"/>
      <c r="N169" s="261"/>
      <c r="O169" s="261"/>
      <c r="P169" s="261"/>
      <c r="Q169" s="261"/>
      <c r="R169" s="261"/>
      <c r="S169" s="261"/>
      <c r="T169" s="26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3" t="s">
        <v>213</v>
      </c>
      <c r="AU169" s="263" t="s">
        <v>86</v>
      </c>
      <c r="AV169" s="14" t="s">
        <v>86</v>
      </c>
      <c r="AW169" s="14" t="s">
        <v>4</v>
      </c>
      <c r="AX169" s="14" t="s">
        <v>84</v>
      </c>
      <c r="AY169" s="263" t="s">
        <v>182</v>
      </c>
    </row>
    <row r="170" s="2" customFormat="1" ht="24.15" customHeight="1">
      <c r="A170" s="39"/>
      <c r="B170" s="40"/>
      <c r="C170" s="228" t="s">
        <v>238</v>
      </c>
      <c r="D170" s="228" t="s">
        <v>184</v>
      </c>
      <c r="E170" s="229" t="s">
        <v>343</v>
      </c>
      <c r="F170" s="230" t="s">
        <v>344</v>
      </c>
      <c r="G170" s="231" t="s">
        <v>187</v>
      </c>
      <c r="H170" s="232">
        <v>1631</v>
      </c>
      <c r="I170" s="233"/>
      <c r="J170" s="234">
        <f>ROUND(I170*H170,2)</f>
        <v>0</v>
      </c>
      <c r="K170" s="235"/>
      <c r="L170" s="45"/>
      <c r="M170" s="236" t="s">
        <v>1</v>
      </c>
      <c r="N170" s="237" t="s">
        <v>42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188</v>
      </c>
      <c r="AT170" s="240" t="s">
        <v>184</v>
      </c>
      <c r="AU170" s="240" t="s">
        <v>86</v>
      </c>
      <c r="AY170" s="18" t="s">
        <v>182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84</v>
      </c>
      <c r="BK170" s="241">
        <f>ROUND(I170*H170,2)</f>
        <v>0</v>
      </c>
      <c r="BL170" s="18" t="s">
        <v>188</v>
      </c>
      <c r="BM170" s="240" t="s">
        <v>1165</v>
      </c>
    </row>
    <row r="171" s="12" customFormat="1" ht="22.8" customHeight="1">
      <c r="A171" s="12"/>
      <c r="B171" s="212"/>
      <c r="C171" s="213"/>
      <c r="D171" s="214" t="s">
        <v>76</v>
      </c>
      <c r="E171" s="226" t="s">
        <v>86</v>
      </c>
      <c r="F171" s="226" t="s">
        <v>346</v>
      </c>
      <c r="G171" s="213"/>
      <c r="H171" s="213"/>
      <c r="I171" s="216"/>
      <c r="J171" s="227">
        <f>BK171</f>
        <v>0</v>
      </c>
      <c r="K171" s="213"/>
      <c r="L171" s="218"/>
      <c r="M171" s="219"/>
      <c r="N171" s="220"/>
      <c r="O171" s="220"/>
      <c r="P171" s="221">
        <f>SUM(P172:P213)</f>
        <v>0</v>
      </c>
      <c r="Q171" s="220"/>
      <c r="R171" s="221">
        <f>SUM(R172:R213)</f>
        <v>209.70995614900801</v>
      </c>
      <c r="S171" s="220"/>
      <c r="T171" s="222">
        <f>SUM(T172:T213)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3" t="s">
        <v>84</v>
      </c>
      <c r="AT171" s="224" t="s">
        <v>76</v>
      </c>
      <c r="AU171" s="224" t="s">
        <v>84</v>
      </c>
      <c r="AY171" s="223" t="s">
        <v>182</v>
      </c>
      <c r="BK171" s="225">
        <f>SUM(BK172:BK213)</f>
        <v>0</v>
      </c>
    </row>
    <row r="172" s="2" customFormat="1" ht="33" customHeight="1">
      <c r="A172" s="39"/>
      <c r="B172" s="40"/>
      <c r="C172" s="228" t="s">
        <v>243</v>
      </c>
      <c r="D172" s="228" t="s">
        <v>184</v>
      </c>
      <c r="E172" s="229" t="s">
        <v>1166</v>
      </c>
      <c r="F172" s="230" t="s">
        <v>1167</v>
      </c>
      <c r="G172" s="231" t="s">
        <v>268</v>
      </c>
      <c r="H172" s="232">
        <v>14</v>
      </c>
      <c r="I172" s="233"/>
      <c r="J172" s="234">
        <f>ROUND(I172*H172,2)</f>
        <v>0</v>
      </c>
      <c r="K172" s="235"/>
      <c r="L172" s="45"/>
      <c r="M172" s="236" t="s">
        <v>1</v>
      </c>
      <c r="N172" s="237" t="s">
        <v>42</v>
      </c>
      <c r="O172" s="92"/>
      <c r="P172" s="238">
        <f>O172*H172</f>
        <v>0</v>
      </c>
      <c r="Q172" s="238">
        <v>1.6299999999999999</v>
      </c>
      <c r="R172" s="238">
        <f>Q172*H172</f>
        <v>22.82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188</v>
      </c>
      <c r="AT172" s="240" t="s">
        <v>184</v>
      </c>
      <c r="AU172" s="240" t="s">
        <v>86</v>
      </c>
      <c r="AY172" s="18" t="s">
        <v>182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84</v>
      </c>
      <c r="BK172" s="241">
        <f>ROUND(I172*H172,2)</f>
        <v>0</v>
      </c>
      <c r="BL172" s="18" t="s">
        <v>188</v>
      </c>
      <c r="BM172" s="240" t="s">
        <v>1168</v>
      </c>
    </row>
    <row r="173" s="13" customFormat="1">
      <c r="A173" s="13"/>
      <c r="B173" s="242"/>
      <c r="C173" s="243"/>
      <c r="D173" s="244" t="s">
        <v>213</v>
      </c>
      <c r="E173" s="245" t="s">
        <v>1</v>
      </c>
      <c r="F173" s="246" t="s">
        <v>1169</v>
      </c>
      <c r="G173" s="243"/>
      <c r="H173" s="245" t="s">
        <v>1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2" t="s">
        <v>213</v>
      </c>
      <c r="AU173" s="252" t="s">
        <v>86</v>
      </c>
      <c r="AV173" s="13" t="s">
        <v>84</v>
      </c>
      <c r="AW173" s="13" t="s">
        <v>34</v>
      </c>
      <c r="AX173" s="13" t="s">
        <v>77</v>
      </c>
      <c r="AY173" s="252" t="s">
        <v>182</v>
      </c>
    </row>
    <row r="174" s="14" customFormat="1">
      <c r="A174" s="14"/>
      <c r="B174" s="253"/>
      <c r="C174" s="254"/>
      <c r="D174" s="244" t="s">
        <v>213</v>
      </c>
      <c r="E174" s="255" t="s">
        <v>1</v>
      </c>
      <c r="F174" s="256" t="s">
        <v>1170</v>
      </c>
      <c r="G174" s="254"/>
      <c r="H174" s="257">
        <v>14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213</v>
      </c>
      <c r="AU174" s="263" t="s">
        <v>86</v>
      </c>
      <c r="AV174" s="14" t="s">
        <v>86</v>
      </c>
      <c r="AW174" s="14" t="s">
        <v>34</v>
      </c>
      <c r="AX174" s="14" t="s">
        <v>84</v>
      </c>
      <c r="AY174" s="263" t="s">
        <v>182</v>
      </c>
    </row>
    <row r="175" s="2" customFormat="1" ht="24.15" customHeight="1">
      <c r="A175" s="39"/>
      <c r="B175" s="40"/>
      <c r="C175" s="228" t="s">
        <v>249</v>
      </c>
      <c r="D175" s="228" t="s">
        <v>184</v>
      </c>
      <c r="E175" s="229" t="s">
        <v>348</v>
      </c>
      <c r="F175" s="230" t="s">
        <v>349</v>
      </c>
      <c r="G175" s="231" t="s">
        <v>187</v>
      </c>
      <c r="H175" s="232">
        <v>295.5</v>
      </c>
      <c r="I175" s="233"/>
      <c r="J175" s="234">
        <f>ROUND(I175*H175,2)</f>
        <v>0</v>
      </c>
      <c r="K175" s="235"/>
      <c r="L175" s="45"/>
      <c r="M175" s="236" t="s">
        <v>1</v>
      </c>
      <c r="N175" s="237" t="s">
        <v>42</v>
      </c>
      <c r="O175" s="92"/>
      <c r="P175" s="238">
        <f>O175*H175</f>
        <v>0</v>
      </c>
      <c r="Q175" s="238">
        <v>0.00016694</v>
      </c>
      <c r="R175" s="238">
        <f>Q175*H175</f>
        <v>0.049330769999999996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188</v>
      </c>
      <c r="AT175" s="240" t="s">
        <v>184</v>
      </c>
      <c r="AU175" s="240" t="s">
        <v>86</v>
      </c>
      <c r="AY175" s="18" t="s">
        <v>182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84</v>
      </c>
      <c r="BK175" s="241">
        <f>ROUND(I175*H175,2)</f>
        <v>0</v>
      </c>
      <c r="BL175" s="18" t="s">
        <v>188</v>
      </c>
      <c r="BM175" s="240" t="s">
        <v>1171</v>
      </c>
    </row>
    <row r="176" s="14" customFormat="1">
      <c r="A176" s="14"/>
      <c r="B176" s="253"/>
      <c r="C176" s="254"/>
      <c r="D176" s="244" t="s">
        <v>213</v>
      </c>
      <c r="E176" s="255" t="s">
        <v>1</v>
      </c>
      <c r="F176" s="256" t="s">
        <v>1172</v>
      </c>
      <c r="G176" s="254"/>
      <c r="H176" s="257">
        <v>295.5</v>
      </c>
      <c r="I176" s="258"/>
      <c r="J176" s="254"/>
      <c r="K176" s="254"/>
      <c r="L176" s="259"/>
      <c r="M176" s="260"/>
      <c r="N176" s="261"/>
      <c r="O176" s="261"/>
      <c r="P176" s="261"/>
      <c r="Q176" s="261"/>
      <c r="R176" s="261"/>
      <c r="S176" s="261"/>
      <c r="T176" s="26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3" t="s">
        <v>213</v>
      </c>
      <c r="AU176" s="263" t="s">
        <v>86</v>
      </c>
      <c r="AV176" s="14" t="s">
        <v>86</v>
      </c>
      <c r="AW176" s="14" t="s">
        <v>34</v>
      </c>
      <c r="AX176" s="14" t="s">
        <v>84</v>
      </c>
      <c r="AY176" s="263" t="s">
        <v>182</v>
      </c>
    </row>
    <row r="177" s="2" customFormat="1" ht="24.15" customHeight="1">
      <c r="A177" s="39"/>
      <c r="B177" s="40"/>
      <c r="C177" s="275" t="s">
        <v>253</v>
      </c>
      <c r="D177" s="275" t="s">
        <v>322</v>
      </c>
      <c r="E177" s="276" t="s">
        <v>353</v>
      </c>
      <c r="F177" s="277" t="s">
        <v>354</v>
      </c>
      <c r="G177" s="278" t="s">
        <v>187</v>
      </c>
      <c r="H177" s="279">
        <v>350.01999999999998</v>
      </c>
      <c r="I177" s="280"/>
      <c r="J177" s="281">
        <f>ROUND(I177*H177,2)</f>
        <v>0</v>
      </c>
      <c r="K177" s="282"/>
      <c r="L177" s="283"/>
      <c r="M177" s="284" t="s">
        <v>1</v>
      </c>
      <c r="N177" s="285" t="s">
        <v>42</v>
      </c>
      <c r="O177" s="92"/>
      <c r="P177" s="238">
        <f>O177*H177</f>
        <v>0</v>
      </c>
      <c r="Q177" s="238">
        <v>0.00020000000000000001</v>
      </c>
      <c r="R177" s="238">
        <f>Q177*H177</f>
        <v>0.070003999999999997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216</v>
      </c>
      <c r="AT177" s="240" t="s">
        <v>322</v>
      </c>
      <c r="AU177" s="240" t="s">
        <v>86</v>
      </c>
      <c r="AY177" s="18" t="s">
        <v>182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84</v>
      </c>
      <c r="BK177" s="241">
        <f>ROUND(I177*H177,2)</f>
        <v>0</v>
      </c>
      <c r="BL177" s="18" t="s">
        <v>188</v>
      </c>
      <c r="BM177" s="240" t="s">
        <v>1173</v>
      </c>
    </row>
    <row r="178" s="14" customFormat="1">
      <c r="A178" s="14"/>
      <c r="B178" s="253"/>
      <c r="C178" s="254"/>
      <c r="D178" s="244" t="s">
        <v>213</v>
      </c>
      <c r="E178" s="254"/>
      <c r="F178" s="256" t="s">
        <v>1174</v>
      </c>
      <c r="G178" s="254"/>
      <c r="H178" s="257">
        <v>350.01999999999998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3" t="s">
        <v>213</v>
      </c>
      <c r="AU178" s="263" t="s">
        <v>86</v>
      </c>
      <c r="AV178" s="14" t="s">
        <v>86</v>
      </c>
      <c r="AW178" s="14" t="s">
        <v>4</v>
      </c>
      <c r="AX178" s="14" t="s">
        <v>84</v>
      </c>
      <c r="AY178" s="263" t="s">
        <v>182</v>
      </c>
    </row>
    <row r="179" s="2" customFormat="1" ht="37.8" customHeight="1">
      <c r="A179" s="39"/>
      <c r="B179" s="40"/>
      <c r="C179" s="228" t="s">
        <v>257</v>
      </c>
      <c r="D179" s="228" t="s">
        <v>184</v>
      </c>
      <c r="E179" s="229" t="s">
        <v>358</v>
      </c>
      <c r="F179" s="230" t="s">
        <v>359</v>
      </c>
      <c r="G179" s="231" t="s">
        <v>223</v>
      </c>
      <c r="H179" s="232">
        <v>187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42</v>
      </c>
      <c r="O179" s="92"/>
      <c r="P179" s="238">
        <f>O179*H179</f>
        <v>0</v>
      </c>
      <c r="Q179" s="238">
        <v>0.27411160000000001</v>
      </c>
      <c r="R179" s="238">
        <f>Q179*H179</f>
        <v>51.258869199999999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188</v>
      </c>
      <c r="AT179" s="240" t="s">
        <v>184</v>
      </c>
      <c r="AU179" s="240" t="s">
        <v>86</v>
      </c>
      <c r="AY179" s="18" t="s">
        <v>182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84</v>
      </c>
      <c r="BK179" s="241">
        <f>ROUND(I179*H179,2)</f>
        <v>0</v>
      </c>
      <c r="BL179" s="18" t="s">
        <v>188</v>
      </c>
      <c r="BM179" s="240" t="s">
        <v>1175</v>
      </c>
    </row>
    <row r="180" s="13" customFormat="1">
      <c r="A180" s="13"/>
      <c r="B180" s="242"/>
      <c r="C180" s="243"/>
      <c r="D180" s="244" t="s">
        <v>213</v>
      </c>
      <c r="E180" s="245" t="s">
        <v>1</v>
      </c>
      <c r="F180" s="246" t="s">
        <v>361</v>
      </c>
      <c r="G180" s="243"/>
      <c r="H180" s="245" t="s">
        <v>1</v>
      </c>
      <c r="I180" s="247"/>
      <c r="J180" s="243"/>
      <c r="K180" s="243"/>
      <c r="L180" s="248"/>
      <c r="M180" s="249"/>
      <c r="N180" s="250"/>
      <c r="O180" s="250"/>
      <c r="P180" s="250"/>
      <c r="Q180" s="250"/>
      <c r="R180" s="250"/>
      <c r="S180" s="250"/>
      <c r="T180" s="25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2" t="s">
        <v>213</v>
      </c>
      <c r="AU180" s="252" t="s">
        <v>86</v>
      </c>
      <c r="AV180" s="13" t="s">
        <v>84</v>
      </c>
      <c r="AW180" s="13" t="s">
        <v>34</v>
      </c>
      <c r="AX180" s="13" t="s">
        <v>77</v>
      </c>
      <c r="AY180" s="252" t="s">
        <v>182</v>
      </c>
    </row>
    <row r="181" s="14" customFormat="1">
      <c r="A181" s="14"/>
      <c r="B181" s="253"/>
      <c r="C181" s="254"/>
      <c r="D181" s="244" t="s">
        <v>213</v>
      </c>
      <c r="E181" s="255" t="s">
        <v>1</v>
      </c>
      <c r="F181" s="256" t="s">
        <v>1176</v>
      </c>
      <c r="G181" s="254"/>
      <c r="H181" s="257">
        <v>167</v>
      </c>
      <c r="I181" s="258"/>
      <c r="J181" s="254"/>
      <c r="K181" s="254"/>
      <c r="L181" s="259"/>
      <c r="M181" s="260"/>
      <c r="N181" s="261"/>
      <c r="O181" s="261"/>
      <c r="P181" s="261"/>
      <c r="Q181" s="261"/>
      <c r="R181" s="261"/>
      <c r="S181" s="261"/>
      <c r="T181" s="26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3" t="s">
        <v>213</v>
      </c>
      <c r="AU181" s="263" t="s">
        <v>86</v>
      </c>
      <c r="AV181" s="14" t="s">
        <v>86</v>
      </c>
      <c r="AW181" s="14" t="s">
        <v>34</v>
      </c>
      <c r="AX181" s="14" t="s">
        <v>77</v>
      </c>
      <c r="AY181" s="263" t="s">
        <v>182</v>
      </c>
    </row>
    <row r="182" s="13" customFormat="1">
      <c r="A182" s="13"/>
      <c r="B182" s="242"/>
      <c r="C182" s="243"/>
      <c r="D182" s="244" t="s">
        <v>213</v>
      </c>
      <c r="E182" s="245" t="s">
        <v>1</v>
      </c>
      <c r="F182" s="246" t="s">
        <v>1150</v>
      </c>
      <c r="G182" s="243"/>
      <c r="H182" s="245" t="s">
        <v>1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2" t="s">
        <v>213</v>
      </c>
      <c r="AU182" s="252" t="s">
        <v>86</v>
      </c>
      <c r="AV182" s="13" t="s">
        <v>84</v>
      </c>
      <c r="AW182" s="13" t="s">
        <v>34</v>
      </c>
      <c r="AX182" s="13" t="s">
        <v>77</v>
      </c>
      <c r="AY182" s="252" t="s">
        <v>182</v>
      </c>
    </row>
    <row r="183" s="14" customFormat="1">
      <c r="A183" s="14"/>
      <c r="B183" s="253"/>
      <c r="C183" s="254"/>
      <c r="D183" s="244" t="s">
        <v>213</v>
      </c>
      <c r="E183" s="255" t="s">
        <v>1</v>
      </c>
      <c r="F183" s="256" t="s">
        <v>215</v>
      </c>
      <c r="G183" s="254"/>
      <c r="H183" s="257">
        <v>20</v>
      </c>
      <c r="I183" s="258"/>
      <c r="J183" s="254"/>
      <c r="K183" s="254"/>
      <c r="L183" s="259"/>
      <c r="M183" s="260"/>
      <c r="N183" s="261"/>
      <c r="O183" s="261"/>
      <c r="P183" s="261"/>
      <c r="Q183" s="261"/>
      <c r="R183" s="261"/>
      <c r="S183" s="261"/>
      <c r="T183" s="26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3" t="s">
        <v>213</v>
      </c>
      <c r="AU183" s="263" t="s">
        <v>86</v>
      </c>
      <c r="AV183" s="14" t="s">
        <v>86</v>
      </c>
      <c r="AW183" s="14" t="s">
        <v>34</v>
      </c>
      <c r="AX183" s="14" t="s">
        <v>77</v>
      </c>
      <c r="AY183" s="263" t="s">
        <v>182</v>
      </c>
    </row>
    <row r="184" s="15" customFormat="1">
      <c r="A184" s="15"/>
      <c r="B184" s="264"/>
      <c r="C184" s="265"/>
      <c r="D184" s="244" t="s">
        <v>213</v>
      </c>
      <c r="E184" s="266" t="s">
        <v>1</v>
      </c>
      <c r="F184" s="267" t="s">
        <v>274</v>
      </c>
      <c r="G184" s="265"/>
      <c r="H184" s="268">
        <v>187</v>
      </c>
      <c r="I184" s="269"/>
      <c r="J184" s="265"/>
      <c r="K184" s="265"/>
      <c r="L184" s="270"/>
      <c r="M184" s="271"/>
      <c r="N184" s="272"/>
      <c r="O184" s="272"/>
      <c r="P184" s="272"/>
      <c r="Q184" s="272"/>
      <c r="R184" s="272"/>
      <c r="S184" s="272"/>
      <c r="T184" s="273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4" t="s">
        <v>213</v>
      </c>
      <c r="AU184" s="274" t="s">
        <v>86</v>
      </c>
      <c r="AV184" s="15" t="s">
        <v>188</v>
      </c>
      <c r="AW184" s="15" t="s">
        <v>34</v>
      </c>
      <c r="AX184" s="15" t="s">
        <v>84</v>
      </c>
      <c r="AY184" s="274" t="s">
        <v>182</v>
      </c>
    </row>
    <row r="185" s="2" customFormat="1" ht="37.8" customHeight="1">
      <c r="A185" s="39"/>
      <c r="B185" s="40"/>
      <c r="C185" s="228" t="s">
        <v>261</v>
      </c>
      <c r="D185" s="228" t="s">
        <v>184</v>
      </c>
      <c r="E185" s="229" t="s">
        <v>364</v>
      </c>
      <c r="F185" s="230" t="s">
        <v>365</v>
      </c>
      <c r="G185" s="231" t="s">
        <v>223</v>
      </c>
      <c r="H185" s="232">
        <v>30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42</v>
      </c>
      <c r="O185" s="92"/>
      <c r="P185" s="238">
        <f>O185*H185</f>
        <v>0</v>
      </c>
      <c r="Q185" s="238">
        <v>0.31524400000000002</v>
      </c>
      <c r="R185" s="238">
        <f>Q185*H185</f>
        <v>9.4573200000000011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188</v>
      </c>
      <c r="AT185" s="240" t="s">
        <v>184</v>
      </c>
      <c r="AU185" s="240" t="s">
        <v>86</v>
      </c>
      <c r="AY185" s="18" t="s">
        <v>182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84</v>
      </c>
      <c r="BK185" s="241">
        <f>ROUND(I185*H185,2)</f>
        <v>0</v>
      </c>
      <c r="BL185" s="18" t="s">
        <v>188</v>
      </c>
      <c r="BM185" s="240" t="s">
        <v>1177</v>
      </c>
    </row>
    <row r="186" s="2" customFormat="1" ht="24.15" customHeight="1">
      <c r="A186" s="39"/>
      <c r="B186" s="40"/>
      <c r="C186" s="228" t="s">
        <v>265</v>
      </c>
      <c r="D186" s="228" t="s">
        <v>184</v>
      </c>
      <c r="E186" s="229" t="s">
        <v>368</v>
      </c>
      <c r="F186" s="230" t="s">
        <v>369</v>
      </c>
      <c r="G186" s="231" t="s">
        <v>187</v>
      </c>
      <c r="H186" s="232">
        <v>1439</v>
      </c>
      <c r="I186" s="233"/>
      <c r="J186" s="234">
        <f>ROUND(I186*H186,2)</f>
        <v>0</v>
      </c>
      <c r="K186" s="235"/>
      <c r="L186" s="45"/>
      <c r="M186" s="236" t="s">
        <v>1</v>
      </c>
      <c r="N186" s="237" t="s">
        <v>42</v>
      </c>
      <c r="O186" s="92"/>
      <c r="P186" s="238">
        <f>O186*H186</f>
        <v>0</v>
      </c>
      <c r="Q186" s="238">
        <v>9.8999999999999994E-05</v>
      </c>
      <c r="R186" s="238">
        <f>Q186*H186</f>
        <v>0.142461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188</v>
      </c>
      <c r="AT186" s="240" t="s">
        <v>184</v>
      </c>
      <c r="AU186" s="240" t="s">
        <v>86</v>
      </c>
      <c r="AY186" s="18" t="s">
        <v>182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84</v>
      </c>
      <c r="BK186" s="241">
        <f>ROUND(I186*H186,2)</f>
        <v>0</v>
      </c>
      <c r="BL186" s="18" t="s">
        <v>188</v>
      </c>
      <c r="BM186" s="240" t="s">
        <v>1178</v>
      </c>
    </row>
    <row r="187" s="2" customFormat="1" ht="24.15" customHeight="1">
      <c r="A187" s="39"/>
      <c r="B187" s="40"/>
      <c r="C187" s="275" t="s">
        <v>215</v>
      </c>
      <c r="D187" s="275" t="s">
        <v>322</v>
      </c>
      <c r="E187" s="276" t="s">
        <v>353</v>
      </c>
      <c r="F187" s="277" t="s">
        <v>354</v>
      </c>
      <c r="G187" s="278" t="s">
        <v>187</v>
      </c>
      <c r="H187" s="279">
        <v>1704.4960000000001</v>
      </c>
      <c r="I187" s="280"/>
      <c r="J187" s="281">
        <f>ROUND(I187*H187,2)</f>
        <v>0</v>
      </c>
      <c r="K187" s="282"/>
      <c r="L187" s="283"/>
      <c r="M187" s="284" t="s">
        <v>1</v>
      </c>
      <c r="N187" s="285" t="s">
        <v>42</v>
      </c>
      <c r="O187" s="92"/>
      <c r="P187" s="238">
        <f>O187*H187</f>
        <v>0</v>
      </c>
      <c r="Q187" s="238">
        <v>0.00020000000000000001</v>
      </c>
      <c r="R187" s="238">
        <f>Q187*H187</f>
        <v>0.34089920000000001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216</v>
      </c>
      <c r="AT187" s="240" t="s">
        <v>322</v>
      </c>
      <c r="AU187" s="240" t="s">
        <v>86</v>
      </c>
      <c r="AY187" s="18" t="s">
        <v>182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84</v>
      </c>
      <c r="BK187" s="241">
        <f>ROUND(I187*H187,2)</f>
        <v>0</v>
      </c>
      <c r="BL187" s="18" t="s">
        <v>188</v>
      </c>
      <c r="BM187" s="240" t="s">
        <v>1179</v>
      </c>
    </row>
    <row r="188" s="14" customFormat="1">
      <c r="A188" s="14"/>
      <c r="B188" s="253"/>
      <c r="C188" s="254"/>
      <c r="D188" s="244" t="s">
        <v>213</v>
      </c>
      <c r="E188" s="254"/>
      <c r="F188" s="256" t="s">
        <v>1180</v>
      </c>
      <c r="G188" s="254"/>
      <c r="H188" s="257">
        <v>1704.4960000000001</v>
      </c>
      <c r="I188" s="258"/>
      <c r="J188" s="254"/>
      <c r="K188" s="254"/>
      <c r="L188" s="259"/>
      <c r="M188" s="260"/>
      <c r="N188" s="261"/>
      <c r="O188" s="261"/>
      <c r="P188" s="261"/>
      <c r="Q188" s="261"/>
      <c r="R188" s="261"/>
      <c r="S188" s="261"/>
      <c r="T188" s="26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3" t="s">
        <v>213</v>
      </c>
      <c r="AU188" s="263" t="s">
        <v>86</v>
      </c>
      <c r="AV188" s="14" t="s">
        <v>86</v>
      </c>
      <c r="AW188" s="14" t="s">
        <v>4</v>
      </c>
      <c r="AX188" s="14" t="s">
        <v>84</v>
      </c>
      <c r="AY188" s="263" t="s">
        <v>182</v>
      </c>
    </row>
    <row r="189" s="2" customFormat="1" ht="24.15" customHeight="1">
      <c r="A189" s="39"/>
      <c r="B189" s="40"/>
      <c r="C189" s="228" t="s">
        <v>7</v>
      </c>
      <c r="D189" s="228" t="s">
        <v>184</v>
      </c>
      <c r="E189" s="229" t="s">
        <v>1181</v>
      </c>
      <c r="F189" s="230" t="s">
        <v>1182</v>
      </c>
      <c r="G189" s="231" t="s">
        <v>268</v>
      </c>
      <c r="H189" s="232">
        <v>22.600000000000001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42</v>
      </c>
      <c r="O189" s="92"/>
      <c r="P189" s="238">
        <f>O189*H189</f>
        <v>0</v>
      </c>
      <c r="Q189" s="238">
        <v>2.5505399999999998</v>
      </c>
      <c r="R189" s="238">
        <f>Q189*H189</f>
        <v>57.642204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188</v>
      </c>
      <c r="AT189" s="240" t="s">
        <v>184</v>
      </c>
      <c r="AU189" s="240" t="s">
        <v>86</v>
      </c>
      <c r="AY189" s="18" t="s">
        <v>182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84</v>
      </c>
      <c r="BK189" s="241">
        <f>ROUND(I189*H189,2)</f>
        <v>0</v>
      </c>
      <c r="BL189" s="18" t="s">
        <v>188</v>
      </c>
      <c r="BM189" s="240" t="s">
        <v>1183</v>
      </c>
    </row>
    <row r="190" s="13" customFormat="1">
      <c r="A190" s="13"/>
      <c r="B190" s="242"/>
      <c r="C190" s="243"/>
      <c r="D190" s="244" t="s">
        <v>213</v>
      </c>
      <c r="E190" s="245" t="s">
        <v>1</v>
      </c>
      <c r="F190" s="246" t="s">
        <v>1184</v>
      </c>
      <c r="G190" s="243"/>
      <c r="H190" s="245" t="s">
        <v>1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2" t="s">
        <v>213</v>
      </c>
      <c r="AU190" s="252" t="s">
        <v>86</v>
      </c>
      <c r="AV190" s="13" t="s">
        <v>84</v>
      </c>
      <c r="AW190" s="13" t="s">
        <v>34</v>
      </c>
      <c r="AX190" s="13" t="s">
        <v>77</v>
      </c>
      <c r="AY190" s="252" t="s">
        <v>182</v>
      </c>
    </row>
    <row r="191" s="14" customFormat="1">
      <c r="A191" s="14"/>
      <c r="B191" s="253"/>
      <c r="C191" s="254"/>
      <c r="D191" s="244" t="s">
        <v>213</v>
      </c>
      <c r="E191" s="255" t="s">
        <v>1</v>
      </c>
      <c r="F191" s="256" t="s">
        <v>1185</v>
      </c>
      <c r="G191" s="254"/>
      <c r="H191" s="257">
        <v>14</v>
      </c>
      <c r="I191" s="258"/>
      <c r="J191" s="254"/>
      <c r="K191" s="254"/>
      <c r="L191" s="259"/>
      <c r="M191" s="260"/>
      <c r="N191" s="261"/>
      <c r="O191" s="261"/>
      <c r="P191" s="261"/>
      <c r="Q191" s="261"/>
      <c r="R191" s="261"/>
      <c r="S191" s="261"/>
      <c r="T191" s="26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3" t="s">
        <v>213</v>
      </c>
      <c r="AU191" s="263" t="s">
        <v>86</v>
      </c>
      <c r="AV191" s="14" t="s">
        <v>86</v>
      </c>
      <c r="AW191" s="14" t="s">
        <v>34</v>
      </c>
      <c r="AX191" s="14" t="s">
        <v>77</v>
      </c>
      <c r="AY191" s="263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1186</v>
      </c>
      <c r="G192" s="254"/>
      <c r="H192" s="257">
        <v>2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77</v>
      </c>
      <c r="AY192" s="263" t="s">
        <v>182</v>
      </c>
    </row>
    <row r="193" s="13" customFormat="1">
      <c r="A193" s="13"/>
      <c r="B193" s="242"/>
      <c r="C193" s="243"/>
      <c r="D193" s="244" t="s">
        <v>213</v>
      </c>
      <c r="E193" s="245" t="s">
        <v>1</v>
      </c>
      <c r="F193" s="246" t="s">
        <v>1187</v>
      </c>
      <c r="G193" s="243"/>
      <c r="H193" s="245" t="s">
        <v>1</v>
      </c>
      <c r="I193" s="247"/>
      <c r="J193" s="243"/>
      <c r="K193" s="243"/>
      <c r="L193" s="248"/>
      <c r="M193" s="249"/>
      <c r="N193" s="250"/>
      <c r="O193" s="250"/>
      <c r="P193" s="250"/>
      <c r="Q193" s="250"/>
      <c r="R193" s="250"/>
      <c r="S193" s="250"/>
      <c r="T193" s="25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2" t="s">
        <v>213</v>
      </c>
      <c r="AU193" s="252" t="s">
        <v>86</v>
      </c>
      <c r="AV193" s="13" t="s">
        <v>84</v>
      </c>
      <c r="AW193" s="13" t="s">
        <v>34</v>
      </c>
      <c r="AX193" s="13" t="s">
        <v>77</v>
      </c>
      <c r="AY193" s="252" t="s">
        <v>182</v>
      </c>
    </row>
    <row r="194" s="14" customFormat="1">
      <c r="A194" s="14"/>
      <c r="B194" s="253"/>
      <c r="C194" s="254"/>
      <c r="D194" s="244" t="s">
        <v>213</v>
      </c>
      <c r="E194" s="255" t="s">
        <v>1</v>
      </c>
      <c r="F194" s="256" t="s">
        <v>1188</v>
      </c>
      <c r="G194" s="254"/>
      <c r="H194" s="257">
        <v>6.5999999999999996</v>
      </c>
      <c r="I194" s="258"/>
      <c r="J194" s="254"/>
      <c r="K194" s="254"/>
      <c r="L194" s="259"/>
      <c r="M194" s="260"/>
      <c r="N194" s="261"/>
      <c r="O194" s="261"/>
      <c r="P194" s="261"/>
      <c r="Q194" s="261"/>
      <c r="R194" s="261"/>
      <c r="S194" s="261"/>
      <c r="T194" s="26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3" t="s">
        <v>213</v>
      </c>
      <c r="AU194" s="263" t="s">
        <v>86</v>
      </c>
      <c r="AV194" s="14" t="s">
        <v>86</v>
      </c>
      <c r="AW194" s="14" t="s">
        <v>34</v>
      </c>
      <c r="AX194" s="14" t="s">
        <v>77</v>
      </c>
      <c r="AY194" s="263" t="s">
        <v>182</v>
      </c>
    </row>
    <row r="195" s="15" customFormat="1">
      <c r="A195" s="15"/>
      <c r="B195" s="264"/>
      <c r="C195" s="265"/>
      <c r="D195" s="244" t="s">
        <v>213</v>
      </c>
      <c r="E195" s="266" t="s">
        <v>1</v>
      </c>
      <c r="F195" s="267" t="s">
        <v>274</v>
      </c>
      <c r="G195" s="265"/>
      <c r="H195" s="268">
        <v>22.600000000000001</v>
      </c>
      <c r="I195" s="269"/>
      <c r="J195" s="265"/>
      <c r="K195" s="265"/>
      <c r="L195" s="270"/>
      <c r="M195" s="271"/>
      <c r="N195" s="272"/>
      <c r="O195" s="272"/>
      <c r="P195" s="272"/>
      <c r="Q195" s="272"/>
      <c r="R195" s="272"/>
      <c r="S195" s="272"/>
      <c r="T195" s="27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4" t="s">
        <v>213</v>
      </c>
      <c r="AU195" s="274" t="s">
        <v>86</v>
      </c>
      <c r="AV195" s="15" t="s">
        <v>188</v>
      </c>
      <c r="AW195" s="15" t="s">
        <v>34</v>
      </c>
      <c r="AX195" s="15" t="s">
        <v>84</v>
      </c>
      <c r="AY195" s="274" t="s">
        <v>182</v>
      </c>
    </row>
    <row r="196" s="2" customFormat="1" ht="24.15" customHeight="1">
      <c r="A196" s="39"/>
      <c r="B196" s="40"/>
      <c r="C196" s="228" t="s">
        <v>293</v>
      </c>
      <c r="D196" s="228" t="s">
        <v>184</v>
      </c>
      <c r="E196" s="229" t="s">
        <v>1189</v>
      </c>
      <c r="F196" s="230" t="s">
        <v>1190</v>
      </c>
      <c r="G196" s="231" t="s">
        <v>268</v>
      </c>
      <c r="H196" s="232">
        <v>23.010000000000002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2.5505399999999998</v>
      </c>
      <c r="R196" s="238">
        <f>Q196*H196</f>
        <v>58.687925399999997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188</v>
      </c>
      <c r="AT196" s="240" t="s">
        <v>184</v>
      </c>
      <c r="AU196" s="240" t="s">
        <v>86</v>
      </c>
      <c r="AY196" s="18" t="s">
        <v>182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188</v>
      </c>
      <c r="BM196" s="240" t="s">
        <v>1191</v>
      </c>
    </row>
    <row r="197" s="13" customFormat="1">
      <c r="A197" s="13"/>
      <c r="B197" s="242"/>
      <c r="C197" s="243"/>
      <c r="D197" s="244" t="s">
        <v>213</v>
      </c>
      <c r="E197" s="245" t="s">
        <v>1</v>
      </c>
      <c r="F197" s="246" t="s">
        <v>1184</v>
      </c>
      <c r="G197" s="243"/>
      <c r="H197" s="245" t="s">
        <v>1</v>
      </c>
      <c r="I197" s="247"/>
      <c r="J197" s="243"/>
      <c r="K197" s="243"/>
      <c r="L197" s="248"/>
      <c r="M197" s="249"/>
      <c r="N197" s="250"/>
      <c r="O197" s="250"/>
      <c r="P197" s="250"/>
      <c r="Q197" s="250"/>
      <c r="R197" s="250"/>
      <c r="S197" s="250"/>
      <c r="T197" s="25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2" t="s">
        <v>213</v>
      </c>
      <c r="AU197" s="252" t="s">
        <v>86</v>
      </c>
      <c r="AV197" s="13" t="s">
        <v>84</v>
      </c>
      <c r="AW197" s="13" t="s">
        <v>34</v>
      </c>
      <c r="AX197" s="13" t="s">
        <v>77</v>
      </c>
      <c r="AY197" s="252" t="s">
        <v>182</v>
      </c>
    </row>
    <row r="198" s="14" customFormat="1">
      <c r="A198" s="14"/>
      <c r="B198" s="253"/>
      <c r="C198" s="254"/>
      <c r="D198" s="244" t="s">
        <v>213</v>
      </c>
      <c r="E198" s="255" t="s">
        <v>1</v>
      </c>
      <c r="F198" s="256" t="s">
        <v>1192</v>
      </c>
      <c r="G198" s="254"/>
      <c r="H198" s="257">
        <v>21.059999999999999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3" t="s">
        <v>213</v>
      </c>
      <c r="AU198" s="263" t="s">
        <v>86</v>
      </c>
      <c r="AV198" s="14" t="s">
        <v>86</v>
      </c>
      <c r="AW198" s="14" t="s">
        <v>34</v>
      </c>
      <c r="AX198" s="14" t="s">
        <v>77</v>
      </c>
      <c r="AY198" s="263" t="s">
        <v>182</v>
      </c>
    </row>
    <row r="199" s="14" customFormat="1">
      <c r="A199" s="14"/>
      <c r="B199" s="253"/>
      <c r="C199" s="254"/>
      <c r="D199" s="244" t="s">
        <v>213</v>
      </c>
      <c r="E199" s="255" t="s">
        <v>1</v>
      </c>
      <c r="F199" s="256" t="s">
        <v>1193</v>
      </c>
      <c r="G199" s="254"/>
      <c r="H199" s="257">
        <v>1.95</v>
      </c>
      <c r="I199" s="258"/>
      <c r="J199" s="254"/>
      <c r="K199" s="254"/>
      <c r="L199" s="259"/>
      <c r="M199" s="260"/>
      <c r="N199" s="261"/>
      <c r="O199" s="261"/>
      <c r="P199" s="261"/>
      <c r="Q199" s="261"/>
      <c r="R199" s="261"/>
      <c r="S199" s="261"/>
      <c r="T199" s="26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3" t="s">
        <v>213</v>
      </c>
      <c r="AU199" s="263" t="s">
        <v>86</v>
      </c>
      <c r="AV199" s="14" t="s">
        <v>86</v>
      </c>
      <c r="AW199" s="14" t="s">
        <v>34</v>
      </c>
      <c r="AX199" s="14" t="s">
        <v>77</v>
      </c>
      <c r="AY199" s="263" t="s">
        <v>182</v>
      </c>
    </row>
    <row r="200" s="15" customFormat="1">
      <c r="A200" s="15"/>
      <c r="B200" s="264"/>
      <c r="C200" s="265"/>
      <c r="D200" s="244" t="s">
        <v>213</v>
      </c>
      <c r="E200" s="266" t="s">
        <v>1</v>
      </c>
      <c r="F200" s="267" t="s">
        <v>274</v>
      </c>
      <c r="G200" s="265"/>
      <c r="H200" s="268">
        <v>23.010000000000002</v>
      </c>
      <c r="I200" s="269"/>
      <c r="J200" s="265"/>
      <c r="K200" s="265"/>
      <c r="L200" s="270"/>
      <c r="M200" s="271"/>
      <c r="N200" s="272"/>
      <c r="O200" s="272"/>
      <c r="P200" s="272"/>
      <c r="Q200" s="272"/>
      <c r="R200" s="272"/>
      <c r="S200" s="272"/>
      <c r="T200" s="273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4" t="s">
        <v>213</v>
      </c>
      <c r="AU200" s="274" t="s">
        <v>86</v>
      </c>
      <c r="AV200" s="15" t="s">
        <v>188</v>
      </c>
      <c r="AW200" s="15" t="s">
        <v>34</v>
      </c>
      <c r="AX200" s="15" t="s">
        <v>84</v>
      </c>
      <c r="AY200" s="274" t="s">
        <v>182</v>
      </c>
    </row>
    <row r="201" s="2" customFormat="1" ht="24.15" customHeight="1">
      <c r="A201" s="39"/>
      <c r="B201" s="40"/>
      <c r="C201" s="228" t="s">
        <v>298</v>
      </c>
      <c r="D201" s="228" t="s">
        <v>184</v>
      </c>
      <c r="E201" s="229" t="s">
        <v>1194</v>
      </c>
      <c r="F201" s="230" t="s">
        <v>1195</v>
      </c>
      <c r="G201" s="231" t="s">
        <v>268</v>
      </c>
      <c r="H201" s="232">
        <v>45.609999999999999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42</v>
      </c>
      <c r="O201" s="92"/>
      <c r="P201" s="238">
        <f>O201*H201</f>
        <v>0</v>
      </c>
      <c r="Q201" s="238">
        <v>0.048579999999999998</v>
      </c>
      <c r="R201" s="238">
        <f>Q201*H201</f>
        <v>2.2157337999999998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188</v>
      </c>
      <c r="AT201" s="240" t="s">
        <v>184</v>
      </c>
      <c r="AU201" s="240" t="s">
        <v>86</v>
      </c>
      <c r="AY201" s="18" t="s">
        <v>182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84</v>
      </c>
      <c r="BK201" s="241">
        <f>ROUND(I201*H201,2)</f>
        <v>0</v>
      </c>
      <c r="BL201" s="18" t="s">
        <v>188</v>
      </c>
      <c r="BM201" s="240" t="s">
        <v>1196</v>
      </c>
    </row>
    <row r="202" s="14" customFormat="1">
      <c r="A202" s="14"/>
      <c r="B202" s="253"/>
      <c r="C202" s="254"/>
      <c r="D202" s="244" t="s">
        <v>213</v>
      </c>
      <c r="E202" s="255" t="s">
        <v>1</v>
      </c>
      <c r="F202" s="256" t="s">
        <v>1197</v>
      </c>
      <c r="G202" s="254"/>
      <c r="H202" s="257">
        <v>45.609999999999999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213</v>
      </c>
      <c r="AU202" s="263" t="s">
        <v>86</v>
      </c>
      <c r="AV202" s="14" t="s">
        <v>86</v>
      </c>
      <c r="AW202" s="14" t="s">
        <v>34</v>
      </c>
      <c r="AX202" s="14" t="s">
        <v>84</v>
      </c>
      <c r="AY202" s="263" t="s">
        <v>182</v>
      </c>
    </row>
    <row r="203" s="2" customFormat="1" ht="16.5" customHeight="1">
      <c r="A203" s="39"/>
      <c r="B203" s="40"/>
      <c r="C203" s="228" t="s">
        <v>306</v>
      </c>
      <c r="D203" s="228" t="s">
        <v>184</v>
      </c>
      <c r="E203" s="229" t="s">
        <v>1198</v>
      </c>
      <c r="F203" s="230" t="s">
        <v>1199</v>
      </c>
      <c r="G203" s="231" t="s">
        <v>268</v>
      </c>
      <c r="H203" s="232">
        <v>1.1519999999999999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42</v>
      </c>
      <c r="O203" s="92"/>
      <c r="P203" s="238">
        <f>O203*H203</f>
        <v>0</v>
      </c>
      <c r="Q203" s="238">
        <v>2.3010222040000001</v>
      </c>
      <c r="R203" s="238">
        <f>Q203*H203</f>
        <v>2.6507775790079999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188</v>
      </c>
      <c r="AT203" s="240" t="s">
        <v>184</v>
      </c>
      <c r="AU203" s="240" t="s">
        <v>86</v>
      </c>
      <c r="AY203" s="18" t="s">
        <v>182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188</v>
      </c>
      <c r="BM203" s="240" t="s">
        <v>1200</v>
      </c>
    </row>
    <row r="204" s="13" customFormat="1">
      <c r="A204" s="13"/>
      <c r="B204" s="242"/>
      <c r="C204" s="243"/>
      <c r="D204" s="244" t="s">
        <v>213</v>
      </c>
      <c r="E204" s="245" t="s">
        <v>1</v>
      </c>
      <c r="F204" s="246" t="s">
        <v>291</v>
      </c>
      <c r="G204" s="243"/>
      <c r="H204" s="245" t="s">
        <v>1</v>
      </c>
      <c r="I204" s="247"/>
      <c r="J204" s="243"/>
      <c r="K204" s="243"/>
      <c r="L204" s="248"/>
      <c r="M204" s="249"/>
      <c r="N204" s="250"/>
      <c r="O204" s="250"/>
      <c r="P204" s="250"/>
      <c r="Q204" s="250"/>
      <c r="R204" s="250"/>
      <c r="S204" s="250"/>
      <c r="T204" s="25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2" t="s">
        <v>213</v>
      </c>
      <c r="AU204" s="252" t="s">
        <v>86</v>
      </c>
      <c r="AV204" s="13" t="s">
        <v>84</v>
      </c>
      <c r="AW204" s="13" t="s">
        <v>34</v>
      </c>
      <c r="AX204" s="13" t="s">
        <v>77</v>
      </c>
      <c r="AY204" s="252" t="s">
        <v>182</v>
      </c>
    </row>
    <row r="205" s="14" customFormat="1">
      <c r="A205" s="14"/>
      <c r="B205" s="253"/>
      <c r="C205" s="254"/>
      <c r="D205" s="244" t="s">
        <v>213</v>
      </c>
      <c r="E205" s="255" t="s">
        <v>1</v>
      </c>
      <c r="F205" s="256" t="s">
        <v>1152</v>
      </c>
      <c r="G205" s="254"/>
      <c r="H205" s="257">
        <v>1.1519999999999999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3" t="s">
        <v>213</v>
      </c>
      <c r="AU205" s="263" t="s">
        <v>86</v>
      </c>
      <c r="AV205" s="14" t="s">
        <v>86</v>
      </c>
      <c r="AW205" s="14" t="s">
        <v>34</v>
      </c>
      <c r="AX205" s="14" t="s">
        <v>84</v>
      </c>
      <c r="AY205" s="263" t="s">
        <v>182</v>
      </c>
    </row>
    <row r="206" s="2" customFormat="1" ht="16.5" customHeight="1">
      <c r="A206" s="39"/>
      <c r="B206" s="40"/>
      <c r="C206" s="228" t="s">
        <v>312</v>
      </c>
      <c r="D206" s="228" t="s">
        <v>184</v>
      </c>
      <c r="E206" s="229" t="s">
        <v>1201</v>
      </c>
      <c r="F206" s="230" t="s">
        <v>1202</v>
      </c>
      <c r="G206" s="231" t="s">
        <v>187</v>
      </c>
      <c r="H206" s="232">
        <v>46.799999999999997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42</v>
      </c>
      <c r="O206" s="92"/>
      <c r="P206" s="238">
        <f>O206*H206</f>
        <v>0</v>
      </c>
      <c r="Q206" s="238">
        <v>0.0012979999999999999</v>
      </c>
      <c r="R206" s="238">
        <f>Q206*H206</f>
        <v>0.060746399999999992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188</v>
      </c>
      <c r="AT206" s="240" t="s">
        <v>184</v>
      </c>
      <c r="AU206" s="240" t="s">
        <v>86</v>
      </c>
      <c r="AY206" s="18" t="s">
        <v>182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84</v>
      </c>
      <c r="BK206" s="241">
        <f>ROUND(I206*H206,2)</f>
        <v>0</v>
      </c>
      <c r="BL206" s="18" t="s">
        <v>188</v>
      </c>
      <c r="BM206" s="240" t="s">
        <v>1203</v>
      </c>
    </row>
    <row r="207" s="14" customFormat="1">
      <c r="A207" s="14"/>
      <c r="B207" s="253"/>
      <c r="C207" s="254"/>
      <c r="D207" s="244" t="s">
        <v>213</v>
      </c>
      <c r="E207" s="255" t="s">
        <v>1</v>
      </c>
      <c r="F207" s="256" t="s">
        <v>1204</v>
      </c>
      <c r="G207" s="254"/>
      <c r="H207" s="257">
        <v>46.799999999999997</v>
      </c>
      <c r="I207" s="258"/>
      <c r="J207" s="254"/>
      <c r="K207" s="254"/>
      <c r="L207" s="259"/>
      <c r="M207" s="260"/>
      <c r="N207" s="261"/>
      <c r="O207" s="261"/>
      <c r="P207" s="261"/>
      <c r="Q207" s="261"/>
      <c r="R207" s="261"/>
      <c r="S207" s="261"/>
      <c r="T207" s="26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3" t="s">
        <v>213</v>
      </c>
      <c r="AU207" s="263" t="s">
        <v>86</v>
      </c>
      <c r="AV207" s="14" t="s">
        <v>86</v>
      </c>
      <c r="AW207" s="14" t="s">
        <v>34</v>
      </c>
      <c r="AX207" s="14" t="s">
        <v>84</v>
      </c>
      <c r="AY207" s="263" t="s">
        <v>182</v>
      </c>
    </row>
    <row r="208" s="2" customFormat="1" ht="16.5" customHeight="1">
      <c r="A208" s="39"/>
      <c r="B208" s="40"/>
      <c r="C208" s="228" t="s">
        <v>316</v>
      </c>
      <c r="D208" s="228" t="s">
        <v>184</v>
      </c>
      <c r="E208" s="229" t="s">
        <v>1205</v>
      </c>
      <c r="F208" s="230" t="s">
        <v>1206</v>
      </c>
      <c r="G208" s="231" t="s">
        <v>187</v>
      </c>
      <c r="H208" s="232">
        <v>46.799999999999997</v>
      </c>
      <c r="I208" s="233"/>
      <c r="J208" s="234">
        <f>ROUND(I208*H208,2)</f>
        <v>0</v>
      </c>
      <c r="K208" s="235"/>
      <c r="L208" s="45"/>
      <c r="M208" s="236" t="s">
        <v>1</v>
      </c>
      <c r="N208" s="237" t="s">
        <v>42</v>
      </c>
      <c r="O208" s="92"/>
      <c r="P208" s="238">
        <f>O208*H208</f>
        <v>0</v>
      </c>
      <c r="Q208" s="238">
        <v>3.6000000000000001E-05</v>
      </c>
      <c r="R208" s="238">
        <f>Q208*H208</f>
        <v>0.0016848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188</v>
      </c>
      <c r="AT208" s="240" t="s">
        <v>184</v>
      </c>
      <c r="AU208" s="240" t="s">
        <v>86</v>
      </c>
      <c r="AY208" s="18" t="s">
        <v>182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188</v>
      </c>
      <c r="BM208" s="240" t="s">
        <v>1207</v>
      </c>
    </row>
    <row r="209" s="2" customFormat="1" ht="24.15" customHeight="1">
      <c r="A209" s="39"/>
      <c r="B209" s="40"/>
      <c r="C209" s="228" t="s">
        <v>321</v>
      </c>
      <c r="D209" s="228" t="s">
        <v>184</v>
      </c>
      <c r="E209" s="229" t="s">
        <v>699</v>
      </c>
      <c r="F209" s="230" t="s">
        <v>700</v>
      </c>
      <c r="G209" s="231" t="s">
        <v>187</v>
      </c>
      <c r="H209" s="232">
        <v>9</v>
      </c>
      <c r="I209" s="233"/>
      <c r="J209" s="234">
        <f>ROUND(I209*H209,2)</f>
        <v>0</v>
      </c>
      <c r="K209" s="235"/>
      <c r="L209" s="45"/>
      <c r="M209" s="236" t="s">
        <v>1</v>
      </c>
      <c r="N209" s="237" t="s">
        <v>42</v>
      </c>
      <c r="O209" s="92"/>
      <c r="P209" s="238">
        <f>O209*H209</f>
        <v>0</v>
      </c>
      <c r="Q209" s="238">
        <v>0.108</v>
      </c>
      <c r="R209" s="238">
        <f>Q209*H209</f>
        <v>0.97199999999999998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188</v>
      </c>
      <c r="AT209" s="240" t="s">
        <v>184</v>
      </c>
      <c r="AU209" s="240" t="s">
        <v>86</v>
      </c>
      <c r="AY209" s="18" t="s">
        <v>182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84</v>
      </c>
      <c r="BK209" s="241">
        <f>ROUND(I209*H209,2)</f>
        <v>0</v>
      </c>
      <c r="BL209" s="18" t="s">
        <v>188</v>
      </c>
      <c r="BM209" s="240" t="s">
        <v>1208</v>
      </c>
    </row>
    <row r="210" s="13" customFormat="1">
      <c r="A210" s="13"/>
      <c r="B210" s="242"/>
      <c r="C210" s="243"/>
      <c r="D210" s="244" t="s">
        <v>213</v>
      </c>
      <c r="E210" s="245" t="s">
        <v>1</v>
      </c>
      <c r="F210" s="246" t="s">
        <v>1150</v>
      </c>
      <c r="G210" s="243"/>
      <c r="H210" s="245" t="s">
        <v>1</v>
      </c>
      <c r="I210" s="247"/>
      <c r="J210" s="243"/>
      <c r="K210" s="243"/>
      <c r="L210" s="248"/>
      <c r="M210" s="249"/>
      <c r="N210" s="250"/>
      <c r="O210" s="250"/>
      <c r="P210" s="250"/>
      <c r="Q210" s="250"/>
      <c r="R210" s="250"/>
      <c r="S210" s="250"/>
      <c r="T210" s="25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2" t="s">
        <v>213</v>
      </c>
      <c r="AU210" s="252" t="s">
        <v>86</v>
      </c>
      <c r="AV210" s="13" t="s">
        <v>84</v>
      </c>
      <c r="AW210" s="13" t="s">
        <v>34</v>
      </c>
      <c r="AX210" s="13" t="s">
        <v>77</v>
      </c>
      <c r="AY210" s="252" t="s">
        <v>182</v>
      </c>
    </row>
    <row r="211" s="14" customFormat="1">
      <c r="A211" s="14"/>
      <c r="B211" s="253"/>
      <c r="C211" s="254"/>
      <c r="D211" s="244" t="s">
        <v>213</v>
      </c>
      <c r="E211" s="255" t="s">
        <v>1</v>
      </c>
      <c r="F211" s="256" t="s">
        <v>1209</v>
      </c>
      <c r="G211" s="254"/>
      <c r="H211" s="257">
        <v>9</v>
      </c>
      <c r="I211" s="258"/>
      <c r="J211" s="254"/>
      <c r="K211" s="254"/>
      <c r="L211" s="259"/>
      <c r="M211" s="260"/>
      <c r="N211" s="261"/>
      <c r="O211" s="261"/>
      <c r="P211" s="261"/>
      <c r="Q211" s="261"/>
      <c r="R211" s="261"/>
      <c r="S211" s="261"/>
      <c r="T211" s="26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3" t="s">
        <v>213</v>
      </c>
      <c r="AU211" s="263" t="s">
        <v>86</v>
      </c>
      <c r="AV211" s="14" t="s">
        <v>86</v>
      </c>
      <c r="AW211" s="14" t="s">
        <v>34</v>
      </c>
      <c r="AX211" s="14" t="s">
        <v>84</v>
      </c>
      <c r="AY211" s="263" t="s">
        <v>182</v>
      </c>
    </row>
    <row r="212" s="2" customFormat="1" ht="16.5" customHeight="1">
      <c r="A212" s="39"/>
      <c r="B212" s="40"/>
      <c r="C212" s="275" t="s">
        <v>328</v>
      </c>
      <c r="D212" s="275" t="s">
        <v>322</v>
      </c>
      <c r="E212" s="276" t="s">
        <v>1210</v>
      </c>
      <c r="F212" s="277" t="s">
        <v>1211</v>
      </c>
      <c r="G212" s="278" t="s">
        <v>192</v>
      </c>
      <c r="H212" s="279">
        <v>2</v>
      </c>
      <c r="I212" s="280"/>
      <c r="J212" s="281">
        <f>ROUND(I212*H212,2)</f>
        <v>0</v>
      </c>
      <c r="K212" s="282"/>
      <c r="L212" s="283"/>
      <c r="M212" s="284" t="s">
        <v>1</v>
      </c>
      <c r="N212" s="285" t="s">
        <v>42</v>
      </c>
      <c r="O212" s="92"/>
      <c r="P212" s="238">
        <f>O212*H212</f>
        <v>0</v>
      </c>
      <c r="Q212" s="238">
        <v>1.6699999999999999</v>
      </c>
      <c r="R212" s="238">
        <f>Q212*H212</f>
        <v>3.3399999999999999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216</v>
      </c>
      <c r="AT212" s="240" t="s">
        <v>322</v>
      </c>
      <c r="AU212" s="240" t="s">
        <v>86</v>
      </c>
      <c r="AY212" s="18" t="s">
        <v>182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188</v>
      </c>
      <c r="BM212" s="240" t="s">
        <v>1212</v>
      </c>
    </row>
    <row r="213" s="14" customFormat="1">
      <c r="A213" s="14"/>
      <c r="B213" s="253"/>
      <c r="C213" s="254"/>
      <c r="D213" s="244" t="s">
        <v>213</v>
      </c>
      <c r="E213" s="254"/>
      <c r="F213" s="256" t="s">
        <v>1213</v>
      </c>
      <c r="G213" s="254"/>
      <c r="H213" s="257">
        <v>2</v>
      </c>
      <c r="I213" s="258"/>
      <c r="J213" s="254"/>
      <c r="K213" s="254"/>
      <c r="L213" s="259"/>
      <c r="M213" s="260"/>
      <c r="N213" s="261"/>
      <c r="O213" s="261"/>
      <c r="P213" s="261"/>
      <c r="Q213" s="261"/>
      <c r="R213" s="261"/>
      <c r="S213" s="261"/>
      <c r="T213" s="26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3" t="s">
        <v>213</v>
      </c>
      <c r="AU213" s="263" t="s">
        <v>86</v>
      </c>
      <c r="AV213" s="14" t="s">
        <v>86</v>
      </c>
      <c r="AW213" s="14" t="s">
        <v>4</v>
      </c>
      <c r="AX213" s="14" t="s">
        <v>84</v>
      </c>
      <c r="AY213" s="263" t="s">
        <v>182</v>
      </c>
    </row>
    <row r="214" s="12" customFormat="1" ht="22.8" customHeight="1">
      <c r="A214" s="12"/>
      <c r="B214" s="212"/>
      <c r="C214" s="213"/>
      <c r="D214" s="214" t="s">
        <v>76</v>
      </c>
      <c r="E214" s="226" t="s">
        <v>188</v>
      </c>
      <c r="F214" s="226" t="s">
        <v>387</v>
      </c>
      <c r="G214" s="213"/>
      <c r="H214" s="213"/>
      <c r="I214" s="216"/>
      <c r="J214" s="227">
        <f>BK214</f>
        <v>0</v>
      </c>
      <c r="K214" s="213"/>
      <c r="L214" s="218"/>
      <c r="M214" s="219"/>
      <c r="N214" s="220"/>
      <c r="O214" s="220"/>
      <c r="P214" s="221">
        <f>SUM(P215:P228)</f>
        <v>0</v>
      </c>
      <c r="Q214" s="220"/>
      <c r="R214" s="221">
        <f>SUM(R215:R228)</f>
        <v>55.649392999999996</v>
      </c>
      <c r="S214" s="220"/>
      <c r="T214" s="222">
        <f>SUM(T215:T228)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3" t="s">
        <v>84</v>
      </c>
      <c r="AT214" s="224" t="s">
        <v>76</v>
      </c>
      <c r="AU214" s="224" t="s">
        <v>84</v>
      </c>
      <c r="AY214" s="223" t="s">
        <v>182</v>
      </c>
      <c r="BK214" s="225">
        <f>SUM(BK215:BK228)</f>
        <v>0</v>
      </c>
    </row>
    <row r="215" s="2" customFormat="1" ht="24.15" customHeight="1">
      <c r="A215" s="39"/>
      <c r="B215" s="40"/>
      <c r="C215" s="228" t="s">
        <v>332</v>
      </c>
      <c r="D215" s="228" t="s">
        <v>184</v>
      </c>
      <c r="E215" s="229" t="s">
        <v>389</v>
      </c>
      <c r="F215" s="230" t="s">
        <v>390</v>
      </c>
      <c r="G215" s="231" t="s">
        <v>268</v>
      </c>
      <c r="H215" s="232">
        <v>24.100000000000001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1.8907700000000001</v>
      </c>
      <c r="R215" s="238">
        <f>Q215*H215</f>
        <v>45.567557000000001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188</v>
      </c>
      <c r="AT215" s="240" t="s">
        <v>184</v>
      </c>
      <c r="AU215" s="240" t="s">
        <v>86</v>
      </c>
      <c r="AY215" s="18" t="s">
        <v>182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188</v>
      </c>
      <c r="BM215" s="240" t="s">
        <v>1214</v>
      </c>
    </row>
    <row r="216" s="13" customFormat="1">
      <c r="A216" s="13"/>
      <c r="B216" s="242"/>
      <c r="C216" s="243"/>
      <c r="D216" s="244" t="s">
        <v>213</v>
      </c>
      <c r="E216" s="245" t="s">
        <v>1</v>
      </c>
      <c r="F216" s="246" t="s">
        <v>500</v>
      </c>
      <c r="G216" s="243"/>
      <c r="H216" s="245" t="s">
        <v>1</v>
      </c>
      <c r="I216" s="247"/>
      <c r="J216" s="243"/>
      <c r="K216" s="243"/>
      <c r="L216" s="248"/>
      <c r="M216" s="249"/>
      <c r="N216" s="250"/>
      <c r="O216" s="250"/>
      <c r="P216" s="250"/>
      <c r="Q216" s="250"/>
      <c r="R216" s="250"/>
      <c r="S216" s="250"/>
      <c r="T216" s="25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2" t="s">
        <v>213</v>
      </c>
      <c r="AU216" s="252" t="s">
        <v>86</v>
      </c>
      <c r="AV216" s="13" t="s">
        <v>84</v>
      </c>
      <c r="AW216" s="13" t="s">
        <v>34</v>
      </c>
      <c r="AX216" s="13" t="s">
        <v>77</v>
      </c>
      <c r="AY216" s="252" t="s">
        <v>182</v>
      </c>
    </row>
    <row r="217" s="14" customFormat="1">
      <c r="A217" s="14"/>
      <c r="B217" s="253"/>
      <c r="C217" s="254"/>
      <c r="D217" s="244" t="s">
        <v>213</v>
      </c>
      <c r="E217" s="255" t="s">
        <v>1</v>
      </c>
      <c r="F217" s="256" t="s">
        <v>1215</v>
      </c>
      <c r="G217" s="254"/>
      <c r="H217" s="257">
        <v>1.8</v>
      </c>
      <c r="I217" s="258"/>
      <c r="J217" s="254"/>
      <c r="K217" s="254"/>
      <c r="L217" s="259"/>
      <c r="M217" s="260"/>
      <c r="N217" s="261"/>
      <c r="O217" s="261"/>
      <c r="P217" s="261"/>
      <c r="Q217" s="261"/>
      <c r="R217" s="261"/>
      <c r="S217" s="261"/>
      <c r="T217" s="26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3" t="s">
        <v>213</v>
      </c>
      <c r="AU217" s="263" t="s">
        <v>86</v>
      </c>
      <c r="AV217" s="14" t="s">
        <v>86</v>
      </c>
      <c r="AW217" s="14" t="s">
        <v>34</v>
      </c>
      <c r="AX217" s="14" t="s">
        <v>77</v>
      </c>
      <c r="AY217" s="263" t="s">
        <v>182</v>
      </c>
    </row>
    <row r="218" s="13" customFormat="1">
      <c r="A218" s="13"/>
      <c r="B218" s="242"/>
      <c r="C218" s="243"/>
      <c r="D218" s="244" t="s">
        <v>213</v>
      </c>
      <c r="E218" s="245" t="s">
        <v>1</v>
      </c>
      <c r="F218" s="246" t="s">
        <v>1146</v>
      </c>
      <c r="G218" s="243"/>
      <c r="H218" s="245" t="s">
        <v>1</v>
      </c>
      <c r="I218" s="247"/>
      <c r="J218" s="243"/>
      <c r="K218" s="243"/>
      <c r="L218" s="248"/>
      <c r="M218" s="249"/>
      <c r="N218" s="250"/>
      <c r="O218" s="250"/>
      <c r="P218" s="250"/>
      <c r="Q218" s="250"/>
      <c r="R218" s="250"/>
      <c r="S218" s="250"/>
      <c r="T218" s="25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2" t="s">
        <v>213</v>
      </c>
      <c r="AU218" s="252" t="s">
        <v>86</v>
      </c>
      <c r="AV218" s="13" t="s">
        <v>84</v>
      </c>
      <c r="AW218" s="13" t="s">
        <v>34</v>
      </c>
      <c r="AX218" s="13" t="s">
        <v>77</v>
      </c>
      <c r="AY218" s="252" t="s">
        <v>182</v>
      </c>
    </row>
    <row r="219" s="14" customFormat="1">
      <c r="A219" s="14"/>
      <c r="B219" s="253"/>
      <c r="C219" s="254"/>
      <c r="D219" s="244" t="s">
        <v>213</v>
      </c>
      <c r="E219" s="255" t="s">
        <v>1</v>
      </c>
      <c r="F219" s="256" t="s">
        <v>1216</v>
      </c>
      <c r="G219" s="254"/>
      <c r="H219" s="257">
        <v>3.6000000000000001</v>
      </c>
      <c r="I219" s="258"/>
      <c r="J219" s="254"/>
      <c r="K219" s="254"/>
      <c r="L219" s="259"/>
      <c r="M219" s="260"/>
      <c r="N219" s="261"/>
      <c r="O219" s="261"/>
      <c r="P219" s="261"/>
      <c r="Q219" s="261"/>
      <c r="R219" s="261"/>
      <c r="S219" s="261"/>
      <c r="T219" s="26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3" t="s">
        <v>213</v>
      </c>
      <c r="AU219" s="263" t="s">
        <v>86</v>
      </c>
      <c r="AV219" s="14" t="s">
        <v>86</v>
      </c>
      <c r="AW219" s="14" t="s">
        <v>34</v>
      </c>
      <c r="AX219" s="14" t="s">
        <v>77</v>
      </c>
      <c r="AY219" s="263" t="s">
        <v>182</v>
      </c>
    </row>
    <row r="220" s="13" customFormat="1">
      <c r="A220" s="13"/>
      <c r="B220" s="242"/>
      <c r="C220" s="243"/>
      <c r="D220" s="244" t="s">
        <v>213</v>
      </c>
      <c r="E220" s="245" t="s">
        <v>1</v>
      </c>
      <c r="F220" s="246" t="s">
        <v>1148</v>
      </c>
      <c r="G220" s="243"/>
      <c r="H220" s="245" t="s">
        <v>1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2" t="s">
        <v>213</v>
      </c>
      <c r="AU220" s="252" t="s">
        <v>86</v>
      </c>
      <c r="AV220" s="13" t="s">
        <v>84</v>
      </c>
      <c r="AW220" s="13" t="s">
        <v>34</v>
      </c>
      <c r="AX220" s="13" t="s">
        <v>77</v>
      </c>
      <c r="AY220" s="252" t="s">
        <v>182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1217</v>
      </c>
      <c r="G221" s="254"/>
      <c r="H221" s="257">
        <v>18.699999999999999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77</v>
      </c>
      <c r="AY221" s="263" t="s">
        <v>182</v>
      </c>
    </row>
    <row r="222" s="15" customFormat="1">
      <c r="A222" s="15"/>
      <c r="B222" s="264"/>
      <c r="C222" s="265"/>
      <c r="D222" s="244" t="s">
        <v>213</v>
      </c>
      <c r="E222" s="266" t="s">
        <v>1</v>
      </c>
      <c r="F222" s="267" t="s">
        <v>274</v>
      </c>
      <c r="G222" s="265"/>
      <c r="H222" s="268">
        <v>24.100000000000001</v>
      </c>
      <c r="I222" s="269"/>
      <c r="J222" s="265"/>
      <c r="K222" s="265"/>
      <c r="L222" s="270"/>
      <c r="M222" s="271"/>
      <c r="N222" s="272"/>
      <c r="O222" s="272"/>
      <c r="P222" s="272"/>
      <c r="Q222" s="272"/>
      <c r="R222" s="272"/>
      <c r="S222" s="272"/>
      <c r="T222" s="27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74" t="s">
        <v>213</v>
      </c>
      <c r="AU222" s="274" t="s">
        <v>86</v>
      </c>
      <c r="AV222" s="15" t="s">
        <v>188</v>
      </c>
      <c r="AW222" s="15" t="s">
        <v>34</v>
      </c>
      <c r="AX222" s="15" t="s">
        <v>84</v>
      </c>
      <c r="AY222" s="274" t="s">
        <v>182</v>
      </c>
    </row>
    <row r="223" s="2" customFormat="1" ht="24.15" customHeight="1">
      <c r="A223" s="39"/>
      <c r="B223" s="40"/>
      <c r="C223" s="228" t="s">
        <v>336</v>
      </c>
      <c r="D223" s="228" t="s">
        <v>184</v>
      </c>
      <c r="E223" s="229" t="s">
        <v>398</v>
      </c>
      <c r="F223" s="230" t="s">
        <v>399</v>
      </c>
      <c r="G223" s="231" t="s">
        <v>268</v>
      </c>
      <c r="H223" s="232">
        <v>1.8</v>
      </c>
      <c r="I223" s="233"/>
      <c r="J223" s="234">
        <f>ROUND(I223*H223,2)</f>
        <v>0</v>
      </c>
      <c r="K223" s="235"/>
      <c r="L223" s="45"/>
      <c r="M223" s="236" t="s">
        <v>1</v>
      </c>
      <c r="N223" s="237" t="s">
        <v>42</v>
      </c>
      <c r="O223" s="92"/>
      <c r="P223" s="238">
        <f>O223*H223</f>
        <v>0</v>
      </c>
      <c r="Q223" s="238">
        <v>2.3010199999999998</v>
      </c>
      <c r="R223" s="238">
        <f>Q223*H223</f>
        <v>4.1418359999999996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188</v>
      </c>
      <c r="AT223" s="240" t="s">
        <v>184</v>
      </c>
      <c r="AU223" s="240" t="s">
        <v>86</v>
      </c>
      <c r="AY223" s="18" t="s">
        <v>182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84</v>
      </c>
      <c r="BK223" s="241">
        <f>ROUND(I223*H223,2)</f>
        <v>0</v>
      </c>
      <c r="BL223" s="18" t="s">
        <v>188</v>
      </c>
      <c r="BM223" s="240" t="s">
        <v>1218</v>
      </c>
    </row>
    <row r="224" s="13" customFormat="1">
      <c r="A224" s="13"/>
      <c r="B224" s="242"/>
      <c r="C224" s="243"/>
      <c r="D224" s="244" t="s">
        <v>213</v>
      </c>
      <c r="E224" s="245" t="s">
        <v>1</v>
      </c>
      <c r="F224" s="246" t="s">
        <v>500</v>
      </c>
      <c r="G224" s="243"/>
      <c r="H224" s="245" t="s">
        <v>1</v>
      </c>
      <c r="I224" s="247"/>
      <c r="J224" s="243"/>
      <c r="K224" s="243"/>
      <c r="L224" s="248"/>
      <c r="M224" s="249"/>
      <c r="N224" s="250"/>
      <c r="O224" s="250"/>
      <c r="P224" s="250"/>
      <c r="Q224" s="250"/>
      <c r="R224" s="250"/>
      <c r="S224" s="250"/>
      <c r="T224" s="25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2" t="s">
        <v>213</v>
      </c>
      <c r="AU224" s="252" t="s">
        <v>86</v>
      </c>
      <c r="AV224" s="13" t="s">
        <v>84</v>
      </c>
      <c r="AW224" s="13" t="s">
        <v>34</v>
      </c>
      <c r="AX224" s="13" t="s">
        <v>77</v>
      </c>
      <c r="AY224" s="252" t="s">
        <v>182</v>
      </c>
    </row>
    <row r="225" s="14" customFormat="1">
      <c r="A225" s="14"/>
      <c r="B225" s="253"/>
      <c r="C225" s="254"/>
      <c r="D225" s="244" t="s">
        <v>213</v>
      </c>
      <c r="E225" s="255" t="s">
        <v>1</v>
      </c>
      <c r="F225" s="256" t="s">
        <v>1215</v>
      </c>
      <c r="G225" s="254"/>
      <c r="H225" s="257">
        <v>1.8</v>
      </c>
      <c r="I225" s="258"/>
      <c r="J225" s="254"/>
      <c r="K225" s="254"/>
      <c r="L225" s="259"/>
      <c r="M225" s="260"/>
      <c r="N225" s="261"/>
      <c r="O225" s="261"/>
      <c r="P225" s="261"/>
      <c r="Q225" s="261"/>
      <c r="R225" s="261"/>
      <c r="S225" s="261"/>
      <c r="T225" s="26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3" t="s">
        <v>213</v>
      </c>
      <c r="AU225" s="263" t="s">
        <v>86</v>
      </c>
      <c r="AV225" s="14" t="s">
        <v>86</v>
      </c>
      <c r="AW225" s="14" t="s">
        <v>34</v>
      </c>
      <c r="AX225" s="14" t="s">
        <v>84</v>
      </c>
      <c r="AY225" s="263" t="s">
        <v>182</v>
      </c>
    </row>
    <row r="226" s="2" customFormat="1" ht="16.5" customHeight="1">
      <c r="A226" s="39"/>
      <c r="B226" s="40"/>
      <c r="C226" s="228" t="s">
        <v>342</v>
      </c>
      <c r="D226" s="228" t="s">
        <v>184</v>
      </c>
      <c r="E226" s="229" t="s">
        <v>891</v>
      </c>
      <c r="F226" s="230" t="s">
        <v>892</v>
      </c>
      <c r="G226" s="231" t="s">
        <v>268</v>
      </c>
      <c r="H226" s="232">
        <v>3</v>
      </c>
      <c r="I226" s="233"/>
      <c r="J226" s="234">
        <f>ROUND(I226*H226,2)</f>
        <v>0</v>
      </c>
      <c r="K226" s="235"/>
      <c r="L226" s="45"/>
      <c r="M226" s="236" t="s">
        <v>1</v>
      </c>
      <c r="N226" s="237" t="s">
        <v>42</v>
      </c>
      <c r="O226" s="92"/>
      <c r="P226" s="238">
        <f>O226*H226</f>
        <v>0</v>
      </c>
      <c r="Q226" s="238">
        <v>1.98</v>
      </c>
      <c r="R226" s="238">
        <f>Q226*H226</f>
        <v>5.9399999999999995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188</v>
      </c>
      <c r="AT226" s="240" t="s">
        <v>184</v>
      </c>
      <c r="AU226" s="240" t="s">
        <v>86</v>
      </c>
      <c r="AY226" s="18" t="s">
        <v>182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84</v>
      </c>
      <c r="BK226" s="241">
        <f>ROUND(I226*H226,2)</f>
        <v>0</v>
      </c>
      <c r="BL226" s="18" t="s">
        <v>188</v>
      </c>
      <c r="BM226" s="240" t="s">
        <v>1219</v>
      </c>
    </row>
    <row r="227" s="13" customFormat="1">
      <c r="A227" s="13"/>
      <c r="B227" s="242"/>
      <c r="C227" s="243"/>
      <c r="D227" s="244" t="s">
        <v>213</v>
      </c>
      <c r="E227" s="245" t="s">
        <v>1</v>
      </c>
      <c r="F227" s="246" t="s">
        <v>1220</v>
      </c>
      <c r="G227" s="243"/>
      <c r="H227" s="245" t="s">
        <v>1</v>
      </c>
      <c r="I227" s="247"/>
      <c r="J227" s="243"/>
      <c r="K227" s="243"/>
      <c r="L227" s="248"/>
      <c r="M227" s="249"/>
      <c r="N227" s="250"/>
      <c r="O227" s="250"/>
      <c r="P227" s="250"/>
      <c r="Q227" s="250"/>
      <c r="R227" s="250"/>
      <c r="S227" s="250"/>
      <c r="T227" s="25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2" t="s">
        <v>213</v>
      </c>
      <c r="AU227" s="252" t="s">
        <v>86</v>
      </c>
      <c r="AV227" s="13" t="s">
        <v>84</v>
      </c>
      <c r="AW227" s="13" t="s">
        <v>34</v>
      </c>
      <c r="AX227" s="13" t="s">
        <v>77</v>
      </c>
      <c r="AY227" s="252" t="s">
        <v>182</v>
      </c>
    </row>
    <row r="228" s="14" customFormat="1">
      <c r="A228" s="14"/>
      <c r="B228" s="253"/>
      <c r="C228" s="254"/>
      <c r="D228" s="244" t="s">
        <v>213</v>
      </c>
      <c r="E228" s="255" t="s">
        <v>1</v>
      </c>
      <c r="F228" s="256" t="s">
        <v>1221</v>
      </c>
      <c r="G228" s="254"/>
      <c r="H228" s="257">
        <v>3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213</v>
      </c>
      <c r="AU228" s="263" t="s">
        <v>86</v>
      </c>
      <c r="AV228" s="14" t="s">
        <v>86</v>
      </c>
      <c r="AW228" s="14" t="s">
        <v>34</v>
      </c>
      <c r="AX228" s="14" t="s">
        <v>84</v>
      </c>
      <c r="AY228" s="263" t="s">
        <v>182</v>
      </c>
    </row>
    <row r="229" s="12" customFormat="1" ht="22.8" customHeight="1">
      <c r="A229" s="12"/>
      <c r="B229" s="212"/>
      <c r="C229" s="213"/>
      <c r="D229" s="214" t="s">
        <v>76</v>
      </c>
      <c r="E229" s="226" t="s">
        <v>201</v>
      </c>
      <c r="F229" s="226" t="s">
        <v>401</v>
      </c>
      <c r="G229" s="213"/>
      <c r="H229" s="213"/>
      <c r="I229" s="216"/>
      <c r="J229" s="227">
        <f>BK229</f>
        <v>0</v>
      </c>
      <c r="K229" s="213"/>
      <c r="L229" s="218"/>
      <c r="M229" s="219"/>
      <c r="N229" s="220"/>
      <c r="O229" s="220"/>
      <c r="P229" s="221">
        <f>SUM(P230:P245)</f>
        <v>0</v>
      </c>
      <c r="Q229" s="220"/>
      <c r="R229" s="221">
        <f>SUM(R230:R245)</f>
        <v>1599.95885</v>
      </c>
      <c r="S229" s="220"/>
      <c r="T229" s="222">
        <f>SUM(T230:T245)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3" t="s">
        <v>84</v>
      </c>
      <c r="AT229" s="224" t="s">
        <v>76</v>
      </c>
      <c r="AU229" s="224" t="s">
        <v>84</v>
      </c>
      <c r="AY229" s="223" t="s">
        <v>182</v>
      </c>
      <c r="BK229" s="225">
        <f>SUM(BK230:BK245)</f>
        <v>0</v>
      </c>
    </row>
    <row r="230" s="2" customFormat="1" ht="37.8" customHeight="1">
      <c r="A230" s="39"/>
      <c r="B230" s="40"/>
      <c r="C230" s="228" t="s">
        <v>347</v>
      </c>
      <c r="D230" s="228" t="s">
        <v>184</v>
      </c>
      <c r="E230" s="229" t="s">
        <v>707</v>
      </c>
      <c r="F230" s="230" t="s">
        <v>708</v>
      </c>
      <c r="G230" s="231" t="s">
        <v>187</v>
      </c>
      <c r="H230" s="232">
        <v>1631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42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188</v>
      </c>
      <c r="AT230" s="240" t="s">
        <v>184</v>
      </c>
      <c r="AU230" s="240" t="s">
        <v>86</v>
      </c>
      <c r="AY230" s="18" t="s">
        <v>182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84</v>
      </c>
      <c r="BK230" s="241">
        <f>ROUND(I230*H230,2)</f>
        <v>0</v>
      </c>
      <c r="BL230" s="18" t="s">
        <v>188</v>
      </c>
      <c r="BM230" s="240" t="s">
        <v>1222</v>
      </c>
    </row>
    <row r="231" s="13" customFormat="1">
      <c r="A231" s="13"/>
      <c r="B231" s="242"/>
      <c r="C231" s="243"/>
      <c r="D231" s="244" t="s">
        <v>213</v>
      </c>
      <c r="E231" s="245" t="s">
        <v>1</v>
      </c>
      <c r="F231" s="246" t="s">
        <v>710</v>
      </c>
      <c r="G231" s="243"/>
      <c r="H231" s="245" t="s">
        <v>1</v>
      </c>
      <c r="I231" s="247"/>
      <c r="J231" s="243"/>
      <c r="K231" s="243"/>
      <c r="L231" s="248"/>
      <c r="M231" s="249"/>
      <c r="N231" s="250"/>
      <c r="O231" s="250"/>
      <c r="P231" s="250"/>
      <c r="Q231" s="250"/>
      <c r="R231" s="250"/>
      <c r="S231" s="250"/>
      <c r="T231" s="25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2" t="s">
        <v>213</v>
      </c>
      <c r="AU231" s="252" t="s">
        <v>86</v>
      </c>
      <c r="AV231" s="13" t="s">
        <v>84</v>
      </c>
      <c r="AW231" s="13" t="s">
        <v>34</v>
      </c>
      <c r="AX231" s="13" t="s">
        <v>77</v>
      </c>
      <c r="AY231" s="252" t="s">
        <v>182</v>
      </c>
    </row>
    <row r="232" s="14" customFormat="1">
      <c r="A232" s="14"/>
      <c r="B232" s="253"/>
      <c r="C232" s="254"/>
      <c r="D232" s="244" t="s">
        <v>213</v>
      </c>
      <c r="E232" s="255" t="s">
        <v>1</v>
      </c>
      <c r="F232" s="256" t="s">
        <v>1223</v>
      </c>
      <c r="G232" s="254"/>
      <c r="H232" s="257">
        <v>1631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3" t="s">
        <v>213</v>
      </c>
      <c r="AU232" s="263" t="s">
        <v>86</v>
      </c>
      <c r="AV232" s="14" t="s">
        <v>86</v>
      </c>
      <c r="AW232" s="14" t="s">
        <v>34</v>
      </c>
      <c r="AX232" s="14" t="s">
        <v>84</v>
      </c>
      <c r="AY232" s="263" t="s">
        <v>182</v>
      </c>
    </row>
    <row r="233" s="2" customFormat="1" ht="16.5" customHeight="1">
      <c r="A233" s="39"/>
      <c r="B233" s="40"/>
      <c r="C233" s="275" t="s">
        <v>352</v>
      </c>
      <c r="D233" s="275" t="s">
        <v>322</v>
      </c>
      <c r="E233" s="276" t="s">
        <v>712</v>
      </c>
      <c r="F233" s="277" t="s">
        <v>713</v>
      </c>
      <c r="G233" s="278" t="s">
        <v>325</v>
      </c>
      <c r="H233" s="279">
        <v>81.549999999999997</v>
      </c>
      <c r="I233" s="280"/>
      <c r="J233" s="281">
        <f>ROUND(I233*H233,2)</f>
        <v>0</v>
      </c>
      <c r="K233" s="282"/>
      <c r="L233" s="283"/>
      <c r="M233" s="284" t="s">
        <v>1</v>
      </c>
      <c r="N233" s="285" t="s">
        <v>42</v>
      </c>
      <c r="O233" s="92"/>
      <c r="P233" s="238">
        <f>O233*H233</f>
        <v>0</v>
      </c>
      <c r="Q233" s="238">
        <v>1</v>
      </c>
      <c r="R233" s="238">
        <f>Q233*H233</f>
        <v>81.549999999999997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216</v>
      </c>
      <c r="AT233" s="240" t="s">
        <v>322</v>
      </c>
      <c r="AU233" s="240" t="s">
        <v>86</v>
      </c>
      <c r="AY233" s="18" t="s">
        <v>182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84</v>
      </c>
      <c r="BK233" s="241">
        <f>ROUND(I233*H233,2)</f>
        <v>0</v>
      </c>
      <c r="BL233" s="18" t="s">
        <v>188</v>
      </c>
      <c r="BM233" s="240" t="s">
        <v>1224</v>
      </c>
    </row>
    <row r="234" s="14" customFormat="1">
      <c r="A234" s="14"/>
      <c r="B234" s="253"/>
      <c r="C234" s="254"/>
      <c r="D234" s="244" t="s">
        <v>213</v>
      </c>
      <c r="E234" s="254"/>
      <c r="F234" s="256" t="s">
        <v>1225</v>
      </c>
      <c r="G234" s="254"/>
      <c r="H234" s="257">
        <v>81.549999999999997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4</v>
      </c>
      <c r="AX234" s="14" t="s">
        <v>84</v>
      </c>
      <c r="AY234" s="263" t="s">
        <v>182</v>
      </c>
    </row>
    <row r="235" s="2" customFormat="1" ht="24.15" customHeight="1">
      <c r="A235" s="39"/>
      <c r="B235" s="40"/>
      <c r="C235" s="228" t="s">
        <v>357</v>
      </c>
      <c r="D235" s="228" t="s">
        <v>184</v>
      </c>
      <c r="E235" s="229" t="s">
        <v>409</v>
      </c>
      <c r="F235" s="230" t="s">
        <v>410</v>
      </c>
      <c r="G235" s="231" t="s">
        <v>187</v>
      </c>
      <c r="H235" s="232">
        <v>1294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0.34499999999999997</v>
      </c>
      <c r="R235" s="238">
        <f>Q235*H235</f>
        <v>446.42999999999995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188</v>
      </c>
      <c r="AT235" s="240" t="s">
        <v>184</v>
      </c>
      <c r="AU235" s="240" t="s">
        <v>86</v>
      </c>
      <c r="AY235" s="18" t="s">
        <v>182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188</v>
      </c>
      <c r="BM235" s="240" t="s">
        <v>1226</v>
      </c>
    </row>
    <row r="236" s="2" customFormat="1" ht="24.15" customHeight="1">
      <c r="A236" s="39"/>
      <c r="B236" s="40"/>
      <c r="C236" s="228" t="s">
        <v>363</v>
      </c>
      <c r="D236" s="228" t="s">
        <v>184</v>
      </c>
      <c r="E236" s="229" t="s">
        <v>421</v>
      </c>
      <c r="F236" s="230" t="s">
        <v>422</v>
      </c>
      <c r="G236" s="231" t="s">
        <v>187</v>
      </c>
      <c r="H236" s="232">
        <v>1439</v>
      </c>
      <c r="I236" s="233"/>
      <c r="J236" s="234">
        <f>ROUND(I236*H236,2)</f>
        <v>0</v>
      </c>
      <c r="K236" s="235"/>
      <c r="L236" s="45"/>
      <c r="M236" s="236" t="s">
        <v>1</v>
      </c>
      <c r="N236" s="237" t="s">
        <v>42</v>
      </c>
      <c r="O236" s="92"/>
      <c r="P236" s="238">
        <f>O236*H236</f>
        <v>0</v>
      </c>
      <c r="Q236" s="238">
        <v>0.46000000000000002</v>
      </c>
      <c r="R236" s="238">
        <f>Q236*H236</f>
        <v>661.94000000000005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188</v>
      </c>
      <c r="AT236" s="240" t="s">
        <v>184</v>
      </c>
      <c r="AU236" s="240" t="s">
        <v>86</v>
      </c>
      <c r="AY236" s="18" t="s">
        <v>182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84</v>
      </c>
      <c r="BK236" s="241">
        <f>ROUND(I236*H236,2)</f>
        <v>0</v>
      </c>
      <c r="BL236" s="18" t="s">
        <v>188</v>
      </c>
      <c r="BM236" s="240" t="s">
        <v>1227</v>
      </c>
    </row>
    <row r="237" s="2" customFormat="1" ht="33" customHeight="1">
      <c r="A237" s="39"/>
      <c r="B237" s="40"/>
      <c r="C237" s="228" t="s">
        <v>367</v>
      </c>
      <c r="D237" s="228" t="s">
        <v>184</v>
      </c>
      <c r="E237" s="229" t="s">
        <v>426</v>
      </c>
      <c r="F237" s="230" t="s">
        <v>427</v>
      </c>
      <c r="G237" s="231" t="s">
        <v>187</v>
      </c>
      <c r="H237" s="232">
        <v>1221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42</v>
      </c>
      <c r="O237" s="92"/>
      <c r="P237" s="238">
        <f>O237*H237</f>
        <v>0</v>
      </c>
      <c r="Q237" s="238">
        <v>0.21099999999999999</v>
      </c>
      <c r="R237" s="238">
        <f>Q237*H237</f>
        <v>257.63099999999997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188</v>
      </c>
      <c r="AT237" s="240" t="s">
        <v>184</v>
      </c>
      <c r="AU237" s="240" t="s">
        <v>86</v>
      </c>
      <c r="AY237" s="18" t="s">
        <v>182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84</v>
      </c>
      <c r="BK237" s="241">
        <f>ROUND(I237*H237,2)</f>
        <v>0</v>
      </c>
      <c r="BL237" s="18" t="s">
        <v>188</v>
      </c>
      <c r="BM237" s="240" t="s">
        <v>1228</v>
      </c>
    </row>
    <row r="238" s="2" customFormat="1" ht="16.5" customHeight="1">
      <c r="A238" s="39"/>
      <c r="B238" s="40"/>
      <c r="C238" s="228" t="s">
        <v>371</v>
      </c>
      <c r="D238" s="228" t="s">
        <v>184</v>
      </c>
      <c r="E238" s="229" t="s">
        <v>433</v>
      </c>
      <c r="F238" s="230" t="s">
        <v>434</v>
      </c>
      <c r="G238" s="231" t="s">
        <v>268</v>
      </c>
      <c r="H238" s="232">
        <v>181</v>
      </c>
      <c r="I238" s="233"/>
      <c r="J238" s="234">
        <f>ROUND(I238*H238,2)</f>
        <v>0</v>
      </c>
      <c r="K238" s="235"/>
      <c r="L238" s="45"/>
      <c r="M238" s="236" t="s">
        <v>1</v>
      </c>
      <c r="N238" s="237" t="s">
        <v>42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188</v>
      </c>
      <c r="AT238" s="240" t="s">
        <v>184</v>
      </c>
      <c r="AU238" s="240" t="s">
        <v>86</v>
      </c>
      <c r="AY238" s="18" t="s">
        <v>182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84</v>
      </c>
      <c r="BK238" s="241">
        <f>ROUND(I238*H238,2)</f>
        <v>0</v>
      </c>
      <c r="BL238" s="18" t="s">
        <v>188</v>
      </c>
      <c r="BM238" s="240" t="s">
        <v>1229</v>
      </c>
    </row>
    <row r="239" s="2" customFormat="1" ht="21.75" customHeight="1">
      <c r="A239" s="39"/>
      <c r="B239" s="40"/>
      <c r="C239" s="228" t="s">
        <v>374</v>
      </c>
      <c r="D239" s="228" t="s">
        <v>184</v>
      </c>
      <c r="E239" s="229" t="s">
        <v>437</v>
      </c>
      <c r="F239" s="230" t="s">
        <v>438</v>
      </c>
      <c r="G239" s="231" t="s">
        <v>187</v>
      </c>
      <c r="H239" s="232">
        <v>1149</v>
      </c>
      <c r="I239" s="233"/>
      <c r="J239" s="234">
        <f>ROUND(I239*H239,2)</f>
        <v>0</v>
      </c>
      <c r="K239" s="235"/>
      <c r="L239" s="45"/>
      <c r="M239" s="236" t="s">
        <v>1</v>
      </c>
      <c r="N239" s="237" t="s">
        <v>42</v>
      </c>
      <c r="O239" s="92"/>
      <c r="P239" s="238">
        <f>O239*H239</f>
        <v>0</v>
      </c>
      <c r="Q239" s="238">
        <v>0.00031</v>
      </c>
      <c r="R239" s="238">
        <f>Q239*H239</f>
        <v>0.35619000000000001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188</v>
      </c>
      <c r="AT239" s="240" t="s">
        <v>184</v>
      </c>
      <c r="AU239" s="240" t="s">
        <v>86</v>
      </c>
      <c r="AY239" s="18" t="s">
        <v>182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84</v>
      </c>
      <c r="BK239" s="241">
        <f>ROUND(I239*H239,2)</f>
        <v>0</v>
      </c>
      <c r="BL239" s="18" t="s">
        <v>188</v>
      </c>
      <c r="BM239" s="240" t="s">
        <v>1230</v>
      </c>
    </row>
    <row r="240" s="2" customFormat="1" ht="33" customHeight="1">
      <c r="A240" s="39"/>
      <c r="B240" s="40"/>
      <c r="C240" s="228" t="s">
        <v>380</v>
      </c>
      <c r="D240" s="228" t="s">
        <v>184</v>
      </c>
      <c r="E240" s="229" t="s">
        <v>442</v>
      </c>
      <c r="F240" s="230" t="s">
        <v>443</v>
      </c>
      <c r="G240" s="231" t="s">
        <v>187</v>
      </c>
      <c r="H240" s="232">
        <v>1149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42</v>
      </c>
      <c r="O240" s="92"/>
      <c r="P240" s="238">
        <f>O240*H240</f>
        <v>0</v>
      </c>
      <c r="Q240" s="238">
        <v>0.12966</v>
      </c>
      <c r="R240" s="238">
        <f>Q240*H240</f>
        <v>148.97934000000001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188</v>
      </c>
      <c r="AT240" s="240" t="s">
        <v>184</v>
      </c>
      <c r="AU240" s="240" t="s">
        <v>86</v>
      </c>
      <c r="AY240" s="18" t="s">
        <v>182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84</v>
      </c>
      <c r="BK240" s="241">
        <f>ROUND(I240*H240,2)</f>
        <v>0</v>
      </c>
      <c r="BL240" s="18" t="s">
        <v>188</v>
      </c>
      <c r="BM240" s="240" t="s">
        <v>1231</v>
      </c>
    </row>
    <row r="241" s="2" customFormat="1" ht="24.15" customHeight="1">
      <c r="A241" s="39"/>
      <c r="B241" s="40"/>
      <c r="C241" s="228" t="s">
        <v>248</v>
      </c>
      <c r="D241" s="228" t="s">
        <v>184</v>
      </c>
      <c r="E241" s="229" t="s">
        <v>446</v>
      </c>
      <c r="F241" s="230" t="s">
        <v>1232</v>
      </c>
      <c r="G241" s="231" t="s">
        <v>187</v>
      </c>
      <c r="H241" s="232">
        <v>8</v>
      </c>
      <c r="I241" s="233"/>
      <c r="J241" s="234">
        <f>ROUND(I241*H241,2)</f>
        <v>0</v>
      </c>
      <c r="K241" s="235"/>
      <c r="L241" s="45"/>
      <c r="M241" s="236" t="s">
        <v>1</v>
      </c>
      <c r="N241" s="237" t="s">
        <v>42</v>
      </c>
      <c r="O241" s="92"/>
      <c r="P241" s="238">
        <f>O241*H241</f>
        <v>0</v>
      </c>
      <c r="Q241" s="238">
        <v>0.13403999999999999</v>
      </c>
      <c r="R241" s="238">
        <f>Q241*H241</f>
        <v>1.0723199999999999</v>
      </c>
      <c r="S241" s="238">
        <v>0</v>
      </c>
      <c r="T241" s="23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0" t="s">
        <v>188</v>
      </c>
      <c r="AT241" s="240" t="s">
        <v>184</v>
      </c>
      <c r="AU241" s="240" t="s">
        <v>86</v>
      </c>
      <c r="AY241" s="18" t="s">
        <v>182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8" t="s">
        <v>84</v>
      </c>
      <c r="BK241" s="241">
        <f>ROUND(I241*H241,2)</f>
        <v>0</v>
      </c>
      <c r="BL241" s="18" t="s">
        <v>188</v>
      </c>
      <c r="BM241" s="240" t="s">
        <v>1233</v>
      </c>
    </row>
    <row r="242" s="13" customFormat="1">
      <c r="A242" s="13"/>
      <c r="B242" s="242"/>
      <c r="C242" s="243"/>
      <c r="D242" s="244" t="s">
        <v>213</v>
      </c>
      <c r="E242" s="245" t="s">
        <v>1</v>
      </c>
      <c r="F242" s="246" t="s">
        <v>449</v>
      </c>
      <c r="G242" s="243"/>
      <c r="H242" s="245" t="s">
        <v>1</v>
      </c>
      <c r="I242" s="247"/>
      <c r="J242" s="243"/>
      <c r="K242" s="243"/>
      <c r="L242" s="248"/>
      <c r="M242" s="249"/>
      <c r="N242" s="250"/>
      <c r="O242" s="250"/>
      <c r="P242" s="250"/>
      <c r="Q242" s="250"/>
      <c r="R242" s="250"/>
      <c r="S242" s="250"/>
      <c r="T242" s="25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2" t="s">
        <v>213</v>
      </c>
      <c r="AU242" s="252" t="s">
        <v>86</v>
      </c>
      <c r="AV242" s="13" t="s">
        <v>84</v>
      </c>
      <c r="AW242" s="13" t="s">
        <v>34</v>
      </c>
      <c r="AX242" s="13" t="s">
        <v>77</v>
      </c>
      <c r="AY242" s="252" t="s">
        <v>182</v>
      </c>
    </row>
    <row r="243" s="14" customFormat="1">
      <c r="A243" s="14"/>
      <c r="B243" s="253"/>
      <c r="C243" s="254"/>
      <c r="D243" s="244" t="s">
        <v>213</v>
      </c>
      <c r="E243" s="255" t="s">
        <v>1</v>
      </c>
      <c r="F243" s="256" t="s">
        <v>216</v>
      </c>
      <c r="G243" s="254"/>
      <c r="H243" s="257">
        <v>8</v>
      </c>
      <c r="I243" s="258"/>
      <c r="J243" s="254"/>
      <c r="K243" s="254"/>
      <c r="L243" s="259"/>
      <c r="M243" s="260"/>
      <c r="N243" s="261"/>
      <c r="O243" s="261"/>
      <c r="P243" s="261"/>
      <c r="Q243" s="261"/>
      <c r="R243" s="261"/>
      <c r="S243" s="261"/>
      <c r="T243" s="26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3" t="s">
        <v>213</v>
      </c>
      <c r="AU243" s="263" t="s">
        <v>86</v>
      </c>
      <c r="AV243" s="14" t="s">
        <v>86</v>
      </c>
      <c r="AW243" s="14" t="s">
        <v>34</v>
      </c>
      <c r="AX243" s="14" t="s">
        <v>84</v>
      </c>
      <c r="AY243" s="263" t="s">
        <v>182</v>
      </c>
    </row>
    <row r="244" s="2" customFormat="1" ht="16.5" customHeight="1">
      <c r="A244" s="39"/>
      <c r="B244" s="40"/>
      <c r="C244" s="275" t="s">
        <v>388</v>
      </c>
      <c r="D244" s="275" t="s">
        <v>322</v>
      </c>
      <c r="E244" s="276" t="s">
        <v>452</v>
      </c>
      <c r="F244" s="277" t="s">
        <v>453</v>
      </c>
      <c r="G244" s="278" t="s">
        <v>325</v>
      </c>
      <c r="H244" s="279">
        <v>4</v>
      </c>
      <c r="I244" s="280"/>
      <c r="J244" s="281">
        <f>ROUND(I244*H244,2)</f>
        <v>0</v>
      </c>
      <c r="K244" s="282"/>
      <c r="L244" s="283"/>
      <c r="M244" s="284" t="s">
        <v>1</v>
      </c>
      <c r="N244" s="285" t="s">
        <v>42</v>
      </c>
      <c r="O244" s="92"/>
      <c r="P244" s="238">
        <f>O244*H244</f>
        <v>0</v>
      </c>
      <c r="Q244" s="238">
        <v>0.5</v>
      </c>
      <c r="R244" s="238">
        <f>Q244*H244</f>
        <v>2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216</v>
      </c>
      <c r="AT244" s="240" t="s">
        <v>322</v>
      </c>
      <c r="AU244" s="240" t="s">
        <v>86</v>
      </c>
      <c r="AY244" s="18" t="s">
        <v>182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84</v>
      </c>
      <c r="BK244" s="241">
        <f>ROUND(I244*H244,2)</f>
        <v>0</v>
      </c>
      <c r="BL244" s="18" t="s">
        <v>188</v>
      </c>
      <c r="BM244" s="240" t="s">
        <v>1234</v>
      </c>
    </row>
    <row r="245" s="14" customFormat="1">
      <c r="A245" s="14"/>
      <c r="B245" s="253"/>
      <c r="C245" s="254"/>
      <c r="D245" s="244" t="s">
        <v>213</v>
      </c>
      <c r="E245" s="254"/>
      <c r="F245" s="256" t="s">
        <v>1235</v>
      </c>
      <c r="G245" s="254"/>
      <c r="H245" s="257">
        <v>4</v>
      </c>
      <c r="I245" s="258"/>
      <c r="J245" s="254"/>
      <c r="K245" s="254"/>
      <c r="L245" s="259"/>
      <c r="M245" s="260"/>
      <c r="N245" s="261"/>
      <c r="O245" s="261"/>
      <c r="P245" s="261"/>
      <c r="Q245" s="261"/>
      <c r="R245" s="261"/>
      <c r="S245" s="261"/>
      <c r="T245" s="26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3" t="s">
        <v>213</v>
      </c>
      <c r="AU245" s="263" t="s">
        <v>86</v>
      </c>
      <c r="AV245" s="14" t="s">
        <v>86</v>
      </c>
      <c r="AW245" s="14" t="s">
        <v>4</v>
      </c>
      <c r="AX245" s="14" t="s">
        <v>84</v>
      </c>
      <c r="AY245" s="263" t="s">
        <v>182</v>
      </c>
    </row>
    <row r="246" s="12" customFormat="1" ht="22.8" customHeight="1">
      <c r="A246" s="12"/>
      <c r="B246" s="212"/>
      <c r="C246" s="213"/>
      <c r="D246" s="214" t="s">
        <v>76</v>
      </c>
      <c r="E246" s="226" t="s">
        <v>216</v>
      </c>
      <c r="F246" s="226" t="s">
        <v>470</v>
      </c>
      <c r="G246" s="213"/>
      <c r="H246" s="213"/>
      <c r="I246" s="216"/>
      <c r="J246" s="227">
        <f>BK246</f>
        <v>0</v>
      </c>
      <c r="K246" s="213"/>
      <c r="L246" s="218"/>
      <c r="M246" s="219"/>
      <c r="N246" s="220"/>
      <c r="O246" s="220"/>
      <c r="P246" s="221">
        <f>SUM(P247:P249)</f>
        <v>0</v>
      </c>
      <c r="Q246" s="220"/>
      <c r="R246" s="221">
        <f>SUM(R247:R249)</f>
        <v>0.083428499999999989</v>
      </c>
      <c r="S246" s="220"/>
      <c r="T246" s="222">
        <f>SUM(T247:T249)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3" t="s">
        <v>84</v>
      </c>
      <c r="AT246" s="224" t="s">
        <v>76</v>
      </c>
      <c r="AU246" s="224" t="s">
        <v>84</v>
      </c>
      <c r="AY246" s="223" t="s">
        <v>182</v>
      </c>
      <c r="BK246" s="225">
        <f>SUM(BK247:BK249)</f>
        <v>0</v>
      </c>
    </row>
    <row r="247" s="2" customFormat="1" ht="24.15" customHeight="1">
      <c r="A247" s="39"/>
      <c r="B247" s="40"/>
      <c r="C247" s="228" t="s">
        <v>397</v>
      </c>
      <c r="D247" s="228" t="s">
        <v>184</v>
      </c>
      <c r="E247" s="229" t="s">
        <v>477</v>
      </c>
      <c r="F247" s="230" t="s">
        <v>478</v>
      </c>
      <c r="G247" s="231" t="s">
        <v>223</v>
      </c>
      <c r="H247" s="232">
        <v>10</v>
      </c>
      <c r="I247" s="233"/>
      <c r="J247" s="234">
        <f>ROUND(I247*H247,2)</f>
        <v>0</v>
      </c>
      <c r="K247" s="235"/>
      <c r="L247" s="45"/>
      <c r="M247" s="236" t="s">
        <v>1</v>
      </c>
      <c r="N247" s="237" t="s">
        <v>42</v>
      </c>
      <c r="O247" s="92"/>
      <c r="P247" s="238">
        <f>O247*H247</f>
        <v>0</v>
      </c>
      <c r="Q247" s="238">
        <v>3.0000000000000001E-05</v>
      </c>
      <c r="R247" s="238">
        <f>Q247*H247</f>
        <v>0.00030000000000000003</v>
      </c>
      <c r="S247" s="238">
        <v>0</v>
      </c>
      <c r="T247" s="23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0" t="s">
        <v>188</v>
      </c>
      <c r="AT247" s="240" t="s">
        <v>184</v>
      </c>
      <c r="AU247" s="240" t="s">
        <v>86</v>
      </c>
      <c r="AY247" s="18" t="s">
        <v>182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8" t="s">
        <v>84</v>
      </c>
      <c r="BK247" s="241">
        <f>ROUND(I247*H247,2)</f>
        <v>0</v>
      </c>
      <c r="BL247" s="18" t="s">
        <v>188</v>
      </c>
      <c r="BM247" s="240" t="s">
        <v>1236</v>
      </c>
    </row>
    <row r="248" s="2" customFormat="1" ht="24.15" customHeight="1">
      <c r="A248" s="39"/>
      <c r="B248" s="40"/>
      <c r="C248" s="275" t="s">
        <v>402</v>
      </c>
      <c r="D248" s="275" t="s">
        <v>322</v>
      </c>
      <c r="E248" s="276" t="s">
        <v>483</v>
      </c>
      <c r="F248" s="277" t="s">
        <v>484</v>
      </c>
      <c r="G248" s="278" t="s">
        <v>223</v>
      </c>
      <c r="H248" s="279">
        <v>10.15</v>
      </c>
      <c r="I248" s="280"/>
      <c r="J248" s="281">
        <f>ROUND(I248*H248,2)</f>
        <v>0</v>
      </c>
      <c r="K248" s="282"/>
      <c r="L248" s="283"/>
      <c r="M248" s="284" t="s">
        <v>1</v>
      </c>
      <c r="N248" s="285" t="s">
        <v>42</v>
      </c>
      <c r="O248" s="92"/>
      <c r="P248" s="238">
        <f>O248*H248</f>
        <v>0</v>
      </c>
      <c r="Q248" s="238">
        <v>0.0081899999999999994</v>
      </c>
      <c r="R248" s="238">
        <f>Q248*H248</f>
        <v>0.083128499999999994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216</v>
      </c>
      <c r="AT248" s="240" t="s">
        <v>322</v>
      </c>
      <c r="AU248" s="240" t="s">
        <v>86</v>
      </c>
      <c r="AY248" s="18" t="s">
        <v>182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84</v>
      </c>
      <c r="BK248" s="241">
        <f>ROUND(I248*H248,2)</f>
        <v>0</v>
      </c>
      <c r="BL248" s="18" t="s">
        <v>188</v>
      </c>
      <c r="BM248" s="240" t="s">
        <v>1237</v>
      </c>
    </row>
    <row r="249" s="14" customFormat="1">
      <c r="A249" s="14"/>
      <c r="B249" s="253"/>
      <c r="C249" s="254"/>
      <c r="D249" s="244" t="s">
        <v>213</v>
      </c>
      <c r="E249" s="254"/>
      <c r="F249" s="256" t="s">
        <v>1238</v>
      </c>
      <c r="G249" s="254"/>
      <c r="H249" s="257">
        <v>10.15</v>
      </c>
      <c r="I249" s="258"/>
      <c r="J249" s="254"/>
      <c r="K249" s="254"/>
      <c r="L249" s="259"/>
      <c r="M249" s="260"/>
      <c r="N249" s="261"/>
      <c r="O249" s="261"/>
      <c r="P249" s="261"/>
      <c r="Q249" s="261"/>
      <c r="R249" s="261"/>
      <c r="S249" s="261"/>
      <c r="T249" s="26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3" t="s">
        <v>213</v>
      </c>
      <c r="AU249" s="263" t="s">
        <v>86</v>
      </c>
      <c r="AV249" s="14" t="s">
        <v>86</v>
      </c>
      <c r="AW249" s="14" t="s">
        <v>4</v>
      </c>
      <c r="AX249" s="14" t="s">
        <v>84</v>
      </c>
      <c r="AY249" s="263" t="s">
        <v>182</v>
      </c>
    </row>
    <row r="250" s="12" customFormat="1" ht="22.8" customHeight="1">
      <c r="A250" s="12"/>
      <c r="B250" s="212"/>
      <c r="C250" s="213"/>
      <c r="D250" s="214" t="s">
        <v>76</v>
      </c>
      <c r="E250" s="226" t="s">
        <v>220</v>
      </c>
      <c r="F250" s="226" t="s">
        <v>506</v>
      </c>
      <c r="G250" s="213"/>
      <c r="H250" s="213"/>
      <c r="I250" s="216"/>
      <c r="J250" s="227">
        <f>BK250</f>
        <v>0</v>
      </c>
      <c r="K250" s="213"/>
      <c r="L250" s="218"/>
      <c r="M250" s="219"/>
      <c r="N250" s="220"/>
      <c r="O250" s="220"/>
      <c r="P250" s="221">
        <f>SUM(P251:P271)</f>
        <v>0</v>
      </c>
      <c r="Q250" s="220"/>
      <c r="R250" s="221">
        <f>SUM(R251:R271)</f>
        <v>3.3455179200000003</v>
      </c>
      <c r="S250" s="220"/>
      <c r="T250" s="222">
        <f>SUM(T251:T271)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23" t="s">
        <v>84</v>
      </c>
      <c r="AT250" s="224" t="s">
        <v>76</v>
      </c>
      <c r="AU250" s="224" t="s">
        <v>84</v>
      </c>
      <c r="AY250" s="223" t="s">
        <v>182</v>
      </c>
      <c r="BK250" s="225">
        <f>SUM(BK251:BK271)</f>
        <v>0</v>
      </c>
    </row>
    <row r="251" s="2" customFormat="1" ht="21.75" customHeight="1">
      <c r="A251" s="39"/>
      <c r="B251" s="40"/>
      <c r="C251" s="228" t="s">
        <v>408</v>
      </c>
      <c r="D251" s="228" t="s">
        <v>184</v>
      </c>
      <c r="E251" s="229" t="s">
        <v>508</v>
      </c>
      <c r="F251" s="230" t="s">
        <v>1239</v>
      </c>
      <c r="G251" s="231" t="s">
        <v>526</v>
      </c>
      <c r="H251" s="232">
        <v>1</v>
      </c>
      <c r="I251" s="233"/>
      <c r="J251" s="234">
        <f>ROUND(I251*H251,2)</f>
        <v>0</v>
      </c>
      <c r="K251" s="235"/>
      <c r="L251" s="45"/>
      <c r="M251" s="236" t="s">
        <v>1</v>
      </c>
      <c r="N251" s="237" t="s">
        <v>42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188</v>
      </c>
      <c r="AT251" s="240" t="s">
        <v>184</v>
      </c>
      <c r="AU251" s="240" t="s">
        <v>86</v>
      </c>
      <c r="AY251" s="18" t="s">
        <v>182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84</v>
      </c>
      <c r="BK251" s="241">
        <f>ROUND(I251*H251,2)</f>
        <v>0</v>
      </c>
      <c r="BL251" s="18" t="s">
        <v>188</v>
      </c>
      <c r="BM251" s="240" t="s">
        <v>1240</v>
      </c>
    </row>
    <row r="252" s="2" customFormat="1" ht="21.75" customHeight="1">
      <c r="A252" s="39"/>
      <c r="B252" s="40"/>
      <c r="C252" s="228" t="s">
        <v>416</v>
      </c>
      <c r="D252" s="228" t="s">
        <v>184</v>
      </c>
      <c r="E252" s="229" t="s">
        <v>512</v>
      </c>
      <c r="F252" s="230" t="s">
        <v>513</v>
      </c>
      <c r="G252" s="231" t="s">
        <v>192</v>
      </c>
      <c r="H252" s="232">
        <v>2</v>
      </c>
      <c r="I252" s="233"/>
      <c r="J252" s="234">
        <f>ROUND(I252*H252,2)</f>
        <v>0</v>
      </c>
      <c r="K252" s="235"/>
      <c r="L252" s="45"/>
      <c r="M252" s="236" t="s">
        <v>1</v>
      </c>
      <c r="N252" s="237" t="s">
        <v>42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188</v>
      </c>
      <c r="AT252" s="240" t="s">
        <v>184</v>
      </c>
      <c r="AU252" s="240" t="s">
        <v>86</v>
      </c>
      <c r="AY252" s="18" t="s">
        <v>182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84</v>
      </c>
      <c r="BK252" s="241">
        <f>ROUND(I252*H252,2)</f>
        <v>0</v>
      </c>
      <c r="BL252" s="18" t="s">
        <v>188</v>
      </c>
      <c r="BM252" s="240" t="s">
        <v>1241</v>
      </c>
    </row>
    <row r="253" s="2" customFormat="1" ht="24.15" customHeight="1">
      <c r="A253" s="39"/>
      <c r="B253" s="40"/>
      <c r="C253" s="228" t="s">
        <v>420</v>
      </c>
      <c r="D253" s="228" t="s">
        <v>184</v>
      </c>
      <c r="E253" s="229" t="s">
        <v>516</v>
      </c>
      <c r="F253" s="230" t="s">
        <v>517</v>
      </c>
      <c r="G253" s="231" t="s">
        <v>192</v>
      </c>
      <c r="H253" s="232">
        <v>1</v>
      </c>
      <c r="I253" s="233"/>
      <c r="J253" s="234">
        <f>ROUND(I253*H253,2)</f>
        <v>0</v>
      </c>
      <c r="K253" s="235"/>
      <c r="L253" s="45"/>
      <c r="M253" s="236" t="s">
        <v>1</v>
      </c>
      <c r="N253" s="237" t="s">
        <v>42</v>
      </c>
      <c r="O253" s="92"/>
      <c r="P253" s="238">
        <f>O253*H253</f>
        <v>0</v>
      </c>
      <c r="Q253" s="238">
        <v>0</v>
      </c>
      <c r="R253" s="238">
        <f>Q253*H253</f>
        <v>0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188</v>
      </c>
      <c r="AT253" s="240" t="s">
        <v>184</v>
      </c>
      <c r="AU253" s="240" t="s">
        <v>86</v>
      </c>
      <c r="AY253" s="18" t="s">
        <v>182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84</v>
      </c>
      <c r="BK253" s="241">
        <f>ROUND(I253*H253,2)</f>
        <v>0</v>
      </c>
      <c r="BL253" s="18" t="s">
        <v>188</v>
      </c>
      <c r="BM253" s="240" t="s">
        <v>1242</v>
      </c>
    </row>
    <row r="254" s="2" customFormat="1" ht="24.15" customHeight="1">
      <c r="A254" s="39"/>
      <c r="B254" s="40"/>
      <c r="C254" s="228" t="s">
        <v>425</v>
      </c>
      <c r="D254" s="228" t="s">
        <v>184</v>
      </c>
      <c r="E254" s="229" t="s">
        <v>524</v>
      </c>
      <c r="F254" s="230" t="s">
        <v>1243</v>
      </c>
      <c r="G254" s="231" t="s">
        <v>187</v>
      </c>
      <c r="H254" s="232">
        <v>23.399999999999999</v>
      </c>
      <c r="I254" s="233"/>
      <c r="J254" s="234">
        <f>ROUND(I254*H254,2)</f>
        <v>0</v>
      </c>
      <c r="K254" s="235"/>
      <c r="L254" s="45"/>
      <c r="M254" s="236" t="s">
        <v>1</v>
      </c>
      <c r="N254" s="237" t="s">
        <v>42</v>
      </c>
      <c r="O254" s="92"/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188</v>
      </c>
      <c r="AT254" s="240" t="s">
        <v>184</v>
      </c>
      <c r="AU254" s="240" t="s">
        <v>86</v>
      </c>
      <c r="AY254" s="18" t="s">
        <v>182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84</v>
      </c>
      <c r="BK254" s="241">
        <f>ROUND(I254*H254,2)</f>
        <v>0</v>
      </c>
      <c r="BL254" s="18" t="s">
        <v>188</v>
      </c>
      <c r="BM254" s="240" t="s">
        <v>1244</v>
      </c>
    </row>
    <row r="255" s="14" customFormat="1">
      <c r="A255" s="14"/>
      <c r="B255" s="253"/>
      <c r="C255" s="254"/>
      <c r="D255" s="244" t="s">
        <v>213</v>
      </c>
      <c r="E255" s="255" t="s">
        <v>1</v>
      </c>
      <c r="F255" s="256" t="s">
        <v>1245</v>
      </c>
      <c r="G255" s="254"/>
      <c r="H255" s="257">
        <v>23.399999999999999</v>
      </c>
      <c r="I255" s="258"/>
      <c r="J255" s="254"/>
      <c r="K255" s="254"/>
      <c r="L255" s="259"/>
      <c r="M255" s="260"/>
      <c r="N255" s="261"/>
      <c r="O255" s="261"/>
      <c r="P255" s="261"/>
      <c r="Q255" s="261"/>
      <c r="R255" s="261"/>
      <c r="S255" s="261"/>
      <c r="T255" s="26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3" t="s">
        <v>213</v>
      </c>
      <c r="AU255" s="263" t="s">
        <v>86</v>
      </c>
      <c r="AV255" s="14" t="s">
        <v>86</v>
      </c>
      <c r="AW255" s="14" t="s">
        <v>34</v>
      </c>
      <c r="AX255" s="14" t="s">
        <v>84</v>
      </c>
      <c r="AY255" s="263" t="s">
        <v>182</v>
      </c>
    </row>
    <row r="256" s="2" customFormat="1" ht="55.5" customHeight="1">
      <c r="A256" s="39"/>
      <c r="B256" s="40"/>
      <c r="C256" s="228" t="s">
        <v>432</v>
      </c>
      <c r="D256" s="228" t="s">
        <v>184</v>
      </c>
      <c r="E256" s="229" t="s">
        <v>541</v>
      </c>
      <c r="F256" s="230" t="s">
        <v>534</v>
      </c>
      <c r="G256" s="231" t="s">
        <v>526</v>
      </c>
      <c r="H256" s="232">
        <v>8</v>
      </c>
      <c r="I256" s="233"/>
      <c r="J256" s="234">
        <f>ROUND(I256*H256,2)</f>
        <v>0</v>
      </c>
      <c r="K256" s="235"/>
      <c r="L256" s="45"/>
      <c r="M256" s="236" t="s">
        <v>1</v>
      </c>
      <c r="N256" s="237" t="s">
        <v>42</v>
      </c>
      <c r="O256" s="92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188</v>
      </c>
      <c r="AT256" s="240" t="s">
        <v>184</v>
      </c>
      <c r="AU256" s="240" t="s">
        <v>86</v>
      </c>
      <c r="AY256" s="18" t="s">
        <v>182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84</v>
      </c>
      <c r="BK256" s="241">
        <f>ROUND(I256*H256,2)</f>
        <v>0</v>
      </c>
      <c r="BL256" s="18" t="s">
        <v>188</v>
      </c>
      <c r="BM256" s="240" t="s">
        <v>1246</v>
      </c>
    </row>
    <row r="257" s="2" customFormat="1" ht="55.5" customHeight="1">
      <c r="A257" s="39"/>
      <c r="B257" s="40"/>
      <c r="C257" s="228" t="s">
        <v>436</v>
      </c>
      <c r="D257" s="228" t="s">
        <v>184</v>
      </c>
      <c r="E257" s="229" t="s">
        <v>1247</v>
      </c>
      <c r="F257" s="230" t="s">
        <v>538</v>
      </c>
      <c r="G257" s="231" t="s">
        <v>526</v>
      </c>
      <c r="H257" s="232">
        <v>10</v>
      </c>
      <c r="I257" s="233"/>
      <c r="J257" s="234">
        <f>ROUND(I257*H257,2)</f>
        <v>0</v>
      </c>
      <c r="K257" s="235"/>
      <c r="L257" s="45"/>
      <c r="M257" s="236" t="s">
        <v>1</v>
      </c>
      <c r="N257" s="237" t="s">
        <v>42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188</v>
      </c>
      <c r="AT257" s="240" t="s">
        <v>184</v>
      </c>
      <c r="AU257" s="240" t="s">
        <v>86</v>
      </c>
      <c r="AY257" s="18" t="s">
        <v>182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84</v>
      </c>
      <c r="BK257" s="241">
        <f>ROUND(I257*H257,2)</f>
        <v>0</v>
      </c>
      <c r="BL257" s="18" t="s">
        <v>188</v>
      </c>
      <c r="BM257" s="240" t="s">
        <v>1248</v>
      </c>
    </row>
    <row r="258" s="2" customFormat="1" ht="33" customHeight="1">
      <c r="A258" s="39"/>
      <c r="B258" s="40"/>
      <c r="C258" s="228" t="s">
        <v>441</v>
      </c>
      <c r="D258" s="228" t="s">
        <v>184</v>
      </c>
      <c r="E258" s="229" t="s">
        <v>569</v>
      </c>
      <c r="F258" s="230" t="s">
        <v>570</v>
      </c>
      <c r="G258" s="231" t="s">
        <v>223</v>
      </c>
      <c r="H258" s="232">
        <v>16</v>
      </c>
      <c r="I258" s="233"/>
      <c r="J258" s="234">
        <f>ROUND(I258*H258,2)</f>
        <v>0</v>
      </c>
      <c r="K258" s="235"/>
      <c r="L258" s="45"/>
      <c r="M258" s="236" t="s">
        <v>1</v>
      </c>
      <c r="N258" s="237" t="s">
        <v>42</v>
      </c>
      <c r="O258" s="92"/>
      <c r="P258" s="238">
        <f>O258*H258</f>
        <v>0</v>
      </c>
      <c r="Q258" s="238">
        <v>0.15539952000000001</v>
      </c>
      <c r="R258" s="238">
        <f>Q258*H258</f>
        <v>2.4863923200000002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188</v>
      </c>
      <c r="AT258" s="240" t="s">
        <v>184</v>
      </c>
      <c r="AU258" s="240" t="s">
        <v>86</v>
      </c>
      <c r="AY258" s="18" t="s">
        <v>182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84</v>
      </c>
      <c r="BK258" s="241">
        <f>ROUND(I258*H258,2)</f>
        <v>0</v>
      </c>
      <c r="BL258" s="18" t="s">
        <v>188</v>
      </c>
      <c r="BM258" s="240" t="s">
        <v>1249</v>
      </c>
    </row>
    <row r="259" s="13" customFormat="1">
      <c r="A259" s="13"/>
      <c r="B259" s="242"/>
      <c r="C259" s="243"/>
      <c r="D259" s="244" t="s">
        <v>213</v>
      </c>
      <c r="E259" s="245" t="s">
        <v>1</v>
      </c>
      <c r="F259" s="246" t="s">
        <v>573</v>
      </c>
      <c r="G259" s="243"/>
      <c r="H259" s="245" t="s">
        <v>1</v>
      </c>
      <c r="I259" s="247"/>
      <c r="J259" s="243"/>
      <c r="K259" s="243"/>
      <c r="L259" s="248"/>
      <c r="M259" s="249"/>
      <c r="N259" s="250"/>
      <c r="O259" s="250"/>
      <c r="P259" s="250"/>
      <c r="Q259" s="250"/>
      <c r="R259" s="250"/>
      <c r="S259" s="250"/>
      <c r="T259" s="25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2" t="s">
        <v>213</v>
      </c>
      <c r="AU259" s="252" t="s">
        <v>86</v>
      </c>
      <c r="AV259" s="13" t="s">
        <v>84</v>
      </c>
      <c r="AW259" s="13" t="s">
        <v>34</v>
      </c>
      <c r="AX259" s="13" t="s">
        <v>77</v>
      </c>
      <c r="AY259" s="252" t="s">
        <v>182</v>
      </c>
    </row>
    <row r="260" s="14" customFormat="1">
      <c r="A260" s="14"/>
      <c r="B260" s="253"/>
      <c r="C260" s="254"/>
      <c r="D260" s="244" t="s">
        <v>213</v>
      </c>
      <c r="E260" s="255" t="s">
        <v>1</v>
      </c>
      <c r="F260" s="256" t="s">
        <v>8</v>
      </c>
      <c r="G260" s="254"/>
      <c r="H260" s="257">
        <v>12</v>
      </c>
      <c r="I260" s="258"/>
      <c r="J260" s="254"/>
      <c r="K260" s="254"/>
      <c r="L260" s="259"/>
      <c r="M260" s="260"/>
      <c r="N260" s="261"/>
      <c r="O260" s="261"/>
      <c r="P260" s="261"/>
      <c r="Q260" s="261"/>
      <c r="R260" s="261"/>
      <c r="S260" s="261"/>
      <c r="T260" s="26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3" t="s">
        <v>213</v>
      </c>
      <c r="AU260" s="263" t="s">
        <v>86</v>
      </c>
      <c r="AV260" s="14" t="s">
        <v>86</v>
      </c>
      <c r="AW260" s="14" t="s">
        <v>34</v>
      </c>
      <c r="AX260" s="14" t="s">
        <v>77</v>
      </c>
      <c r="AY260" s="263" t="s">
        <v>182</v>
      </c>
    </row>
    <row r="261" s="13" customFormat="1">
      <c r="A261" s="13"/>
      <c r="B261" s="242"/>
      <c r="C261" s="243"/>
      <c r="D261" s="244" t="s">
        <v>213</v>
      </c>
      <c r="E261" s="245" t="s">
        <v>1</v>
      </c>
      <c r="F261" s="246" t="s">
        <v>574</v>
      </c>
      <c r="G261" s="243"/>
      <c r="H261" s="245" t="s">
        <v>1</v>
      </c>
      <c r="I261" s="247"/>
      <c r="J261" s="243"/>
      <c r="K261" s="243"/>
      <c r="L261" s="248"/>
      <c r="M261" s="249"/>
      <c r="N261" s="250"/>
      <c r="O261" s="250"/>
      <c r="P261" s="250"/>
      <c r="Q261" s="250"/>
      <c r="R261" s="250"/>
      <c r="S261" s="250"/>
      <c r="T261" s="25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2" t="s">
        <v>213</v>
      </c>
      <c r="AU261" s="252" t="s">
        <v>86</v>
      </c>
      <c r="AV261" s="13" t="s">
        <v>84</v>
      </c>
      <c r="AW261" s="13" t="s">
        <v>34</v>
      </c>
      <c r="AX261" s="13" t="s">
        <v>77</v>
      </c>
      <c r="AY261" s="252" t="s">
        <v>182</v>
      </c>
    </row>
    <row r="262" s="14" customFormat="1">
      <c r="A262" s="14"/>
      <c r="B262" s="253"/>
      <c r="C262" s="254"/>
      <c r="D262" s="244" t="s">
        <v>213</v>
      </c>
      <c r="E262" s="255" t="s">
        <v>1</v>
      </c>
      <c r="F262" s="256" t="s">
        <v>188</v>
      </c>
      <c r="G262" s="254"/>
      <c r="H262" s="257">
        <v>4</v>
      </c>
      <c r="I262" s="258"/>
      <c r="J262" s="254"/>
      <c r="K262" s="254"/>
      <c r="L262" s="259"/>
      <c r="M262" s="260"/>
      <c r="N262" s="261"/>
      <c r="O262" s="261"/>
      <c r="P262" s="261"/>
      <c r="Q262" s="261"/>
      <c r="R262" s="261"/>
      <c r="S262" s="261"/>
      <c r="T262" s="26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3" t="s">
        <v>213</v>
      </c>
      <c r="AU262" s="263" t="s">
        <v>86</v>
      </c>
      <c r="AV262" s="14" t="s">
        <v>86</v>
      </c>
      <c r="AW262" s="14" t="s">
        <v>34</v>
      </c>
      <c r="AX262" s="14" t="s">
        <v>77</v>
      </c>
      <c r="AY262" s="263" t="s">
        <v>182</v>
      </c>
    </row>
    <row r="263" s="15" customFormat="1">
      <c r="A263" s="15"/>
      <c r="B263" s="264"/>
      <c r="C263" s="265"/>
      <c r="D263" s="244" t="s">
        <v>213</v>
      </c>
      <c r="E263" s="266" t="s">
        <v>1</v>
      </c>
      <c r="F263" s="267" t="s">
        <v>274</v>
      </c>
      <c r="G263" s="265"/>
      <c r="H263" s="268">
        <v>16</v>
      </c>
      <c r="I263" s="269"/>
      <c r="J263" s="265"/>
      <c r="K263" s="265"/>
      <c r="L263" s="270"/>
      <c r="M263" s="271"/>
      <c r="N263" s="272"/>
      <c r="O263" s="272"/>
      <c r="P263" s="272"/>
      <c r="Q263" s="272"/>
      <c r="R263" s="272"/>
      <c r="S263" s="272"/>
      <c r="T263" s="273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4" t="s">
        <v>213</v>
      </c>
      <c r="AU263" s="274" t="s">
        <v>86</v>
      </c>
      <c r="AV263" s="15" t="s">
        <v>188</v>
      </c>
      <c r="AW263" s="15" t="s">
        <v>34</v>
      </c>
      <c r="AX263" s="15" t="s">
        <v>84</v>
      </c>
      <c r="AY263" s="274" t="s">
        <v>182</v>
      </c>
    </row>
    <row r="264" s="2" customFormat="1" ht="24.15" customHeight="1">
      <c r="A264" s="39"/>
      <c r="B264" s="40"/>
      <c r="C264" s="275" t="s">
        <v>445</v>
      </c>
      <c r="D264" s="275" t="s">
        <v>322</v>
      </c>
      <c r="E264" s="276" t="s">
        <v>581</v>
      </c>
      <c r="F264" s="277" t="s">
        <v>582</v>
      </c>
      <c r="G264" s="278" t="s">
        <v>223</v>
      </c>
      <c r="H264" s="279">
        <v>12.24</v>
      </c>
      <c r="I264" s="280"/>
      <c r="J264" s="281">
        <f>ROUND(I264*H264,2)</f>
        <v>0</v>
      </c>
      <c r="K264" s="282"/>
      <c r="L264" s="283"/>
      <c r="M264" s="284" t="s">
        <v>1</v>
      </c>
      <c r="N264" s="285" t="s">
        <v>42</v>
      </c>
      <c r="O264" s="92"/>
      <c r="P264" s="238">
        <f>O264*H264</f>
        <v>0</v>
      </c>
      <c r="Q264" s="238">
        <v>0.048300000000000003</v>
      </c>
      <c r="R264" s="238">
        <f>Q264*H264</f>
        <v>0.59119200000000005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216</v>
      </c>
      <c r="AT264" s="240" t="s">
        <v>322</v>
      </c>
      <c r="AU264" s="240" t="s">
        <v>86</v>
      </c>
      <c r="AY264" s="18" t="s">
        <v>182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84</v>
      </c>
      <c r="BK264" s="241">
        <f>ROUND(I264*H264,2)</f>
        <v>0</v>
      </c>
      <c r="BL264" s="18" t="s">
        <v>188</v>
      </c>
      <c r="BM264" s="240" t="s">
        <v>1250</v>
      </c>
    </row>
    <row r="265" s="13" customFormat="1">
      <c r="A265" s="13"/>
      <c r="B265" s="242"/>
      <c r="C265" s="243"/>
      <c r="D265" s="244" t="s">
        <v>213</v>
      </c>
      <c r="E265" s="245" t="s">
        <v>1</v>
      </c>
      <c r="F265" s="246" t="s">
        <v>573</v>
      </c>
      <c r="G265" s="243"/>
      <c r="H265" s="245" t="s">
        <v>1</v>
      </c>
      <c r="I265" s="247"/>
      <c r="J265" s="243"/>
      <c r="K265" s="243"/>
      <c r="L265" s="248"/>
      <c r="M265" s="249"/>
      <c r="N265" s="250"/>
      <c r="O265" s="250"/>
      <c r="P265" s="250"/>
      <c r="Q265" s="250"/>
      <c r="R265" s="250"/>
      <c r="S265" s="250"/>
      <c r="T265" s="25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2" t="s">
        <v>213</v>
      </c>
      <c r="AU265" s="252" t="s">
        <v>86</v>
      </c>
      <c r="AV265" s="13" t="s">
        <v>84</v>
      </c>
      <c r="AW265" s="13" t="s">
        <v>34</v>
      </c>
      <c r="AX265" s="13" t="s">
        <v>77</v>
      </c>
      <c r="AY265" s="252" t="s">
        <v>182</v>
      </c>
    </row>
    <row r="266" s="14" customFormat="1">
      <c r="A266" s="14"/>
      <c r="B266" s="253"/>
      <c r="C266" s="254"/>
      <c r="D266" s="244" t="s">
        <v>213</v>
      </c>
      <c r="E266" s="255" t="s">
        <v>1</v>
      </c>
      <c r="F266" s="256" t="s">
        <v>8</v>
      </c>
      <c r="G266" s="254"/>
      <c r="H266" s="257">
        <v>12</v>
      </c>
      <c r="I266" s="258"/>
      <c r="J266" s="254"/>
      <c r="K266" s="254"/>
      <c r="L266" s="259"/>
      <c r="M266" s="260"/>
      <c r="N266" s="261"/>
      <c r="O266" s="261"/>
      <c r="P266" s="261"/>
      <c r="Q266" s="261"/>
      <c r="R266" s="261"/>
      <c r="S266" s="261"/>
      <c r="T266" s="26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3" t="s">
        <v>213</v>
      </c>
      <c r="AU266" s="263" t="s">
        <v>86</v>
      </c>
      <c r="AV266" s="14" t="s">
        <v>86</v>
      </c>
      <c r="AW266" s="14" t="s">
        <v>34</v>
      </c>
      <c r="AX266" s="14" t="s">
        <v>84</v>
      </c>
      <c r="AY266" s="263" t="s">
        <v>182</v>
      </c>
    </row>
    <row r="267" s="14" customFormat="1">
      <c r="A267" s="14"/>
      <c r="B267" s="253"/>
      <c r="C267" s="254"/>
      <c r="D267" s="244" t="s">
        <v>213</v>
      </c>
      <c r="E267" s="254"/>
      <c r="F267" s="256" t="s">
        <v>1251</v>
      </c>
      <c r="G267" s="254"/>
      <c r="H267" s="257">
        <v>12.24</v>
      </c>
      <c r="I267" s="258"/>
      <c r="J267" s="254"/>
      <c r="K267" s="254"/>
      <c r="L267" s="259"/>
      <c r="M267" s="260"/>
      <c r="N267" s="261"/>
      <c r="O267" s="261"/>
      <c r="P267" s="261"/>
      <c r="Q267" s="261"/>
      <c r="R267" s="261"/>
      <c r="S267" s="261"/>
      <c r="T267" s="26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3" t="s">
        <v>213</v>
      </c>
      <c r="AU267" s="263" t="s">
        <v>86</v>
      </c>
      <c r="AV267" s="14" t="s">
        <v>86</v>
      </c>
      <c r="AW267" s="14" t="s">
        <v>4</v>
      </c>
      <c r="AX267" s="14" t="s">
        <v>84</v>
      </c>
      <c r="AY267" s="263" t="s">
        <v>182</v>
      </c>
    </row>
    <row r="268" s="2" customFormat="1" ht="24.15" customHeight="1">
      <c r="A268" s="39"/>
      <c r="B268" s="40"/>
      <c r="C268" s="275" t="s">
        <v>451</v>
      </c>
      <c r="D268" s="275" t="s">
        <v>322</v>
      </c>
      <c r="E268" s="276" t="s">
        <v>585</v>
      </c>
      <c r="F268" s="277" t="s">
        <v>586</v>
      </c>
      <c r="G268" s="278" t="s">
        <v>223</v>
      </c>
      <c r="H268" s="279">
        <v>4.0800000000000001</v>
      </c>
      <c r="I268" s="280"/>
      <c r="J268" s="281">
        <f>ROUND(I268*H268,2)</f>
        <v>0</v>
      </c>
      <c r="K268" s="282"/>
      <c r="L268" s="283"/>
      <c r="M268" s="284" t="s">
        <v>1</v>
      </c>
      <c r="N268" s="285" t="s">
        <v>42</v>
      </c>
      <c r="O268" s="92"/>
      <c r="P268" s="238">
        <f>O268*H268</f>
        <v>0</v>
      </c>
      <c r="Q268" s="238">
        <v>0.065670000000000006</v>
      </c>
      <c r="R268" s="238">
        <f>Q268*H268</f>
        <v>0.26793360000000005</v>
      </c>
      <c r="S268" s="238">
        <v>0</v>
      </c>
      <c r="T268" s="23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0" t="s">
        <v>216</v>
      </c>
      <c r="AT268" s="240" t="s">
        <v>322</v>
      </c>
      <c r="AU268" s="240" t="s">
        <v>86</v>
      </c>
      <c r="AY268" s="18" t="s">
        <v>182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8" t="s">
        <v>84</v>
      </c>
      <c r="BK268" s="241">
        <f>ROUND(I268*H268,2)</f>
        <v>0</v>
      </c>
      <c r="BL268" s="18" t="s">
        <v>188</v>
      </c>
      <c r="BM268" s="240" t="s">
        <v>1252</v>
      </c>
    </row>
    <row r="269" s="13" customFormat="1">
      <c r="A269" s="13"/>
      <c r="B269" s="242"/>
      <c r="C269" s="243"/>
      <c r="D269" s="244" t="s">
        <v>213</v>
      </c>
      <c r="E269" s="245" t="s">
        <v>1</v>
      </c>
      <c r="F269" s="246" t="s">
        <v>574</v>
      </c>
      <c r="G269" s="243"/>
      <c r="H269" s="245" t="s">
        <v>1</v>
      </c>
      <c r="I269" s="247"/>
      <c r="J269" s="243"/>
      <c r="K269" s="243"/>
      <c r="L269" s="248"/>
      <c r="M269" s="249"/>
      <c r="N269" s="250"/>
      <c r="O269" s="250"/>
      <c r="P269" s="250"/>
      <c r="Q269" s="250"/>
      <c r="R269" s="250"/>
      <c r="S269" s="250"/>
      <c r="T269" s="25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2" t="s">
        <v>213</v>
      </c>
      <c r="AU269" s="252" t="s">
        <v>86</v>
      </c>
      <c r="AV269" s="13" t="s">
        <v>84</v>
      </c>
      <c r="AW269" s="13" t="s">
        <v>34</v>
      </c>
      <c r="AX269" s="13" t="s">
        <v>77</v>
      </c>
      <c r="AY269" s="252" t="s">
        <v>182</v>
      </c>
    </row>
    <row r="270" s="14" customFormat="1">
      <c r="A270" s="14"/>
      <c r="B270" s="253"/>
      <c r="C270" s="254"/>
      <c r="D270" s="244" t="s">
        <v>213</v>
      </c>
      <c r="E270" s="255" t="s">
        <v>1</v>
      </c>
      <c r="F270" s="256" t="s">
        <v>188</v>
      </c>
      <c r="G270" s="254"/>
      <c r="H270" s="257">
        <v>4</v>
      </c>
      <c r="I270" s="258"/>
      <c r="J270" s="254"/>
      <c r="K270" s="254"/>
      <c r="L270" s="259"/>
      <c r="M270" s="260"/>
      <c r="N270" s="261"/>
      <c r="O270" s="261"/>
      <c r="P270" s="261"/>
      <c r="Q270" s="261"/>
      <c r="R270" s="261"/>
      <c r="S270" s="261"/>
      <c r="T270" s="26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3" t="s">
        <v>213</v>
      </c>
      <c r="AU270" s="263" t="s">
        <v>86</v>
      </c>
      <c r="AV270" s="14" t="s">
        <v>86</v>
      </c>
      <c r="AW270" s="14" t="s">
        <v>34</v>
      </c>
      <c r="AX270" s="14" t="s">
        <v>84</v>
      </c>
      <c r="AY270" s="263" t="s">
        <v>182</v>
      </c>
    </row>
    <row r="271" s="14" customFormat="1">
      <c r="A271" s="14"/>
      <c r="B271" s="253"/>
      <c r="C271" s="254"/>
      <c r="D271" s="244" t="s">
        <v>213</v>
      </c>
      <c r="E271" s="254"/>
      <c r="F271" s="256" t="s">
        <v>1253</v>
      </c>
      <c r="G271" s="254"/>
      <c r="H271" s="257">
        <v>4.0800000000000001</v>
      </c>
      <c r="I271" s="258"/>
      <c r="J271" s="254"/>
      <c r="K271" s="254"/>
      <c r="L271" s="259"/>
      <c r="M271" s="260"/>
      <c r="N271" s="261"/>
      <c r="O271" s="261"/>
      <c r="P271" s="261"/>
      <c r="Q271" s="261"/>
      <c r="R271" s="261"/>
      <c r="S271" s="261"/>
      <c r="T271" s="26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3" t="s">
        <v>213</v>
      </c>
      <c r="AU271" s="263" t="s">
        <v>86</v>
      </c>
      <c r="AV271" s="14" t="s">
        <v>86</v>
      </c>
      <c r="AW271" s="14" t="s">
        <v>4</v>
      </c>
      <c r="AX271" s="14" t="s">
        <v>84</v>
      </c>
      <c r="AY271" s="263" t="s">
        <v>182</v>
      </c>
    </row>
    <row r="272" s="12" customFormat="1" ht="22.8" customHeight="1">
      <c r="A272" s="12"/>
      <c r="B272" s="212"/>
      <c r="C272" s="213"/>
      <c r="D272" s="214" t="s">
        <v>76</v>
      </c>
      <c r="E272" s="226" t="s">
        <v>636</v>
      </c>
      <c r="F272" s="226" t="s">
        <v>637</v>
      </c>
      <c r="G272" s="213"/>
      <c r="H272" s="213"/>
      <c r="I272" s="216"/>
      <c r="J272" s="227">
        <f>BK272</f>
        <v>0</v>
      </c>
      <c r="K272" s="213"/>
      <c r="L272" s="218"/>
      <c r="M272" s="219"/>
      <c r="N272" s="220"/>
      <c r="O272" s="220"/>
      <c r="P272" s="221">
        <f>SUM(P273:P274)</f>
        <v>0</v>
      </c>
      <c r="Q272" s="220"/>
      <c r="R272" s="221">
        <f>SUM(R273:R274)</f>
        <v>0</v>
      </c>
      <c r="S272" s="220"/>
      <c r="T272" s="222">
        <f>SUM(T273:T274)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23" t="s">
        <v>84</v>
      </c>
      <c r="AT272" s="224" t="s">
        <v>76</v>
      </c>
      <c r="AU272" s="224" t="s">
        <v>84</v>
      </c>
      <c r="AY272" s="223" t="s">
        <v>182</v>
      </c>
      <c r="BK272" s="225">
        <f>SUM(BK273:BK274)</f>
        <v>0</v>
      </c>
    </row>
    <row r="273" s="2" customFormat="1" ht="33" customHeight="1">
      <c r="A273" s="39"/>
      <c r="B273" s="40"/>
      <c r="C273" s="228" t="s">
        <v>456</v>
      </c>
      <c r="D273" s="228" t="s">
        <v>184</v>
      </c>
      <c r="E273" s="229" t="s">
        <v>639</v>
      </c>
      <c r="F273" s="230" t="s">
        <v>640</v>
      </c>
      <c r="G273" s="231" t="s">
        <v>325</v>
      </c>
      <c r="H273" s="232">
        <v>1872.6900000000001</v>
      </c>
      <c r="I273" s="233"/>
      <c r="J273" s="234">
        <f>ROUND(I273*H273,2)</f>
        <v>0</v>
      </c>
      <c r="K273" s="235"/>
      <c r="L273" s="45"/>
      <c r="M273" s="236" t="s">
        <v>1</v>
      </c>
      <c r="N273" s="237" t="s">
        <v>42</v>
      </c>
      <c r="O273" s="92"/>
      <c r="P273" s="238">
        <f>O273*H273</f>
        <v>0</v>
      </c>
      <c r="Q273" s="238">
        <v>0</v>
      </c>
      <c r="R273" s="238">
        <f>Q273*H273</f>
        <v>0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188</v>
      </c>
      <c r="AT273" s="240" t="s">
        <v>184</v>
      </c>
      <c r="AU273" s="240" t="s">
        <v>86</v>
      </c>
      <c r="AY273" s="18" t="s">
        <v>182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84</v>
      </c>
      <c r="BK273" s="241">
        <f>ROUND(I273*H273,2)</f>
        <v>0</v>
      </c>
      <c r="BL273" s="18" t="s">
        <v>188</v>
      </c>
      <c r="BM273" s="240" t="s">
        <v>1254</v>
      </c>
    </row>
    <row r="274" s="2" customFormat="1" ht="33" customHeight="1">
      <c r="A274" s="39"/>
      <c r="B274" s="40"/>
      <c r="C274" s="228" t="s">
        <v>460</v>
      </c>
      <c r="D274" s="228" t="s">
        <v>184</v>
      </c>
      <c r="E274" s="229" t="s">
        <v>643</v>
      </c>
      <c r="F274" s="230" t="s">
        <v>644</v>
      </c>
      <c r="G274" s="231" t="s">
        <v>325</v>
      </c>
      <c r="H274" s="232">
        <v>1872.6900000000001</v>
      </c>
      <c r="I274" s="233"/>
      <c r="J274" s="234">
        <f>ROUND(I274*H274,2)</f>
        <v>0</v>
      </c>
      <c r="K274" s="235"/>
      <c r="L274" s="45"/>
      <c r="M274" s="236" t="s">
        <v>1</v>
      </c>
      <c r="N274" s="237" t="s">
        <v>42</v>
      </c>
      <c r="O274" s="92"/>
      <c r="P274" s="238">
        <f>O274*H274</f>
        <v>0</v>
      </c>
      <c r="Q274" s="238">
        <v>0</v>
      </c>
      <c r="R274" s="238">
        <f>Q274*H274</f>
        <v>0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188</v>
      </c>
      <c r="AT274" s="240" t="s">
        <v>184</v>
      </c>
      <c r="AU274" s="240" t="s">
        <v>86</v>
      </c>
      <c r="AY274" s="18" t="s">
        <v>182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84</v>
      </c>
      <c r="BK274" s="241">
        <f>ROUND(I274*H274,2)</f>
        <v>0</v>
      </c>
      <c r="BL274" s="18" t="s">
        <v>188</v>
      </c>
      <c r="BM274" s="240" t="s">
        <v>1255</v>
      </c>
    </row>
    <row r="275" s="12" customFormat="1" ht="25.92" customHeight="1">
      <c r="A275" s="12"/>
      <c r="B275" s="212"/>
      <c r="C275" s="213"/>
      <c r="D275" s="214" t="s">
        <v>76</v>
      </c>
      <c r="E275" s="215" t="s">
        <v>646</v>
      </c>
      <c r="F275" s="215" t="s">
        <v>647</v>
      </c>
      <c r="G275" s="213"/>
      <c r="H275" s="213"/>
      <c r="I275" s="216"/>
      <c r="J275" s="217">
        <f>BK275</f>
        <v>0</v>
      </c>
      <c r="K275" s="213"/>
      <c r="L275" s="218"/>
      <c r="M275" s="219"/>
      <c r="N275" s="220"/>
      <c r="O275" s="220"/>
      <c r="P275" s="221">
        <f>P276+P287+P308</f>
        <v>0</v>
      </c>
      <c r="Q275" s="220"/>
      <c r="R275" s="221">
        <f>R276+R287+R308</f>
        <v>4.2598232393000002</v>
      </c>
      <c r="S275" s="220"/>
      <c r="T275" s="222">
        <f>T276+T287+T308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23" t="s">
        <v>86</v>
      </c>
      <c r="AT275" s="224" t="s">
        <v>76</v>
      </c>
      <c r="AU275" s="224" t="s">
        <v>77</v>
      </c>
      <c r="AY275" s="223" t="s">
        <v>182</v>
      </c>
      <c r="BK275" s="225">
        <f>BK276+BK287+BK308</f>
        <v>0</v>
      </c>
    </row>
    <row r="276" s="12" customFormat="1" ht="22.8" customHeight="1">
      <c r="A276" s="12"/>
      <c r="B276" s="212"/>
      <c r="C276" s="213"/>
      <c r="D276" s="214" t="s">
        <v>76</v>
      </c>
      <c r="E276" s="226" t="s">
        <v>973</v>
      </c>
      <c r="F276" s="226" t="s">
        <v>974</v>
      </c>
      <c r="G276" s="213"/>
      <c r="H276" s="213"/>
      <c r="I276" s="216"/>
      <c r="J276" s="227">
        <f>BK276</f>
        <v>0</v>
      </c>
      <c r="K276" s="213"/>
      <c r="L276" s="218"/>
      <c r="M276" s="219"/>
      <c r="N276" s="220"/>
      <c r="O276" s="220"/>
      <c r="P276" s="221">
        <f>SUM(P277:P286)</f>
        <v>0</v>
      </c>
      <c r="Q276" s="220"/>
      <c r="R276" s="221">
        <f>SUM(R277:R286)</f>
        <v>0.30252109999999999</v>
      </c>
      <c r="S276" s="220"/>
      <c r="T276" s="222">
        <f>SUM(T277:T286)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23" t="s">
        <v>86</v>
      </c>
      <c r="AT276" s="224" t="s">
        <v>76</v>
      </c>
      <c r="AU276" s="224" t="s">
        <v>84</v>
      </c>
      <c r="AY276" s="223" t="s">
        <v>182</v>
      </c>
      <c r="BK276" s="225">
        <f>SUM(BK277:BK286)</f>
        <v>0</v>
      </c>
    </row>
    <row r="277" s="2" customFormat="1" ht="24.15" customHeight="1">
      <c r="A277" s="39"/>
      <c r="B277" s="40"/>
      <c r="C277" s="228" t="s">
        <v>465</v>
      </c>
      <c r="D277" s="228" t="s">
        <v>184</v>
      </c>
      <c r="E277" s="229" t="s">
        <v>1256</v>
      </c>
      <c r="F277" s="230" t="s">
        <v>1257</v>
      </c>
      <c r="G277" s="231" t="s">
        <v>187</v>
      </c>
      <c r="H277" s="232">
        <v>42</v>
      </c>
      <c r="I277" s="233"/>
      <c r="J277" s="234">
        <f>ROUND(I277*H277,2)</f>
        <v>0</v>
      </c>
      <c r="K277" s="235"/>
      <c r="L277" s="45"/>
      <c r="M277" s="236" t="s">
        <v>1</v>
      </c>
      <c r="N277" s="237" t="s">
        <v>42</v>
      </c>
      <c r="O277" s="92"/>
      <c r="P277" s="238">
        <f>O277*H277</f>
        <v>0</v>
      </c>
      <c r="Q277" s="238">
        <v>0</v>
      </c>
      <c r="R277" s="238">
        <f>Q277*H277</f>
        <v>0</v>
      </c>
      <c r="S277" s="238">
        <v>0</v>
      </c>
      <c r="T277" s="23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0" t="s">
        <v>253</v>
      </c>
      <c r="AT277" s="240" t="s">
        <v>184</v>
      </c>
      <c r="AU277" s="240" t="s">
        <v>86</v>
      </c>
      <c r="AY277" s="18" t="s">
        <v>182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8" t="s">
        <v>84</v>
      </c>
      <c r="BK277" s="241">
        <f>ROUND(I277*H277,2)</f>
        <v>0</v>
      </c>
      <c r="BL277" s="18" t="s">
        <v>253</v>
      </c>
      <c r="BM277" s="240" t="s">
        <v>1258</v>
      </c>
    </row>
    <row r="278" s="13" customFormat="1">
      <c r="A278" s="13"/>
      <c r="B278" s="242"/>
      <c r="C278" s="243"/>
      <c r="D278" s="244" t="s">
        <v>213</v>
      </c>
      <c r="E278" s="245" t="s">
        <v>1</v>
      </c>
      <c r="F278" s="246" t="s">
        <v>1150</v>
      </c>
      <c r="G278" s="243"/>
      <c r="H278" s="245" t="s">
        <v>1</v>
      </c>
      <c r="I278" s="247"/>
      <c r="J278" s="243"/>
      <c r="K278" s="243"/>
      <c r="L278" s="248"/>
      <c r="M278" s="249"/>
      <c r="N278" s="250"/>
      <c r="O278" s="250"/>
      <c r="P278" s="250"/>
      <c r="Q278" s="250"/>
      <c r="R278" s="250"/>
      <c r="S278" s="250"/>
      <c r="T278" s="25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2" t="s">
        <v>213</v>
      </c>
      <c r="AU278" s="252" t="s">
        <v>86</v>
      </c>
      <c r="AV278" s="13" t="s">
        <v>84</v>
      </c>
      <c r="AW278" s="13" t="s">
        <v>34</v>
      </c>
      <c r="AX278" s="13" t="s">
        <v>77</v>
      </c>
      <c r="AY278" s="252" t="s">
        <v>182</v>
      </c>
    </row>
    <row r="279" s="14" customFormat="1">
      <c r="A279" s="14"/>
      <c r="B279" s="253"/>
      <c r="C279" s="254"/>
      <c r="D279" s="244" t="s">
        <v>213</v>
      </c>
      <c r="E279" s="255" t="s">
        <v>1</v>
      </c>
      <c r="F279" s="256" t="s">
        <v>1259</v>
      </c>
      <c r="G279" s="254"/>
      <c r="H279" s="257">
        <v>42</v>
      </c>
      <c r="I279" s="258"/>
      <c r="J279" s="254"/>
      <c r="K279" s="254"/>
      <c r="L279" s="259"/>
      <c r="M279" s="260"/>
      <c r="N279" s="261"/>
      <c r="O279" s="261"/>
      <c r="P279" s="261"/>
      <c r="Q279" s="261"/>
      <c r="R279" s="261"/>
      <c r="S279" s="261"/>
      <c r="T279" s="26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3" t="s">
        <v>213</v>
      </c>
      <c r="AU279" s="263" t="s">
        <v>86</v>
      </c>
      <c r="AV279" s="14" t="s">
        <v>86</v>
      </c>
      <c r="AW279" s="14" t="s">
        <v>34</v>
      </c>
      <c r="AX279" s="14" t="s">
        <v>84</v>
      </c>
      <c r="AY279" s="263" t="s">
        <v>182</v>
      </c>
    </row>
    <row r="280" s="2" customFormat="1" ht="16.5" customHeight="1">
      <c r="A280" s="39"/>
      <c r="B280" s="40"/>
      <c r="C280" s="275" t="s">
        <v>471</v>
      </c>
      <c r="D280" s="275" t="s">
        <v>322</v>
      </c>
      <c r="E280" s="276" t="s">
        <v>979</v>
      </c>
      <c r="F280" s="277" t="s">
        <v>980</v>
      </c>
      <c r="G280" s="278" t="s">
        <v>325</v>
      </c>
      <c r="H280" s="279">
        <v>0.014</v>
      </c>
      <c r="I280" s="280"/>
      <c r="J280" s="281">
        <f>ROUND(I280*H280,2)</f>
        <v>0</v>
      </c>
      <c r="K280" s="282"/>
      <c r="L280" s="283"/>
      <c r="M280" s="284" t="s">
        <v>1</v>
      </c>
      <c r="N280" s="285" t="s">
        <v>42</v>
      </c>
      <c r="O280" s="92"/>
      <c r="P280" s="238">
        <f>O280*H280</f>
        <v>0</v>
      </c>
      <c r="Q280" s="238">
        <v>1</v>
      </c>
      <c r="R280" s="238">
        <f>Q280*H280</f>
        <v>0.014</v>
      </c>
      <c r="S280" s="238">
        <v>0</v>
      </c>
      <c r="T280" s="23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0" t="s">
        <v>347</v>
      </c>
      <c r="AT280" s="240" t="s">
        <v>322</v>
      </c>
      <c r="AU280" s="240" t="s">
        <v>86</v>
      </c>
      <c r="AY280" s="18" t="s">
        <v>182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8" t="s">
        <v>84</v>
      </c>
      <c r="BK280" s="241">
        <f>ROUND(I280*H280,2)</f>
        <v>0</v>
      </c>
      <c r="BL280" s="18" t="s">
        <v>253</v>
      </c>
      <c r="BM280" s="240" t="s">
        <v>1260</v>
      </c>
    </row>
    <row r="281" s="14" customFormat="1">
      <c r="A281" s="14"/>
      <c r="B281" s="253"/>
      <c r="C281" s="254"/>
      <c r="D281" s="244" t="s">
        <v>213</v>
      </c>
      <c r="E281" s="254"/>
      <c r="F281" s="256" t="s">
        <v>1261</v>
      </c>
      <c r="G281" s="254"/>
      <c r="H281" s="257">
        <v>0.014</v>
      </c>
      <c r="I281" s="258"/>
      <c r="J281" s="254"/>
      <c r="K281" s="254"/>
      <c r="L281" s="259"/>
      <c r="M281" s="260"/>
      <c r="N281" s="261"/>
      <c r="O281" s="261"/>
      <c r="P281" s="261"/>
      <c r="Q281" s="261"/>
      <c r="R281" s="261"/>
      <c r="S281" s="261"/>
      <c r="T281" s="26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3" t="s">
        <v>213</v>
      </c>
      <c r="AU281" s="263" t="s">
        <v>86</v>
      </c>
      <c r="AV281" s="14" t="s">
        <v>86</v>
      </c>
      <c r="AW281" s="14" t="s">
        <v>4</v>
      </c>
      <c r="AX281" s="14" t="s">
        <v>84</v>
      </c>
      <c r="AY281" s="263" t="s">
        <v>182</v>
      </c>
    </row>
    <row r="282" s="2" customFormat="1" ht="24.15" customHeight="1">
      <c r="A282" s="39"/>
      <c r="B282" s="40"/>
      <c r="C282" s="228" t="s">
        <v>476</v>
      </c>
      <c r="D282" s="228" t="s">
        <v>184</v>
      </c>
      <c r="E282" s="229" t="s">
        <v>1262</v>
      </c>
      <c r="F282" s="230" t="s">
        <v>1263</v>
      </c>
      <c r="G282" s="231" t="s">
        <v>187</v>
      </c>
      <c r="H282" s="232">
        <v>42</v>
      </c>
      <c r="I282" s="233"/>
      <c r="J282" s="234">
        <f>ROUND(I282*H282,2)</f>
        <v>0</v>
      </c>
      <c r="K282" s="235"/>
      <c r="L282" s="45"/>
      <c r="M282" s="236" t="s">
        <v>1</v>
      </c>
      <c r="N282" s="237" t="s">
        <v>42</v>
      </c>
      <c r="O282" s="92"/>
      <c r="P282" s="238">
        <f>O282*H282</f>
        <v>0</v>
      </c>
      <c r="Q282" s="238">
        <v>0.00039825</v>
      </c>
      <c r="R282" s="238">
        <f>Q282*H282</f>
        <v>0.016726500000000002</v>
      </c>
      <c r="S282" s="238">
        <v>0</v>
      </c>
      <c r="T282" s="23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40" t="s">
        <v>253</v>
      </c>
      <c r="AT282" s="240" t="s">
        <v>184</v>
      </c>
      <c r="AU282" s="240" t="s">
        <v>86</v>
      </c>
      <c r="AY282" s="18" t="s">
        <v>182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8" t="s">
        <v>84</v>
      </c>
      <c r="BK282" s="241">
        <f>ROUND(I282*H282,2)</f>
        <v>0</v>
      </c>
      <c r="BL282" s="18" t="s">
        <v>253</v>
      </c>
      <c r="BM282" s="240" t="s">
        <v>1264</v>
      </c>
    </row>
    <row r="283" s="2" customFormat="1" ht="49.05" customHeight="1">
      <c r="A283" s="39"/>
      <c r="B283" s="40"/>
      <c r="C283" s="275" t="s">
        <v>482</v>
      </c>
      <c r="D283" s="275" t="s">
        <v>322</v>
      </c>
      <c r="E283" s="276" t="s">
        <v>986</v>
      </c>
      <c r="F283" s="277" t="s">
        <v>987</v>
      </c>
      <c r="G283" s="278" t="s">
        <v>187</v>
      </c>
      <c r="H283" s="279">
        <v>51.281999999999996</v>
      </c>
      <c r="I283" s="280"/>
      <c r="J283" s="281">
        <f>ROUND(I283*H283,2)</f>
        <v>0</v>
      </c>
      <c r="K283" s="282"/>
      <c r="L283" s="283"/>
      <c r="M283" s="284" t="s">
        <v>1</v>
      </c>
      <c r="N283" s="285" t="s">
        <v>42</v>
      </c>
      <c r="O283" s="92"/>
      <c r="P283" s="238">
        <f>O283*H283</f>
        <v>0</v>
      </c>
      <c r="Q283" s="238">
        <v>0.0053</v>
      </c>
      <c r="R283" s="238">
        <f>Q283*H283</f>
        <v>0.2717946</v>
      </c>
      <c r="S283" s="238">
        <v>0</v>
      </c>
      <c r="T283" s="23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40" t="s">
        <v>347</v>
      </c>
      <c r="AT283" s="240" t="s">
        <v>322</v>
      </c>
      <c r="AU283" s="240" t="s">
        <v>86</v>
      </c>
      <c r="AY283" s="18" t="s">
        <v>182</v>
      </c>
      <c r="BE283" s="241">
        <f>IF(N283="základní",J283,0)</f>
        <v>0</v>
      </c>
      <c r="BF283" s="241">
        <f>IF(N283="snížená",J283,0)</f>
        <v>0</v>
      </c>
      <c r="BG283" s="241">
        <f>IF(N283="zákl. přenesená",J283,0)</f>
        <v>0</v>
      </c>
      <c r="BH283" s="241">
        <f>IF(N283="sníž. přenesená",J283,0)</f>
        <v>0</v>
      </c>
      <c r="BI283" s="241">
        <f>IF(N283="nulová",J283,0)</f>
        <v>0</v>
      </c>
      <c r="BJ283" s="18" t="s">
        <v>84</v>
      </c>
      <c r="BK283" s="241">
        <f>ROUND(I283*H283,2)</f>
        <v>0</v>
      </c>
      <c r="BL283" s="18" t="s">
        <v>253</v>
      </c>
      <c r="BM283" s="240" t="s">
        <v>1265</v>
      </c>
    </row>
    <row r="284" s="14" customFormat="1">
      <c r="A284" s="14"/>
      <c r="B284" s="253"/>
      <c r="C284" s="254"/>
      <c r="D284" s="244" t="s">
        <v>213</v>
      </c>
      <c r="E284" s="254"/>
      <c r="F284" s="256" t="s">
        <v>1266</v>
      </c>
      <c r="G284" s="254"/>
      <c r="H284" s="257">
        <v>51.281999999999996</v>
      </c>
      <c r="I284" s="258"/>
      <c r="J284" s="254"/>
      <c r="K284" s="254"/>
      <c r="L284" s="259"/>
      <c r="M284" s="260"/>
      <c r="N284" s="261"/>
      <c r="O284" s="261"/>
      <c r="P284" s="261"/>
      <c r="Q284" s="261"/>
      <c r="R284" s="261"/>
      <c r="S284" s="261"/>
      <c r="T284" s="26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3" t="s">
        <v>213</v>
      </c>
      <c r="AU284" s="263" t="s">
        <v>86</v>
      </c>
      <c r="AV284" s="14" t="s">
        <v>86</v>
      </c>
      <c r="AW284" s="14" t="s">
        <v>4</v>
      </c>
      <c r="AX284" s="14" t="s">
        <v>84</v>
      </c>
      <c r="AY284" s="263" t="s">
        <v>182</v>
      </c>
    </row>
    <row r="285" s="2" customFormat="1" ht="24.15" customHeight="1">
      <c r="A285" s="39"/>
      <c r="B285" s="40"/>
      <c r="C285" s="228" t="s">
        <v>450</v>
      </c>
      <c r="D285" s="228" t="s">
        <v>184</v>
      </c>
      <c r="E285" s="229" t="s">
        <v>997</v>
      </c>
      <c r="F285" s="230" t="s">
        <v>998</v>
      </c>
      <c r="G285" s="231" t="s">
        <v>325</v>
      </c>
      <c r="H285" s="232">
        <v>0.30299999999999999</v>
      </c>
      <c r="I285" s="233"/>
      <c r="J285" s="234">
        <f>ROUND(I285*H285,2)</f>
        <v>0</v>
      </c>
      <c r="K285" s="235"/>
      <c r="L285" s="45"/>
      <c r="M285" s="236" t="s">
        <v>1</v>
      </c>
      <c r="N285" s="237" t="s">
        <v>42</v>
      </c>
      <c r="O285" s="92"/>
      <c r="P285" s="238">
        <f>O285*H285</f>
        <v>0</v>
      </c>
      <c r="Q285" s="238">
        <v>0</v>
      </c>
      <c r="R285" s="238">
        <f>Q285*H285</f>
        <v>0</v>
      </c>
      <c r="S285" s="238">
        <v>0</v>
      </c>
      <c r="T285" s="23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40" t="s">
        <v>253</v>
      </c>
      <c r="AT285" s="240" t="s">
        <v>184</v>
      </c>
      <c r="AU285" s="240" t="s">
        <v>86</v>
      </c>
      <c r="AY285" s="18" t="s">
        <v>182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8" t="s">
        <v>84</v>
      </c>
      <c r="BK285" s="241">
        <f>ROUND(I285*H285,2)</f>
        <v>0</v>
      </c>
      <c r="BL285" s="18" t="s">
        <v>253</v>
      </c>
      <c r="BM285" s="240" t="s">
        <v>1267</v>
      </c>
    </row>
    <row r="286" s="2" customFormat="1" ht="24.15" customHeight="1">
      <c r="A286" s="39"/>
      <c r="B286" s="40"/>
      <c r="C286" s="228" t="s">
        <v>491</v>
      </c>
      <c r="D286" s="228" t="s">
        <v>184</v>
      </c>
      <c r="E286" s="229" t="s">
        <v>1000</v>
      </c>
      <c r="F286" s="230" t="s">
        <v>1001</v>
      </c>
      <c r="G286" s="231" t="s">
        <v>325</v>
      </c>
      <c r="H286" s="232">
        <v>0.30299999999999999</v>
      </c>
      <c r="I286" s="233"/>
      <c r="J286" s="234">
        <f>ROUND(I286*H286,2)</f>
        <v>0</v>
      </c>
      <c r="K286" s="235"/>
      <c r="L286" s="45"/>
      <c r="M286" s="236" t="s">
        <v>1</v>
      </c>
      <c r="N286" s="237" t="s">
        <v>42</v>
      </c>
      <c r="O286" s="92"/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0" t="s">
        <v>253</v>
      </c>
      <c r="AT286" s="240" t="s">
        <v>184</v>
      </c>
      <c r="AU286" s="240" t="s">
        <v>86</v>
      </c>
      <c r="AY286" s="18" t="s">
        <v>182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8" t="s">
        <v>84</v>
      </c>
      <c r="BK286" s="241">
        <f>ROUND(I286*H286,2)</f>
        <v>0</v>
      </c>
      <c r="BL286" s="18" t="s">
        <v>253</v>
      </c>
      <c r="BM286" s="240" t="s">
        <v>1268</v>
      </c>
    </row>
    <row r="287" s="12" customFormat="1" ht="22.8" customHeight="1">
      <c r="A287" s="12"/>
      <c r="B287" s="212"/>
      <c r="C287" s="213"/>
      <c r="D287" s="214" t="s">
        <v>76</v>
      </c>
      <c r="E287" s="226" t="s">
        <v>1269</v>
      </c>
      <c r="F287" s="226" t="s">
        <v>1270</v>
      </c>
      <c r="G287" s="213"/>
      <c r="H287" s="213"/>
      <c r="I287" s="216"/>
      <c r="J287" s="227">
        <f>BK287</f>
        <v>0</v>
      </c>
      <c r="K287" s="213"/>
      <c r="L287" s="218"/>
      <c r="M287" s="219"/>
      <c r="N287" s="220"/>
      <c r="O287" s="220"/>
      <c r="P287" s="221">
        <f>SUM(P288:P307)</f>
        <v>0</v>
      </c>
      <c r="Q287" s="220"/>
      <c r="R287" s="221">
        <f>SUM(R288:R307)</f>
        <v>3.9340569393000004</v>
      </c>
      <c r="S287" s="220"/>
      <c r="T287" s="222">
        <f>SUM(T288:T307)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23" t="s">
        <v>86</v>
      </c>
      <c r="AT287" s="224" t="s">
        <v>76</v>
      </c>
      <c r="AU287" s="224" t="s">
        <v>84</v>
      </c>
      <c r="AY287" s="223" t="s">
        <v>182</v>
      </c>
      <c r="BK287" s="225">
        <f>SUM(BK288:BK307)</f>
        <v>0</v>
      </c>
    </row>
    <row r="288" s="2" customFormat="1" ht="21.75" customHeight="1">
      <c r="A288" s="39"/>
      <c r="B288" s="40"/>
      <c r="C288" s="228" t="s">
        <v>496</v>
      </c>
      <c r="D288" s="228" t="s">
        <v>184</v>
      </c>
      <c r="E288" s="229" t="s">
        <v>1271</v>
      </c>
      <c r="F288" s="230" t="s">
        <v>1272</v>
      </c>
      <c r="G288" s="231" t="s">
        <v>223</v>
      </c>
      <c r="H288" s="232">
        <v>19</v>
      </c>
      <c r="I288" s="233"/>
      <c r="J288" s="234">
        <f>ROUND(I288*H288,2)</f>
        <v>0</v>
      </c>
      <c r="K288" s="235"/>
      <c r="L288" s="45"/>
      <c r="M288" s="236" t="s">
        <v>1</v>
      </c>
      <c r="N288" s="237" t="s">
        <v>42</v>
      </c>
      <c r="O288" s="92"/>
      <c r="P288" s="238">
        <f>O288*H288</f>
        <v>0</v>
      </c>
      <c r="Q288" s="238">
        <v>0</v>
      </c>
      <c r="R288" s="238">
        <f>Q288*H288</f>
        <v>0</v>
      </c>
      <c r="S288" s="238">
        <v>0</v>
      </c>
      <c r="T288" s="23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0" t="s">
        <v>188</v>
      </c>
      <c r="AT288" s="240" t="s">
        <v>184</v>
      </c>
      <c r="AU288" s="240" t="s">
        <v>86</v>
      </c>
      <c r="AY288" s="18" t="s">
        <v>182</v>
      </c>
      <c r="BE288" s="241">
        <f>IF(N288="základní",J288,0)</f>
        <v>0</v>
      </c>
      <c r="BF288" s="241">
        <f>IF(N288="snížená",J288,0)</f>
        <v>0</v>
      </c>
      <c r="BG288" s="241">
        <f>IF(N288="zákl. přenesená",J288,0)</f>
        <v>0</v>
      </c>
      <c r="BH288" s="241">
        <f>IF(N288="sníž. přenesená",J288,0)</f>
        <v>0</v>
      </c>
      <c r="BI288" s="241">
        <f>IF(N288="nulová",J288,0)</f>
        <v>0</v>
      </c>
      <c r="BJ288" s="18" t="s">
        <v>84</v>
      </c>
      <c r="BK288" s="241">
        <f>ROUND(I288*H288,2)</f>
        <v>0</v>
      </c>
      <c r="BL288" s="18" t="s">
        <v>188</v>
      </c>
      <c r="BM288" s="240" t="s">
        <v>1273</v>
      </c>
    </row>
    <row r="289" s="14" customFormat="1">
      <c r="A289" s="14"/>
      <c r="B289" s="253"/>
      <c r="C289" s="254"/>
      <c r="D289" s="244" t="s">
        <v>213</v>
      </c>
      <c r="E289" s="255" t="s">
        <v>1</v>
      </c>
      <c r="F289" s="256" t="s">
        <v>1274</v>
      </c>
      <c r="G289" s="254"/>
      <c r="H289" s="257">
        <v>19</v>
      </c>
      <c r="I289" s="258"/>
      <c r="J289" s="254"/>
      <c r="K289" s="254"/>
      <c r="L289" s="259"/>
      <c r="M289" s="260"/>
      <c r="N289" s="261"/>
      <c r="O289" s="261"/>
      <c r="P289" s="261"/>
      <c r="Q289" s="261"/>
      <c r="R289" s="261"/>
      <c r="S289" s="261"/>
      <c r="T289" s="26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3" t="s">
        <v>213</v>
      </c>
      <c r="AU289" s="263" t="s">
        <v>86</v>
      </c>
      <c r="AV289" s="14" t="s">
        <v>86</v>
      </c>
      <c r="AW289" s="14" t="s">
        <v>34</v>
      </c>
      <c r="AX289" s="14" t="s">
        <v>84</v>
      </c>
      <c r="AY289" s="263" t="s">
        <v>182</v>
      </c>
    </row>
    <row r="290" s="2" customFormat="1" ht="16.5" customHeight="1">
      <c r="A290" s="39"/>
      <c r="B290" s="40"/>
      <c r="C290" s="275" t="s">
        <v>501</v>
      </c>
      <c r="D290" s="275" t="s">
        <v>322</v>
      </c>
      <c r="E290" s="276" t="s">
        <v>1275</v>
      </c>
      <c r="F290" s="277" t="s">
        <v>1276</v>
      </c>
      <c r="G290" s="278" t="s">
        <v>223</v>
      </c>
      <c r="H290" s="279">
        <v>36</v>
      </c>
      <c r="I290" s="280"/>
      <c r="J290" s="281">
        <f>ROUND(I290*H290,2)</f>
        <v>0</v>
      </c>
      <c r="K290" s="282"/>
      <c r="L290" s="283"/>
      <c r="M290" s="284" t="s">
        <v>1</v>
      </c>
      <c r="N290" s="285" t="s">
        <v>42</v>
      </c>
      <c r="O290" s="92"/>
      <c r="P290" s="238">
        <f>O290*H290</f>
        <v>0</v>
      </c>
      <c r="Q290" s="238">
        <v>0.0038</v>
      </c>
      <c r="R290" s="238">
        <f>Q290*H290</f>
        <v>0.13680000000000001</v>
      </c>
      <c r="S290" s="238">
        <v>0</v>
      </c>
      <c r="T290" s="23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40" t="s">
        <v>216</v>
      </c>
      <c r="AT290" s="240" t="s">
        <v>322</v>
      </c>
      <c r="AU290" s="240" t="s">
        <v>86</v>
      </c>
      <c r="AY290" s="18" t="s">
        <v>182</v>
      </c>
      <c r="BE290" s="241">
        <f>IF(N290="základní",J290,0)</f>
        <v>0</v>
      </c>
      <c r="BF290" s="241">
        <f>IF(N290="snížená",J290,0)</f>
        <v>0</v>
      </c>
      <c r="BG290" s="241">
        <f>IF(N290="zákl. přenesená",J290,0)</f>
        <v>0</v>
      </c>
      <c r="BH290" s="241">
        <f>IF(N290="sníž. přenesená",J290,0)</f>
        <v>0</v>
      </c>
      <c r="BI290" s="241">
        <f>IF(N290="nulová",J290,0)</f>
        <v>0</v>
      </c>
      <c r="BJ290" s="18" t="s">
        <v>84</v>
      </c>
      <c r="BK290" s="241">
        <f>ROUND(I290*H290,2)</f>
        <v>0</v>
      </c>
      <c r="BL290" s="18" t="s">
        <v>188</v>
      </c>
      <c r="BM290" s="240" t="s">
        <v>1277</v>
      </c>
    </row>
    <row r="291" s="14" customFormat="1">
      <c r="A291" s="14"/>
      <c r="B291" s="253"/>
      <c r="C291" s="254"/>
      <c r="D291" s="244" t="s">
        <v>213</v>
      </c>
      <c r="E291" s="255" t="s">
        <v>1</v>
      </c>
      <c r="F291" s="256" t="s">
        <v>1278</v>
      </c>
      <c r="G291" s="254"/>
      <c r="H291" s="257">
        <v>36</v>
      </c>
      <c r="I291" s="258"/>
      <c r="J291" s="254"/>
      <c r="K291" s="254"/>
      <c r="L291" s="259"/>
      <c r="M291" s="260"/>
      <c r="N291" s="261"/>
      <c r="O291" s="261"/>
      <c r="P291" s="261"/>
      <c r="Q291" s="261"/>
      <c r="R291" s="261"/>
      <c r="S291" s="261"/>
      <c r="T291" s="262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3" t="s">
        <v>213</v>
      </c>
      <c r="AU291" s="263" t="s">
        <v>86</v>
      </c>
      <c r="AV291" s="14" t="s">
        <v>86</v>
      </c>
      <c r="AW291" s="14" t="s">
        <v>34</v>
      </c>
      <c r="AX291" s="14" t="s">
        <v>84</v>
      </c>
      <c r="AY291" s="263" t="s">
        <v>182</v>
      </c>
    </row>
    <row r="292" s="2" customFormat="1" ht="24.15" customHeight="1">
      <c r="A292" s="39"/>
      <c r="B292" s="40"/>
      <c r="C292" s="228" t="s">
        <v>507</v>
      </c>
      <c r="D292" s="228" t="s">
        <v>184</v>
      </c>
      <c r="E292" s="229" t="s">
        <v>1279</v>
      </c>
      <c r="F292" s="230" t="s">
        <v>1280</v>
      </c>
      <c r="G292" s="231" t="s">
        <v>268</v>
      </c>
      <c r="H292" s="232">
        <v>6.0780000000000003</v>
      </c>
      <c r="I292" s="233"/>
      <c r="J292" s="234">
        <f>ROUND(I292*H292,2)</f>
        <v>0</v>
      </c>
      <c r="K292" s="235"/>
      <c r="L292" s="45"/>
      <c r="M292" s="236" t="s">
        <v>1</v>
      </c>
      <c r="N292" s="237" t="s">
        <v>42</v>
      </c>
      <c r="O292" s="92"/>
      <c r="P292" s="238">
        <f>O292*H292</f>
        <v>0</v>
      </c>
      <c r="Q292" s="238">
        <v>0.62475435000000001</v>
      </c>
      <c r="R292" s="238">
        <f>Q292*H292</f>
        <v>3.7972569393000004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188</v>
      </c>
      <c r="AT292" s="240" t="s">
        <v>184</v>
      </c>
      <c r="AU292" s="240" t="s">
        <v>86</v>
      </c>
      <c r="AY292" s="18" t="s">
        <v>182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84</v>
      </c>
      <c r="BK292" s="241">
        <f>ROUND(I292*H292,2)</f>
        <v>0</v>
      </c>
      <c r="BL292" s="18" t="s">
        <v>188</v>
      </c>
      <c r="BM292" s="240" t="s">
        <v>1281</v>
      </c>
    </row>
    <row r="293" s="13" customFormat="1">
      <c r="A293" s="13"/>
      <c r="B293" s="242"/>
      <c r="C293" s="243"/>
      <c r="D293" s="244" t="s">
        <v>213</v>
      </c>
      <c r="E293" s="245" t="s">
        <v>1</v>
      </c>
      <c r="F293" s="246" t="s">
        <v>1282</v>
      </c>
      <c r="G293" s="243"/>
      <c r="H293" s="245" t="s">
        <v>1</v>
      </c>
      <c r="I293" s="247"/>
      <c r="J293" s="243"/>
      <c r="K293" s="243"/>
      <c r="L293" s="248"/>
      <c r="M293" s="249"/>
      <c r="N293" s="250"/>
      <c r="O293" s="250"/>
      <c r="P293" s="250"/>
      <c r="Q293" s="250"/>
      <c r="R293" s="250"/>
      <c r="S293" s="250"/>
      <c r="T293" s="25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2" t="s">
        <v>213</v>
      </c>
      <c r="AU293" s="252" t="s">
        <v>86</v>
      </c>
      <c r="AV293" s="13" t="s">
        <v>84</v>
      </c>
      <c r="AW293" s="13" t="s">
        <v>34</v>
      </c>
      <c r="AX293" s="13" t="s">
        <v>77</v>
      </c>
      <c r="AY293" s="252" t="s">
        <v>182</v>
      </c>
    </row>
    <row r="294" s="14" customFormat="1">
      <c r="A294" s="14"/>
      <c r="B294" s="253"/>
      <c r="C294" s="254"/>
      <c r="D294" s="244" t="s">
        <v>213</v>
      </c>
      <c r="E294" s="255" t="s">
        <v>1</v>
      </c>
      <c r="F294" s="256" t="s">
        <v>1283</v>
      </c>
      <c r="G294" s="254"/>
      <c r="H294" s="257">
        <v>1.1519999999999999</v>
      </c>
      <c r="I294" s="258"/>
      <c r="J294" s="254"/>
      <c r="K294" s="254"/>
      <c r="L294" s="259"/>
      <c r="M294" s="260"/>
      <c r="N294" s="261"/>
      <c r="O294" s="261"/>
      <c r="P294" s="261"/>
      <c r="Q294" s="261"/>
      <c r="R294" s="261"/>
      <c r="S294" s="261"/>
      <c r="T294" s="26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3" t="s">
        <v>213</v>
      </c>
      <c r="AU294" s="263" t="s">
        <v>86</v>
      </c>
      <c r="AV294" s="14" t="s">
        <v>86</v>
      </c>
      <c r="AW294" s="14" t="s">
        <v>34</v>
      </c>
      <c r="AX294" s="14" t="s">
        <v>77</v>
      </c>
      <c r="AY294" s="263" t="s">
        <v>182</v>
      </c>
    </row>
    <row r="295" s="13" customFormat="1">
      <c r="A295" s="13"/>
      <c r="B295" s="242"/>
      <c r="C295" s="243"/>
      <c r="D295" s="244" t="s">
        <v>213</v>
      </c>
      <c r="E295" s="245" t="s">
        <v>1</v>
      </c>
      <c r="F295" s="246" t="s">
        <v>1284</v>
      </c>
      <c r="G295" s="243"/>
      <c r="H295" s="245" t="s">
        <v>1</v>
      </c>
      <c r="I295" s="247"/>
      <c r="J295" s="243"/>
      <c r="K295" s="243"/>
      <c r="L295" s="248"/>
      <c r="M295" s="249"/>
      <c r="N295" s="250"/>
      <c r="O295" s="250"/>
      <c r="P295" s="250"/>
      <c r="Q295" s="250"/>
      <c r="R295" s="250"/>
      <c r="S295" s="250"/>
      <c r="T295" s="25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2" t="s">
        <v>213</v>
      </c>
      <c r="AU295" s="252" t="s">
        <v>86</v>
      </c>
      <c r="AV295" s="13" t="s">
        <v>84</v>
      </c>
      <c r="AW295" s="13" t="s">
        <v>34</v>
      </c>
      <c r="AX295" s="13" t="s">
        <v>77</v>
      </c>
      <c r="AY295" s="252" t="s">
        <v>182</v>
      </c>
    </row>
    <row r="296" s="14" customFormat="1">
      <c r="A296" s="14"/>
      <c r="B296" s="253"/>
      <c r="C296" s="254"/>
      <c r="D296" s="244" t="s">
        <v>213</v>
      </c>
      <c r="E296" s="255" t="s">
        <v>1</v>
      </c>
      <c r="F296" s="256" t="s">
        <v>1285</v>
      </c>
      <c r="G296" s="254"/>
      <c r="H296" s="257">
        <v>0.71999999999999997</v>
      </c>
      <c r="I296" s="258"/>
      <c r="J296" s="254"/>
      <c r="K296" s="254"/>
      <c r="L296" s="259"/>
      <c r="M296" s="260"/>
      <c r="N296" s="261"/>
      <c r="O296" s="261"/>
      <c r="P296" s="261"/>
      <c r="Q296" s="261"/>
      <c r="R296" s="261"/>
      <c r="S296" s="261"/>
      <c r="T296" s="26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3" t="s">
        <v>213</v>
      </c>
      <c r="AU296" s="263" t="s">
        <v>86</v>
      </c>
      <c r="AV296" s="14" t="s">
        <v>86</v>
      </c>
      <c r="AW296" s="14" t="s">
        <v>34</v>
      </c>
      <c r="AX296" s="14" t="s">
        <v>77</v>
      </c>
      <c r="AY296" s="263" t="s">
        <v>182</v>
      </c>
    </row>
    <row r="297" s="13" customFormat="1">
      <c r="A297" s="13"/>
      <c r="B297" s="242"/>
      <c r="C297" s="243"/>
      <c r="D297" s="244" t="s">
        <v>213</v>
      </c>
      <c r="E297" s="245" t="s">
        <v>1</v>
      </c>
      <c r="F297" s="246" t="s">
        <v>1286</v>
      </c>
      <c r="G297" s="243"/>
      <c r="H297" s="245" t="s">
        <v>1</v>
      </c>
      <c r="I297" s="247"/>
      <c r="J297" s="243"/>
      <c r="K297" s="243"/>
      <c r="L297" s="248"/>
      <c r="M297" s="249"/>
      <c r="N297" s="250"/>
      <c r="O297" s="250"/>
      <c r="P297" s="250"/>
      <c r="Q297" s="250"/>
      <c r="R297" s="250"/>
      <c r="S297" s="250"/>
      <c r="T297" s="25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2" t="s">
        <v>213</v>
      </c>
      <c r="AU297" s="252" t="s">
        <v>86</v>
      </c>
      <c r="AV297" s="13" t="s">
        <v>84</v>
      </c>
      <c r="AW297" s="13" t="s">
        <v>34</v>
      </c>
      <c r="AX297" s="13" t="s">
        <v>77</v>
      </c>
      <c r="AY297" s="252" t="s">
        <v>182</v>
      </c>
    </row>
    <row r="298" s="14" customFormat="1">
      <c r="A298" s="14"/>
      <c r="B298" s="253"/>
      <c r="C298" s="254"/>
      <c r="D298" s="244" t="s">
        <v>213</v>
      </c>
      <c r="E298" s="255" t="s">
        <v>1</v>
      </c>
      <c r="F298" s="256" t="s">
        <v>1287</v>
      </c>
      <c r="G298" s="254"/>
      <c r="H298" s="257">
        <v>0.28799999999999998</v>
      </c>
      <c r="I298" s="258"/>
      <c r="J298" s="254"/>
      <c r="K298" s="254"/>
      <c r="L298" s="259"/>
      <c r="M298" s="260"/>
      <c r="N298" s="261"/>
      <c r="O298" s="261"/>
      <c r="P298" s="261"/>
      <c r="Q298" s="261"/>
      <c r="R298" s="261"/>
      <c r="S298" s="261"/>
      <c r="T298" s="26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3" t="s">
        <v>213</v>
      </c>
      <c r="AU298" s="263" t="s">
        <v>86</v>
      </c>
      <c r="AV298" s="14" t="s">
        <v>86</v>
      </c>
      <c r="AW298" s="14" t="s">
        <v>34</v>
      </c>
      <c r="AX298" s="14" t="s">
        <v>77</v>
      </c>
      <c r="AY298" s="263" t="s">
        <v>182</v>
      </c>
    </row>
    <row r="299" s="13" customFormat="1">
      <c r="A299" s="13"/>
      <c r="B299" s="242"/>
      <c r="C299" s="243"/>
      <c r="D299" s="244" t="s">
        <v>213</v>
      </c>
      <c r="E299" s="245" t="s">
        <v>1</v>
      </c>
      <c r="F299" s="246" t="s">
        <v>1288</v>
      </c>
      <c r="G299" s="243"/>
      <c r="H299" s="245" t="s">
        <v>1</v>
      </c>
      <c r="I299" s="247"/>
      <c r="J299" s="243"/>
      <c r="K299" s="243"/>
      <c r="L299" s="248"/>
      <c r="M299" s="249"/>
      <c r="N299" s="250"/>
      <c r="O299" s="250"/>
      <c r="P299" s="250"/>
      <c r="Q299" s="250"/>
      <c r="R299" s="250"/>
      <c r="S299" s="250"/>
      <c r="T299" s="25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2" t="s">
        <v>213</v>
      </c>
      <c r="AU299" s="252" t="s">
        <v>86</v>
      </c>
      <c r="AV299" s="13" t="s">
        <v>84</v>
      </c>
      <c r="AW299" s="13" t="s">
        <v>34</v>
      </c>
      <c r="AX299" s="13" t="s">
        <v>77</v>
      </c>
      <c r="AY299" s="252" t="s">
        <v>182</v>
      </c>
    </row>
    <row r="300" s="14" customFormat="1">
      <c r="A300" s="14"/>
      <c r="B300" s="253"/>
      <c r="C300" s="254"/>
      <c r="D300" s="244" t="s">
        <v>213</v>
      </c>
      <c r="E300" s="255" t="s">
        <v>1</v>
      </c>
      <c r="F300" s="256" t="s">
        <v>1289</v>
      </c>
      <c r="G300" s="254"/>
      <c r="H300" s="257">
        <v>0.40000000000000002</v>
      </c>
      <c r="I300" s="258"/>
      <c r="J300" s="254"/>
      <c r="K300" s="254"/>
      <c r="L300" s="259"/>
      <c r="M300" s="260"/>
      <c r="N300" s="261"/>
      <c r="O300" s="261"/>
      <c r="P300" s="261"/>
      <c r="Q300" s="261"/>
      <c r="R300" s="261"/>
      <c r="S300" s="261"/>
      <c r="T300" s="26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3" t="s">
        <v>213</v>
      </c>
      <c r="AU300" s="263" t="s">
        <v>86</v>
      </c>
      <c r="AV300" s="14" t="s">
        <v>86</v>
      </c>
      <c r="AW300" s="14" t="s">
        <v>34</v>
      </c>
      <c r="AX300" s="14" t="s">
        <v>77</v>
      </c>
      <c r="AY300" s="263" t="s">
        <v>182</v>
      </c>
    </row>
    <row r="301" s="13" customFormat="1">
      <c r="A301" s="13"/>
      <c r="B301" s="242"/>
      <c r="C301" s="243"/>
      <c r="D301" s="244" t="s">
        <v>213</v>
      </c>
      <c r="E301" s="245" t="s">
        <v>1</v>
      </c>
      <c r="F301" s="246" t="s">
        <v>1290</v>
      </c>
      <c r="G301" s="243"/>
      <c r="H301" s="245" t="s">
        <v>1</v>
      </c>
      <c r="I301" s="247"/>
      <c r="J301" s="243"/>
      <c r="K301" s="243"/>
      <c r="L301" s="248"/>
      <c r="M301" s="249"/>
      <c r="N301" s="250"/>
      <c r="O301" s="250"/>
      <c r="P301" s="250"/>
      <c r="Q301" s="250"/>
      <c r="R301" s="250"/>
      <c r="S301" s="250"/>
      <c r="T301" s="25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2" t="s">
        <v>213</v>
      </c>
      <c r="AU301" s="252" t="s">
        <v>86</v>
      </c>
      <c r="AV301" s="13" t="s">
        <v>84</v>
      </c>
      <c r="AW301" s="13" t="s">
        <v>34</v>
      </c>
      <c r="AX301" s="13" t="s">
        <v>77</v>
      </c>
      <c r="AY301" s="252" t="s">
        <v>182</v>
      </c>
    </row>
    <row r="302" s="14" customFormat="1">
      <c r="A302" s="14"/>
      <c r="B302" s="253"/>
      <c r="C302" s="254"/>
      <c r="D302" s="244" t="s">
        <v>213</v>
      </c>
      <c r="E302" s="255" t="s">
        <v>1</v>
      </c>
      <c r="F302" s="256" t="s">
        <v>1291</v>
      </c>
      <c r="G302" s="254"/>
      <c r="H302" s="257">
        <v>0.51800000000000002</v>
      </c>
      <c r="I302" s="258"/>
      <c r="J302" s="254"/>
      <c r="K302" s="254"/>
      <c r="L302" s="259"/>
      <c r="M302" s="260"/>
      <c r="N302" s="261"/>
      <c r="O302" s="261"/>
      <c r="P302" s="261"/>
      <c r="Q302" s="261"/>
      <c r="R302" s="261"/>
      <c r="S302" s="261"/>
      <c r="T302" s="262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3" t="s">
        <v>213</v>
      </c>
      <c r="AU302" s="263" t="s">
        <v>86</v>
      </c>
      <c r="AV302" s="14" t="s">
        <v>86</v>
      </c>
      <c r="AW302" s="14" t="s">
        <v>34</v>
      </c>
      <c r="AX302" s="14" t="s">
        <v>77</v>
      </c>
      <c r="AY302" s="263" t="s">
        <v>182</v>
      </c>
    </row>
    <row r="303" s="13" customFormat="1">
      <c r="A303" s="13"/>
      <c r="B303" s="242"/>
      <c r="C303" s="243"/>
      <c r="D303" s="244" t="s">
        <v>213</v>
      </c>
      <c r="E303" s="245" t="s">
        <v>1</v>
      </c>
      <c r="F303" s="246" t="s">
        <v>1292</v>
      </c>
      <c r="G303" s="243"/>
      <c r="H303" s="245" t="s">
        <v>1</v>
      </c>
      <c r="I303" s="247"/>
      <c r="J303" s="243"/>
      <c r="K303" s="243"/>
      <c r="L303" s="248"/>
      <c r="M303" s="249"/>
      <c r="N303" s="250"/>
      <c r="O303" s="250"/>
      <c r="P303" s="250"/>
      <c r="Q303" s="250"/>
      <c r="R303" s="250"/>
      <c r="S303" s="250"/>
      <c r="T303" s="25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2" t="s">
        <v>213</v>
      </c>
      <c r="AU303" s="252" t="s">
        <v>86</v>
      </c>
      <c r="AV303" s="13" t="s">
        <v>84</v>
      </c>
      <c r="AW303" s="13" t="s">
        <v>34</v>
      </c>
      <c r="AX303" s="13" t="s">
        <v>77</v>
      </c>
      <c r="AY303" s="252" t="s">
        <v>182</v>
      </c>
    </row>
    <row r="304" s="14" customFormat="1">
      <c r="A304" s="14"/>
      <c r="B304" s="253"/>
      <c r="C304" s="254"/>
      <c r="D304" s="244" t="s">
        <v>213</v>
      </c>
      <c r="E304" s="255" t="s">
        <v>1</v>
      </c>
      <c r="F304" s="256" t="s">
        <v>1293</v>
      </c>
      <c r="G304" s="254"/>
      <c r="H304" s="257">
        <v>3</v>
      </c>
      <c r="I304" s="258"/>
      <c r="J304" s="254"/>
      <c r="K304" s="254"/>
      <c r="L304" s="259"/>
      <c r="M304" s="260"/>
      <c r="N304" s="261"/>
      <c r="O304" s="261"/>
      <c r="P304" s="261"/>
      <c r="Q304" s="261"/>
      <c r="R304" s="261"/>
      <c r="S304" s="261"/>
      <c r="T304" s="26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3" t="s">
        <v>213</v>
      </c>
      <c r="AU304" s="263" t="s">
        <v>86</v>
      </c>
      <c r="AV304" s="14" t="s">
        <v>86</v>
      </c>
      <c r="AW304" s="14" t="s">
        <v>34</v>
      </c>
      <c r="AX304" s="14" t="s">
        <v>77</v>
      </c>
      <c r="AY304" s="263" t="s">
        <v>182</v>
      </c>
    </row>
    <row r="305" s="15" customFormat="1">
      <c r="A305" s="15"/>
      <c r="B305" s="264"/>
      <c r="C305" s="265"/>
      <c r="D305" s="244" t="s">
        <v>213</v>
      </c>
      <c r="E305" s="266" t="s">
        <v>1</v>
      </c>
      <c r="F305" s="267" t="s">
        <v>274</v>
      </c>
      <c r="G305" s="265"/>
      <c r="H305" s="268">
        <v>6.0780000000000003</v>
      </c>
      <c r="I305" s="269"/>
      <c r="J305" s="265"/>
      <c r="K305" s="265"/>
      <c r="L305" s="270"/>
      <c r="M305" s="271"/>
      <c r="N305" s="272"/>
      <c r="O305" s="272"/>
      <c r="P305" s="272"/>
      <c r="Q305" s="272"/>
      <c r="R305" s="272"/>
      <c r="S305" s="272"/>
      <c r="T305" s="273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74" t="s">
        <v>213</v>
      </c>
      <c r="AU305" s="274" t="s">
        <v>86</v>
      </c>
      <c r="AV305" s="15" t="s">
        <v>188</v>
      </c>
      <c r="AW305" s="15" t="s">
        <v>34</v>
      </c>
      <c r="AX305" s="15" t="s">
        <v>84</v>
      </c>
      <c r="AY305" s="274" t="s">
        <v>182</v>
      </c>
    </row>
    <row r="306" s="2" customFormat="1" ht="16.5" customHeight="1">
      <c r="A306" s="39"/>
      <c r="B306" s="40"/>
      <c r="C306" s="228" t="s">
        <v>511</v>
      </c>
      <c r="D306" s="228" t="s">
        <v>184</v>
      </c>
      <c r="E306" s="229" t="s">
        <v>1294</v>
      </c>
      <c r="F306" s="230" t="s">
        <v>1295</v>
      </c>
      <c r="G306" s="231" t="s">
        <v>268</v>
      </c>
      <c r="H306" s="232">
        <v>6.0780000000000003</v>
      </c>
      <c r="I306" s="233"/>
      <c r="J306" s="234">
        <f>ROUND(I306*H306,2)</f>
        <v>0</v>
      </c>
      <c r="K306" s="235"/>
      <c r="L306" s="45"/>
      <c r="M306" s="236" t="s">
        <v>1</v>
      </c>
      <c r="N306" s="237" t="s">
        <v>42</v>
      </c>
      <c r="O306" s="92"/>
      <c r="P306" s="238">
        <f>O306*H306</f>
        <v>0</v>
      </c>
      <c r="Q306" s="238">
        <v>0</v>
      </c>
      <c r="R306" s="238">
        <f>Q306*H306</f>
        <v>0</v>
      </c>
      <c r="S306" s="238">
        <v>0</v>
      </c>
      <c r="T306" s="23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0" t="s">
        <v>253</v>
      </c>
      <c r="AT306" s="240" t="s">
        <v>184</v>
      </c>
      <c r="AU306" s="240" t="s">
        <v>86</v>
      </c>
      <c r="AY306" s="18" t="s">
        <v>182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8" t="s">
        <v>84</v>
      </c>
      <c r="BK306" s="241">
        <f>ROUND(I306*H306,2)</f>
        <v>0</v>
      </c>
      <c r="BL306" s="18" t="s">
        <v>253</v>
      </c>
      <c r="BM306" s="240" t="s">
        <v>1296</v>
      </c>
    </row>
    <row r="307" s="2" customFormat="1" ht="16.5" customHeight="1">
      <c r="A307" s="39"/>
      <c r="B307" s="40"/>
      <c r="C307" s="228" t="s">
        <v>515</v>
      </c>
      <c r="D307" s="228" t="s">
        <v>184</v>
      </c>
      <c r="E307" s="229" t="s">
        <v>1297</v>
      </c>
      <c r="F307" s="230" t="s">
        <v>1298</v>
      </c>
      <c r="G307" s="231" t="s">
        <v>325</v>
      </c>
      <c r="H307" s="232">
        <v>3.9340000000000002</v>
      </c>
      <c r="I307" s="233"/>
      <c r="J307" s="234">
        <f>ROUND(I307*H307,2)</f>
        <v>0</v>
      </c>
      <c r="K307" s="235"/>
      <c r="L307" s="45"/>
      <c r="M307" s="236" t="s">
        <v>1</v>
      </c>
      <c r="N307" s="237" t="s">
        <v>42</v>
      </c>
      <c r="O307" s="92"/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188</v>
      </c>
      <c r="AT307" s="240" t="s">
        <v>184</v>
      </c>
      <c r="AU307" s="240" t="s">
        <v>86</v>
      </c>
      <c r="AY307" s="18" t="s">
        <v>182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84</v>
      </c>
      <c r="BK307" s="241">
        <f>ROUND(I307*H307,2)</f>
        <v>0</v>
      </c>
      <c r="BL307" s="18" t="s">
        <v>188</v>
      </c>
      <c r="BM307" s="240" t="s">
        <v>1299</v>
      </c>
    </row>
    <row r="308" s="12" customFormat="1" ht="22.8" customHeight="1">
      <c r="A308" s="12"/>
      <c r="B308" s="212"/>
      <c r="C308" s="213"/>
      <c r="D308" s="214" t="s">
        <v>76</v>
      </c>
      <c r="E308" s="226" t="s">
        <v>1300</v>
      </c>
      <c r="F308" s="226" t="s">
        <v>1301</v>
      </c>
      <c r="G308" s="213"/>
      <c r="H308" s="213"/>
      <c r="I308" s="216"/>
      <c r="J308" s="227">
        <f>BK308</f>
        <v>0</v>
      </c>
      <c r="K308" s="213"/>
      <c r="L308" s="218"/>
      <c r="M308" s="219"/>
      <c r="N308" s="220"/>
      <c r="O308" s="220"/>
      <c r="P308" s="221">
        <f>SUM(P309:P325)</f>
        <v>0</v>
      </c>
      <c r="Q308" s="220"/>
      <c r="R308" s="221">
        <f>SUM(R309:R325)</f>
        <v>0.023245200000000001</v>
      </c>
      <c r="S308" s="220"/>
      <c r="T308" s="222">
        <f>SUM(T309:T325)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23" t="s">
        <v>86</v>
      </c>
      <c r="AT308" s="224" t="s">
        <v>76</v>
      </c>
      <c r="AU308" s="224" t="s">
        <v>84</v>
      </c>
      <c r="AY308" s="223" t="s">
        <v>182</v>
      </c>
      <c r="BK308" s="225">
        <f>SUM(BK309:BK325)</f>
        <v>0</v>
      </c>
    </row>
    <row r="309" s="2" customFormat="1" ht="24.15" customHeight="1">
      <c r="A309" s="39"/>
      <c r="B309" s="40"/>
      <c r="C309" s="228" t="s">
        <v>519</v>
      </c>
      <c r="D309" s="228" t="s">
        <v>184</v>
      </c>
      <c r="E309" s="229" t="s">
        <v>1302</v>
      </c>
      <c r="F309" s="230" t="s">
        <v>1303</v>
      </c>
      <c r="G309" s="231" t="s">
        <v>187</v>
      </c>
      <c r="H309" s="232">
        <v>93.920000000000002</v>
      </c>
      <c r="I309" s="233"/>
      <c r="J309" s="234">
        <f>ROUND(I309*H309,2)</f>
        <v>0</v>
      </c>
      <c r="K309" s="235"/>
      <c r="L309" s="45"/>
      <c r="M309" s="236" t="s">
        <v>1</v>
      </c>
      <c r="N309" s="237" t="s">
        <v>42</v>
      </c>
      <c r="O309" s="92"/>
      <c r="P309" s="238">
        <f>O309*H309</f>
        <v>0</v>
      </c>
      <c r="Q309" s="238">
        <v>0.0002475</v>
      </c>
      <c r="R309" s="238">
        <f>Q309*H309</f>
        <v>0.023245200000000001</v>
      </c>
      <c r="S309" s="238">
        <v>0</v>
      </c>
      <c r="T309" s="23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253</v>
      </c>
      <c r="AT309" s="240" t="s">
        <v>184</v>
      </c>
      <c r="AU309" s="240" t="s">
        <v>86</v>
      </c>
      <c r="AY309" s="18" t="s">
        <v>182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84</v>
      </c>
      <c r="BK309" s="241">
        <f>ROUND(I309*H309,2)</f>
        <v>0</v>
      </c>
      <c r="BL309" s="18" t="s">
        <v>253</v>
      </c>
      <c r="BM309" s="240" t="s">
        <v>1304</v>
      </c>
    </row>
    <row r="310" s="13" customFormat="1">
      <c r="A310" s="13"/>
      <c r="B310" s="242"/>
      <c r="C310" s="243"/>
      <c r="D310" s="244" t="s">
        <v>213</v>
      </c>
      <c r="E310" s="245" t="s">
        <v>1</v>
      </c>
      <c r="F310" s="246" t="s">
        <v>1150</v>
      </c>
      <c r="G310" s="243"/>
      <c r="H310" s="245" t="s">
        <v>1</v>
      </c>
      <c r="I310" s="247"/>
      <c r="J310" s="243"/>
      <c r="K310" s="243"/>
      <c r="L310" s="248"/>
      <c r="M310" s="249"/>
      <c r="N310" s="250"/>
      <c r="O310" s="250"/>
      <c r="P310" s="250"/>
      <c r="Q310" s="250"/>
      <c r="R310" s="250"/>
      <c r="S310" s="250"/>
      <c r="T310" s="25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2" t="s">
        <v>213</v>
      </c>
      <c r="AU310" s="252" t="s">
        <v>86</v>
      </c>
      <c r="AV310" s="13" t="s">
        <v>84</v>
      </c>
      <c r="AW310" s="13" t="s">
        <v>34</v>
      </c>
      <c r="AX310" s="13" t="s">
        <v>77</v>
      </c>
      <c r="AY310" s="252" t="s">
        <v>182</v>
      </c>
    </row>
    <row r="311" s="13" customFormat="1">
      <c r="A311" s="13"/>
      <c r="B311" s="242"/>
      <c r="C311" s="243"/>
      <c r="D311" s="244" t="s">
        <v>213</v>
      </c>
      <c r="E311" s="245" t="s">
        <v>1</v>
      </c>
      <c r="F311" s="246" t="s">
        <v>1282</v>
      </c>
      <c r="G311" s="243"/>
      <c r="H311" s="245" t="s">
        <v>1</v>
      </c>
      <c r="I311" s="247"/>
      <c r="J311" s="243"/>
      <c r="K311" s="243"/>
      <c r="L311" s="248"/>
      <c r="M311" s="249"/>
      <c r="N311" s="250"/>
      <c r="O311" s="250"/>
      <c r="P311" s="250"/>
      <c r="Q311" s="250"/>
      <c r="R311" s="250"/>
      <c r="S311" s="250"/>
      <c r="T311" s="251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2" t="s">
        <v>213</v>
      </c>
      <c r="AU311" s="252" t="s">
        <v>86</v>
      </c>
      <c r="AV311" s="13" t="s">
        <v>84</v>
      </c>
      <c r="AW311" s="13" t="s">
        <v>34</v>
      </c>
      <c r="AX311" s="13" t="s">
        <v>77</v>
      </c>
      <c r="AY311" s="252" t="s">
        <v>182</v>
      </c>
    </row>
    <row r="312" s="14" customFormat="1">
      <c r="A312" s="14"/>
      <c r="B312" s="253"/>
      <c r="C312" s="254"/>
      <c r="D312" s="244" t="s">
        <v>213</v>
      </c>
      <c r="E312" s="255" t="s">
        <v>1</v>
      </c>
      <c r="F312" s="256" t="s">
        <v>1305</v>
      </c>
      <c r="G312" s="254"/>
      <c r="H312" s="257">
        <v>24.32</v>
      </c>
      <c r="I312" s="258"/>
      <c r="J312" s="254"/>
      <c r="K312" s="254"/>
      <c r="L312" s="259"/>
      <c r="M312" s="260"/>
      <c r="N312" s="261"/>
      <c r="O312" s="261"/>
      <c r="P312" s="261"/>
      <c r="Q312" s="261"/>
      <c r="R312" s="261"/>
      <c r="S312" s="261"/>
      <c r="T312" s="26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3" t="s">
        <v>213</v>
      </c>
      <c r="AU312" s="263" t="s">
        <v>86</v>
      </c>
      <c r="AV312" s="14" t="s">
        <v>86</v>
      </c>
      <c r="AW312" s="14" t="s">
        <v>34</v>
      </c>
      <c r="AX312" s="14" t="s">
        <v>77</v>
      </c>
      <c r="AY312" s="263" t="s">
        <v>182</v>
      </c>
    </row>
    <row r="313" s="13" customFormat="1">
      <c r="A313" s="13"/>
      <c r="B313" s="242"/>
      <c r="C313" s="243"/>
      <c r="D313" s="244" t="s">
        <v>213</v>
      </c>
      <c r="E313" s="245" t="s">
        <v>1</v>
      </c>
      <c r="F313" s="246" t="s">
        <v>1284</v>
      </c>
      <c r="G313" s="243"/>
      <c r="H313" s="245" t="s">
        <v>1</v>
      </c>
      <c r="I313" s="247"/>
      <c r="J313" s="243"/>
      <c r="K313" s="243"/>
      <c r="L313" s="248"/>
      <c r="M313" s="249"/>
      <c r="N313" s="250"/>
      <c r="O313" s="250"/>
      <c r="P313" s="250"/>
      <c r="Q313" s="250"/>
      <c r="R313" s="250"/>
      <c r="S313" s="250"/>
      <c r="T313" s="25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2" t="s">
        <v>213</v>
      </c>
      <c r="AU313" s="252" t="s">
        <v>86</v>
      </c>
      <c r="AV313" s="13" t="s">
        <v>84</v>
      </c>
      <c r="AW313" s="13" t="s">
        <v>34</v>
      </c>
      <c r="AX313" s="13" t="s">
        <v>77</v>
      </c>
      <c r="AY313" s="252" t="s">
        <v>182</v>
      </c>
    </row>
    <row r="314" s="14" customFormat="1">
      <c r="A314" s="14"/>
      <c r="B314" s="253"/>
      <c r="C314" s="254"/>
      <c r="D314" s="244" t="s">
        <v>213</v>
      </c>
      <c r="E314" s="255" t="s">
        <v>1</v>
      </c>
      <c r="F314" s="256" t="s">
        <v>1306</v>
      </c>
      <c r="G314" s="254"/>
      <c r="H314" s="257">
        <v>15.199999999999999</v>
      </c>
      <c r="I314" s="258"/>
      <c r="J314" s="254"/>
      <c r="K314" s="254"/>
      <c r="L314" s="259"/>
      <c r="M314" s="260"/>
      <c r="N314" s="261"/>
      <c r="O314" s="261"/>
      <c r="P314" s="261"/>
      <c r="Q314" s="261"/>
      <c r="R314" s="261"/>
      <c r="S314" s="261"/>
      <c r="T314" s="262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3" t="s">
        <v>213</v>
      </c>
      <c r="AU314" s="263" t="s">
        <v>86</v>
      </c>
      <c r="AV314" s="14" t="s">
        <v>86</v>
      </c>
      <c r="AW314" s="14" t="s">
        <v>34</v>
      </c>
      <c r="AX314" s="14" t="s">
        <v>77</v>
      </c>
      <c r="AY314" s="263" t="s">
        <v>182</v>
      </c>
    </row>
    <row r="315" s="13" customFormat="1">
      <c r="A315" s="13"/>
      <c r="B315" s="242"/>
      <c r="C315" s="243"/>
      <c r="D315" s="244" t="s">
        <v>213</v>
      </c>
      <c r="E315" s="245" t="s">
        <v>1</v>
      </c>
      <c r="F315" s="246" t="s">
        <v>1286</v>
      </c>
      <c r="G315" s="243"/>
      <c r="H315" s="245" t="s">
        <v>1</v>
      </c>
      <c r="I315" s="247"/>
      <c r="J315" s="243"/>
      <c r="K315" s="243"/>
      <c r="L315" s="248"/>
      <c r="M315" s="249"/>
      <c r="N315" s="250"/>
      <c r="O315" s="250"/>
      <c r="P315" s="250"/>
      <c r="Q315" s="250"/>
      <c r="R315" s="250"/>
      <c r="S315" s="250"/>
      <c r="T315" s="25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2" t="s">
        <v>213</v>
      </c>
      <c r="AU315" s="252" t="s">
        <v>86</v>
      </c>
      <c r="AV315" s="13" t="s">
        <v>84</v>
      </c>
      <c r="AW315" s="13" t="s">
        <v>34</v>
      </c>
      <c r="AX315" s="13" t="s">
        <v>77</v>
      </c>
      <c r="AY315" s="252" t="s">
        <v>182</v>
      </c>
    </row>
    <row r="316" s="14" customFormat="1">
      <c r="A316" s="14"/>
      <c r="B316" s="253"/>
      <c r="C316" s="254"/>
      <c r="D316" s="244" t="s">
        <v>213</v>
      </c>
      <c r="E316" s="255" t="s">
        <v>1</v>
      </c>
      <c r="F316" s="256" t="s">
        <v>1307</v>
      </c>
      <c r="G316" s="254"/>
      <c r="H316" s="257">
        <v>6.0800000000000001</v>
      </c>
      <c r="I316" s="258"/>
      <c r="J316" s="254"/>
      <c r="K316" s="254"/>
      <c r="L316" s="259"/>
      <c r="M316" s="260"/>
      <c r="N316" s="261"/>
      <c r="O316" s="261"/>
      <c r="P316" s="261"/>
      <c r="Q316" s="261"/>
      <c r="R316" s="261"/>
      <c r="S316" s="261"/>
      <c r="T316" s="26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3" t="s">
        <v>213</v>
      </c>
      <c r="AU316" s="263" t="s">
        <v>86</v>
      </c>
      <c r="AV316" s="14" t="s">
        <v>86</v>
      </c>
      <c r="AW316" s="14" t="s">
        <v>34</v>
      </c>
      <c r="AX316" s="14" t="s">
        <v>77</v>
      </c>
      <c r="AY316" s="263" t="s">
        <v>182</v>
      </c>
    </row>
    <row r="317" s="13" customFormat="1">
      <c r="A317" s="13"/>
      <c r="B317" s="242"/>
      <c r="C317" s="243"/>
      <c r="D317" s="244" t="s">
        <v>213</v>
      </c>
      <c r="E317" s="245" t="s">
        <v>1</v>
      </c>
      <c r="F317" s="246" t="s">
        <v>1288</v>
      </c>
      <c r="G317" s="243"/>
      <c r="H317" s="245" t="s">
        <v>1</v>
      </c>
      <c r="I317" s="247"/>
      <c r="J317" s="243"/>
      <c r="K317" s="243"/>
      <c r="L317" s="248"/>
      <c r="M317" s="249"/>
      <c r="N317" s="250"/>
      <c r="O317" s="250"/>
      <c r="P317" s="250"/>
      <c r="Q317" s="250"/>
      <c r="R317" s="250"/>
      <c r="S317" s="250"/>
      <c r="T317" s="251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2" t="s">
        <v>213</v>
      </c>
      <c r="AU317" s="252" t="s">
        <v>86</v>
      </c>
      <c r="AV317" s="13" t="s">
        <v>84</v>
      </c>
      <c r="AW317" s="13" t="s">
        <v>34</v>
      </c>
      <c r="AX317" s="13" t="s">
        <v>77</v>
      </c>
      <c r="AY317" s="252" t="s">
        <v>182</v>
      </c>
    </row>
    <row r="318" s="14" customFormat="1">
      <c r="A318" s="14"/>
      <c r="B318" s="253"/>
      <c r="C318" s="254"/>
      <c r="D318" s="244" t="s">
        <v>213</v>
      </c>
      <c r="E318" s="255" t="s">
        <v>1</v>
      </c>
      <c r="F318" s="256" t="s">
        <v>1308</v>
      </c>
      <c r="G318" s="254"/>
      <c r="H318" s="257">
        <v>8</v>
      </c>
      <c r="I318" s="258"/>
      <c r="J318" s="254"/>
      <c r="K318" s="254"/>
      <c r="L318" s="259"/>
      <c r="M318" s="260"/>
      <c r="N318" s="261"/>
      <c r="O318" s="261"/>
      <c r="P318" s="261"/>
      <c r="Q318" s="261"/>
      <c r="R318" s="261"/>
      <c r="S318" s="261"/>
      <c r="T318" s="262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3" t="s">
        <v>213</v>
      </c>
      <c r="AU318" s="263" t="s">
        <v>86</v>
      </c>
      <c r="AV318" s="14" t="s">
        <v>86</v>
      </c>
      <c r="AW318" s="14" t="s">
        <v>34</v>
      </c>
      <c r="AX318" s="14" t="s">
        <v>77</v>
      </c>
      <c r="AY318" s="263" t="s">
        <v>182</v>
      </c>
    </row>
    <row r="319" s="13" customFormat="1">
      <c r="A319" s="13"/>
      <c r="B319" s="242"/>
      <c r="C319" s="243"/>
      <c r="D319" s="244" t="s">
        <v>213</v>
      </c>
      <c r="E319" s="245" t="s">
        <v>1</v>
      </c>
      <c r="F319" s="246" t="s">
        <v>1290</v>
      </c>
      <c r="G319" s="243"/>
      <c r="H319" s="245" t="s">
        <v>1</v>
      </c>
      <c r="I319" s="247"/>
      <c r="J319" s="243"/>
      <c r="K319" s="243"/>
      <c r="L319" s="248"/>
      <c r="M319" s="249"/>
      <c r="N319" s="250"/>
      <c r="O319" s="250"/>
      <c r="P319" s="250"/>
      <c r="Q319" s="250"/>
      <c r="R319" s="250"/>
      <c r="S319" s="250"/>
      <c r="T319" s="25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2" t="s">
        <v>213</v>
      </c>
      <c r="AU319" s="252" t="s">
        <v>86</v>
      </c>
      <c r="AV319" s="13" t="s">
        <v>84</v>
      </c>
      <c r="AW319" s="13" t="s">
        <v>34</v>
      </c>
      <c r="AX319" s="13" t="s">
        <v>77</v>
      </c>
      <c r="AY319" s="252" t="s">
        <v>182</v>
      </c>
    </row>
    <row r="320" s="14" customFormat="1">
      <c r="A320" s="14"/>
      <c r="B320" s="253"/>
      <c r="C320" s="254"/>
      <c r="D320" s="244" t="s">
        <v>213</v>
      </c>
      <c r="E320" s="255" t="s">
        <v>1</v>
      </c>
      <c r="F320" s="256" t="s">
        <v>1309</v>
      </c>
      <c r="G320" s="254"/>
      <c r="H320" s="257">
        <v>11.52</v>
      </c>
      <c r="I320" s="258"/>
      <c r="J320" s="254"/>
      <c r="K320" s="254"/>
      <c r="L320" s="259"/>
      <c r="M320" s="260"/>
      <c r="N320" s="261"/>
      <c r="O320" s="261"/>
      <c r="P320" s="261"/>
      <c r="Q320" s="261"/>
      <c r="R320" s="261"/>
      <c r="S320" s="261"/>
      <c r="T320" s="262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3" t="s">
        <v>213</v>
      </c>
      <c r="AU320" s="263" t="s">
        <v>86</v>
      </c>
      <c r="AV320" s="14" t="s">
        <v>86</v>
      </c>
      <c r="AW320" s="14" t="s">
        <v>34</v>
      </c>
      <c r="AX320" s="14" t="s">
        <v>77</v>
      </c>
      <c r="AY320" s="263" t="s">
        <v>182</v>
      </c>
    </row>
    <row r="321" s="13" customFormat="1">
      <c r="A321" s="13"/>
      <c r="B321" s="242"/>
      <c r="C321" s="243"/>
      <c r="D321" s="244" t="s">
        <v>213</v>
      </c>
      <c r="E321" s="245" t="s">
        <v>1</v>
      </c>
      <c r="F321" s="246" t="s">
        <v>1292</v>
      </c>
      <c r="G321" s="243"/>
      <c r="H321" s="245" t="s">
        <v>1</v>
      </c>
      <c r="I321" s="247"/>
      <c r="J321" s="243"/>
      <c r="K321" s="243"/>
      <c r="L321" s="248"/>
      <c r="M321" s="249"/>
      <c r="N321" s="250"/>
      <c r="O321" s="250"/>
      <c r="P321" s="250"/>
      <c r="Q321" s="250"/>
      <c r="R321" s="250"/>
      <c r="S321" s="250"/>
      <c r="T321" s="251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2" t="s">
        <v>213</v>
      </c>
      <c r="AU321" s="252" t="s">
        <v>86</v>
      </c>
      <c r="AV321" s="13" t="s">
        <v>84</v>
      </c>
      <c r="AW321" s="13" t="s">
        <v>34</v>
      </c>
      <c r="AX321" s="13" t="s">
        <v>77</v>
      </c>
      <c r="AY321" s="252" t="s">
        <v>182</v>
      </c>
    </row>
    <row r="322" s="14" customFormat="1">
      <c r="A322" s="14"/>
      <c r="B322" s="253"/>
      <c r="C322" s="254"/>
      <c r="D322" s="244" t="s">
        <v>213</v>
      </c>
      <c r="E322" s="255" t="s">
        <v>1</v>
      </c>
      <c r="F322" s="256" t="s">
        <v>1310</v>
      </c>
      <c r="G322" s="254"/>
      <c r="H322" s="257">
        <v>14.4</v>
      </c>
      <c r="I322" s="258"/>
      <c r="J322" s="254"/>
      <c r="K322" s="254"/>
      <c r="L322" s="259"/>
      <c r="M322" s="260"/>
      <c r="N322" s="261"/>
      <c r="O322" s="261"/>
      <c r="P322" s="261"/>
      <c r="Q322" s="261"/>
      <c r="R322" s="261"/>
      <c r="S322" s="261"/>
      <c r="T322" s="26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3" t="s">
        <v>213</v>
      </c>
      <c r="AU322" s="263" t="s">
        <v>86</v>
      </c>
      <c r="AV322" s="14" t="s">
        <v>86</v>
      </c>
      <c r="AW322" s="14" t="s">
        <v>34</v>
      </c>
      <c r="AX322" s="14" t="s">
        <v>77</v>
      </c>
      <c r="AY322" s="263" t="s">
        <v>182</v>
      </c>
    </row>
    <row r="323" s="13" customFormat="1">
      <c r="A323" s="13"/>
      <c r="B323" s="242"/>
      <c r="C323" s="243"/>
      <c r="D323" s="244" t="s">
        <v>213</v>
      </c>
      <c r="E323" s="245" t="s">
        <v>1</v>
      </c>
      <c r="F323" s="246" t="s">
        <v>1311</v>
      </c>
      <c r="G323" s="243"/>
      <c r="H323" s="245" t="s">
        <v>1</v>
      </c>
      <c r="I323" s="247"/>
      <c r="J323" s="243"/>
      <c r="K323" s="243"/>
      <c r="L323" s="248"/>
      <c r="M323" s="249"/>
      <c r="N323" s="250"/>
      <c r="O323" s="250"/>
      <c r="P323" s="250"/>
      <c r="Q323" s="250"/>
      <c r="R323" s="250"/>
      <c r="S323" s="250"/>
      <c r="T323" s="25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2" t="s">
        <v>213</v>
      </c>
      <c r="AU323" s="252" t="s">
        <v>86</v>
      </c>
      <c r="AV323" s="13" t="s">
        <v>84</v>
      </c>
      <c r="AW323" s="13" t="s">
        <v>34</v>
      </c>
      <c r="AX323" s="13" t="s">
        <v>77</v>
      </c>
      <c r="AY323" s="252" t="s">
        <v>182</v>
      </c>
    </row>
    <row r="324" s="14" customFormat="1">
      <c r="A324" s="14"/>
      <c r="B324" s="253"/>
      <c r="C324" s="254"/>
      <c r="D324" s="244" t="s">
        <v>213</v>
      </c>
      <c r="E324" s="255" t="s">
        <v>1</v>
      </c>
      <c r="F324" s="256" t="s">
        <v>1312</v>
      </c>
      <c r="G324" s="254"/>
      <c r="H324" s="257">
        <v>14.4</v>
      </c>
      <c r="I324" s="258"/>
      <c r="J324" s="254"/>
      <c r="K324" s="254"/>
      <c r="L324" s="259"/>
      <c r="M324" s="260"/>
      <c r="N324" s="261"/>
      <c r="O324" s="261"/>
      <c r="P324" s="261"/>
      <c r="Q324" s="261"/>
      <c r="R324" s="261"/>
      <c r="S324" s="261"/>
      <c r="T324" s="26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3" t="s">
        <v>213</v>
      </c>
      <c r="AU324" s="263" t="s">
        <v>86</v>
      </c>
      <c r="AV324" s="14" t="s">
        <v>86</v>
      </c>
      <c r="AW324" s="14" t="s">
        <v>34</v>
      </c>
      <c r="AX324" s="14" t="s">
        <v>77</v>
      </c>
      <c r="AY324" s="263" t="s">
        <v>182</v>
      </c>
    </row>
    <row r="325" s="15" customFormat="1">
      <c r="A325" s="15"/>
      <c r="B325" s="264"/>
      <c r="C325" s="265"/>
      <c r="D325" s="244" t="s">
        <v>213</v>
      </c>
      <c r="E325" s="266" t="s">
        <v>1</v>
      </c>
      <c r="F325" s="267" t="s">
        <v>274</v>
      </c>
      <c r="G325" s="265"/>
      <c r="H325" s="268">
        <v>93.920000000000002</v>
      </c>
      <c r="I325" s="269"/>
      <c r="J325" s="265"/>
      <c r="K325" s="265"/>
      <c r="L325" s="270"/>
      <c r="M325" s="291"/>
      <c r="N325" s="292"/>
      <c r="O325" s="292"/>
      <c r="P325" s="292"/>
      <c r="Q325" s="292"/>
      <c r="R325" s="292"/>
      <c r="S325" s="292"/>
      <c r="T325" s="293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4" t="s">
        <v>213</v>
      </c>
      <c r="AU325" s="274" t="s">
        <v>86</v>
      </c>
      <c r="AV325" s="15" t="s">
        <v>188</v>
      </c>
      <c r="AW325" s="15" t="s">
        <v>34</v>
      </c>
      <c r="AX325" s="15" t="s">
        <v>84</v>
      </c>
      <c r="AY325" s="274" t="s">
        <v>182</v>
      </c>
    </row>
    <row r="326" s="2" customFormat="1" ht="6.96" customHeight="1">
      <c r="A326" s="39"/>
      <c r="B326" s="67"/>
      <c r="C326" s="68"/>
      <c r="D326" s="68"/>
      <c r="E326" s="68"/>
      <c r="F326" s="68"/>
      <c r="G326" s="68"/>
      <c r="H326" s="68"/>
      <c r="I326" s="68"/>
      <c r="J326" s="68"/>
      <c r="K326" s="68"/>
      <c r="L326" s="45"/>
      <c r="M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</row>
  </sheetData>
  <sheetProtection sheet="1" autoFilter="0" formatColumns="0" formatRows="0" objects="1" scenarios="1" spinCount="100000" saltValue="yvgNdDZlMm592lX16ZguJx617oYvLsHQhuQcH7z6UT+hoaz3u47uAduYcrAoUQVEQcdHuP0IGidEV0nFC8ZSyQ==" hashValue="IrR7OAgNFERE1tkSeKKzMulaX2QHLQfvy9r4fVuxZlVt90eCOiJ7kkSi8UtgiiIpiM9m7QrYi/VZnmQDQNP46w==" algorithmName="SHA-512" password="CC35"/>
  <autoFilter ref="C131:K3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133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1136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1313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ROUND((SUM(BE123:BE131)),  2)</f>
        <v>0</v>
      </c>
      <c r="G35" s="39"/>
      <c r="H35" s="39"/>
      <c r="I35" s="165">
        <v>0.20999999999999999</v>
      </c>
      <c r="J35" s="164">
        <f>ROUND(((SUM(BE123:BE131))*I35),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ROUND((SUM(BF123:BF131)),  2)</f>
        <v>0</v>
      </c>
      <c r="G36" s="39"/>
      <c r="H36" s="39"/>
      <c r="I36" s="165">
        <v>0.12</v>
      </c>
      <c r="J36" s="164">
        <f>ROUND(((SUM(BF123:BF131))*I36),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ROUND((SUM(BG123:BG131)),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ROUND((SUM(BH123:BH131)),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ROUND((SUM(BI123:BI131)),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1136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02CM - Přímé výdaje na doprovodnu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160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164</v>
      </c>
      <c r="E101" s="197"/>
      <c r="F101" s="197"/>
      <c r="G101" s="197"/>
      <c r="H101" s="197"/>
      <c r="I101" s="197"/>
      <c r="J101" s="198">
        <f>J129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167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- 1. úsek 0 - 0,947km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146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1136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148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02CM - Přímé výdaje na doprovodnu část - Martinice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12. 8. 2023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168</v>
      </c>
      <c r="D122" s="203" t="s">
        <v>62</v>
      </c>
      <c r="E122" s="203" t="s">
        <v>58</v>
      </c>
      <c r="F122" s="203" t="s">
        <v>59</v>
      </c>
      <c r="G122" s="203" t="s">
        <v>169</v>
      </c>
      <c r="H122" s="203" t="s">
        <v>170</v>
      </c>
      <c r="I122" s="203" t="s">
        <v>171</v>
      </c>
      <c r="J122" s="204" t="s">
        <v>152</v>
      </c>
      <c r="K122" s="205" t="s">
        <v>172</v>
      </c>
      <c r="L122" s="206"/>
      <c r="M122" s="101" t="s">
        <v>1</v>
      </c>
      <c r="N122" s="102" t="s">
        <v>41</v>
      </c>
      <c r="O122" s="102" t="s">
        <v>173</v>
      </c>
      <c r="P122" s="102" t="s">
        <v>174</v>
      </c>
      <c r="Q122" s="102" t="s">
        <v>175</v>
      </c>
      <c r="R122" s="102" t="s">
        <v>176</v>
      </c>
      <c r="S122" s="102" t="s">
        <v>177</v>
      </c>
      <c r="T122" s="103" t="s">
        <v>178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179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15.524999999999999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154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180</v>
      </c>
      <c r="F124" s="215" t="s">
        <v>181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P125+P129</f>
        <v>0</v>
      </c>
      <c r="Q124" s="220"/>
      <c r="R124" s="221">
        <f>R125+R129</f>
        <v>15.524999999999999</v>
      </c>
      <c r="S124" s="220"/>
      <c r="T124" s="222">
        <f>T125+T129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77</v>
      </c>
      <c r="AY124" s="223" t="s">
        <v>182</v>
      </c>
      <c r="BK124" s="225">
        <f>BK125+BK129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201</v>
      </c>
      <c r="F125" s="226" t="s">
        <v>401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SUM(P126:P128)</f>
        <v>0</v>
      </c>
      <c r="Q125" s="220"/>
      <c r="R125" s="221">
        <f>SUM(R126:R128)</f>
        <v>15.524999999999999</v>
      </c>
      <c r="S125" s="220"/>
      <c r="T125" s="222">
        <f>SUM(T126:T128)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84</v>
      </c>
      <c r="AY125" s="223" t="s">
        <v>182</v>
      </c>
      <c r="BK125" s="225">
        <f>SUM(BK126:BK128)</f>
        <v>0</v>
      </c>
    </row>
    <row r="126" s="2" customFormat="1" ht="24.15" customHeight="1">
      <c r="A126" s="39"/>
      <c r="B126" s="40"/>
      <c r="C126" s="228" t="s">
        <v>84</v>
      </c>
      <c r="D126" s="228" t="s">
        <v>184</v>
      </c>
      <c r="E126" s="229" t="s">
        <v>721</v>
      </c>
      <c r="F126" s="230" t="s">
        <v>722</v>
      </c>
      <c r="G126" s="231" t="s">
        <v>187</v>
      </c>
      <c r="H126" s="232">
        <v>27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0.57499999999999996</v>
      </c>
      <c r="R126" s="238">
        <f>Q126*H126</f>
        <v>15.524999999999999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188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188</v>
      </c>
      <c r="BM126" s="240" t="s">
        <v>1314</v>
      </c>
    </row>
    <row r="127" s="13" customFormat="1">
      <c r="A127" s="13"/>
      <c r="B127" s="242"/>
      <c r="C127" s="243"/>
      <c r="D127" s="244" t="s">
        <v>213</v>
      </c>
      <c r="E127" s="245" t="s">
        <v>1</v>
      </c>
      <c r="F127" s="246" t="s">
        <v>247</v>
      </c>
      <c r="G127" s="243"/>
      <c r="H127" s="245" t="s">
        <v>1</v>
      </c>
      <c r="I127" s="247"/>
      <c r="J127" s="243"/>
      <c r="K127" s="243"/>
      <c r="L127" s="248"/>
      <c r="M127" s="249"/>
      <c r="N127" s="250"/>
      <c r="O127" s="250"/>
      <c r="P127" s="250"/>
      <c r="Q127" s="250"/>
      <c r="R127" s="250"/>
      <c r="S127" s="250"/>
      <c r="T127" s="25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2" t="s">
        <v>213</v>
      </c>
      <c r="AU127" s="252" t="s">
        <v>86</v>
      </c>
      <c r="AV127" s="13" t="s">
        <v>84</v>
      </c>
      <c r="AW127" s="13" t="s">
        <v>34</v>
      </c>
      <c r="AX127" s="13" t="s">
        <v>77</v>
      </c>
      <c r="AY127" s="252" t="s">
        <v>182</v>
      </c>
    </row>
    <row r="128" s="14" customFormat="1">
      <c r="A128" s="14"/>
      <c r="B128" s="253"/>
      <c r="C128" s="254"/>
      <c r="D128" s="244" t="s">
        <v>213</v>
      </c>
      <c r="E128" s="255" t="s">
        <v>1</v>
      </c>
      <c r="F128" s="256" t="s">
        <v>1315</v>
      </c>
      <c r="G128" s="254"/>
      <c r="H128" s="257">
        <v>27</v>
      </c>
      <c r="I128" s="258"/>
      <c r="J128" s="254"/>
      <c r="K128" s="254"/>
      <c r="L128" s="259"/>
      <c r="M128" s="260"/>
      <c r="N128" s="261"/>
      <c r="O128" s="261"/>
      <c r="P128" s="261"/>
      <c r="Q128" s="261"/>
      <c r="R128" s="261"/>
      <c r="S128" s="261"/>
      <c r="T128" s="26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3" t="s">
        <v>213</v>
      </c>
      <c r="AU128" s="263" t="s">
        <v>86</v>
      </c>
      <c r="AV128" s="14" t="s">
        <v>86</v>
      </c>
      <c r="AW128" s="14" t="s">
        <v>34</v>
      </c>
      <c r="AX128" s="14" t="s">
        <v>84</v>
      </c>
      <c r="AY128" s="263" t="s">
        <v>182</v>
      </c>
    </row>
    <row r="129" s="12" customFormat="1" ht="22.8" customHeight="1">
      <c r="A129" s="12"/>
      <c r="B129" s="212"/>
      <c r="C129" s="213"/>
      <c r="D129" s="214" t="s">
        <v>76</v>
      </c>
      <c r="E129" s="226" t="s">
        <v>636</v>
      </c>
      <c r="F129" s="226" t="s">
        <v>637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SUM(P130:P131)</f>
        <v>0</v>
      </c>
      <c r="Q129" s="220"/>
      <c r="R129" s="221">
        <f>SUM(R130:R131)</f>
        <v>0</v>
      </c>
      <c r="S129" s="220"/>
      <c r="T129" s="222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84</v>
      </c>
      <c r="AT129" s="224" t="s">
        <v>76</v>
      </c>
      <c r="AU129" s="224" t="s">
        <v>84</v>
      </c>
      <c r="AY129" s="223" t="s">
        <v>182</v>
      </c>
      <c r="BK129" s="225">
        <f>SUM(BK130:BK131)</f>
        <v>0</v>
      </c>
    </row>
    <row r="130" s="2" customFormat="1" ht="33" customHeight="1">
      <c r="A130" s="39"/>
      <c r="B130" s="40"/>
      <c r="C130" s="228" t="s">
        <v>86</v>
      </c>
      <c r="D130" s="228" t="s">
        <v>184</v>
      </c>
      <c r="E130" s="229" t="s">
        <v>639</v>
      </c>
      <c r="F130" s="230" t="s">
        <v>640</v>
      </c>
      <c r="G130" s="231" t="s">
        <v>325</v>
      </c>
      <c r="H130" s="232">
        <v>15.525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188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188</v>
      </c>
      <c r="BM130" s="240" t="s">
        <v>1316</v>
      </c>
    </row>
    <row r="131" s="2" customFormat="1" ht="33" customHeight="1">
      <c r="A131" s="39"/>
      <c r="B131" s="40"/>
      <c r="C131" s="228" t="s">
        <v>194</v>
      </c>
      <c r="D131" s="228" t="s">
        <v>184</v>
      </c>
      <c r="E131" s="229" t="s">
        <v>643</v>
      </c>
      <c r="F131" s="230" t="s">
        <v>644</v>
      </c>
      <c r="G131" s="231" t="s">
        <v>325</v>
      </c>
      <c r="H131" s="232">
        <v>15.525</v>
      </c>
      <c r="I131" s="233"/>
      <c r="J131" s="234">
        <f>ROUND(I131*H131,2)</f>
        <v>0</v>
      </c>
      <c r="K131" s="235"/>
      <c r="L131" s="45"/>
      <c r="M131" s="286" t="s">
        <v>1</v>
      </c>
      <c r="N131" s="287" t="s">
        <v>42</v>
      </c>
      <c r="O131" s="288"/>
      <c r="P131" s="289">
        <f>O131*H131</f>
        <v>0</v>
      </c>
      <c r="Q131" s="289">
        <v>0</v>
      </c>
      <c r="R131" s="289">
        <f>Q131*H131</f>
        <v>0</v>
      </c>
      <c r="S131" s="289">
        <v>0</v>
      </c>
      <c r="T131" s="290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188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1317</v>
      </c>
    </row>
    <row r="132" s="2" customFormat="1" ht="6.96" customHeight="1">
      <c r="A132" s="39"/>
      <c r="B132" s="67"/>
      <c r="C132" s="68"/>
      <c r="D132" s="68"/>
      <c r="E132" s="68"/>
      <c r="F132" s="68"/>
      <c r="G132" s="68"/>
      <c r="H132" s="68"/>
      <c r="I132" s="68"/>
      <c r="J132" s="68"/>
      <c r="K132" s="68"/>
      <c r="L132" s="45"/>
      <c r="M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</sheetData>
  <sheetProtection sheet="1" autoFilter="0" formatColumns="0" formatRows="0" objects="1" scenarios="1" spinCount="100000" saltValue="x3aeTi+SSNGKNrmkPX6O1op2t2YhtXll4tGJEahVfn8gRggGF5JRpunrXP8Q/5R9Fw3dN9WxxMLZi4EMyOUu2g==" hashValue="b4TFKSuQOT4AfqvXcMJ1ZzxrDoM7KEt8oxXklTTuYnvdExgzRsPCQuY5gvfukShG3L0Lnch5ANy8Z7AtrHBMsA==" algorithmName="SHA-512" password="CC35"/>
  <autoFilter ref="C122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1136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1318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ROUND((SUM(BE122:BE130)),  2)</f>
        <v>0</v>
      </c>
      <c r="G35" s="39"/>
      <c r="H35" s="39"/>
      <c r="I35" s="165">
        <v>0.20999999999999999</v>
      </c>
      <c r="J35" s="164">
        <f>ROUND(((SUM(BE122:BE130))*I35),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ROUND((SUM(BF122:BF130)),  2)</f>
        <v>0</v>
      </c>
      <c r="G36" s="39"/>
      <c r="H36" s="39"/>
      <c r="I36" s="165">
        <v>0.12</v>
      </c>
      <c r="J36" s="164">
        <f>ROUND(((SUM(BF122:BF130))*I36),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ROUND((SUM(BG122:BG130)),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ROUND((SUM(BH122:BH130)),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ROUND((SUM(BI122:BI130)),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1136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03CM - Nepřímé náklady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- 1. úsek 0 - 0,947km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1136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148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03CM - Nepřímé náklady - Martinice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12. 8. 2023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168</v>
      </c>
      <c r="D121" s="203" t="s">
        <v>62</v>
      </c>
      <c r="E121" s="203" t="s">
        <v>58</v>
      </c>
      <c r="F121" s="203" t="s">
        <v>59</v>
      </c>
      <c r="G121" s="203" t="s">
        <v>169</v>
      </c>
      <c r="H121" s="203" t="s">
        <v>170</v>
      </c>
      <c r="I121" s="203" t="s">
        <v>171</v>
      </c>
      <c r="J121" s="204" t="s">
        <v>152</v>
      </c>
      <c r="K121" s="205" t="s">
        <v>172</v>
      </c>
      <c r="L121" s="206"/>
      <c r="M121" s="101" t="s">
        <v>1</v>
      </c>
      <c r="N121" s="102" t="s">
        <v>41</v>
      </c>
      <c r="O121" s="102" t="s">
        <v>173</v>
      </c>
      <c r="P121" s="102" t="s">
        <v>174</v>
      </c>
      <c r="Q121" s="102" t="s">
        <v>175</v>
      </c>
      <c r="R121" s="102" t="s">
        <v>176</v>
      </c>
      <c r="S121" s="102" t="s">
        <v>177</v>
      </c>
      <c r="T121" s="103" t="s">
        <v>178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179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154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180</v>
      </c>
      <c r="F123" s="215" t="s">
        <v>181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84</v>
      </c>
      <c r="AT123" s="224" t="s">
        <v>76</v>
      </c>
      <c r="AU123" s="224" t="s">
        <v>77</v>
      </c>
      <c r="AY123" s="223" t="s">
        <v>182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84</v>
      </c>
      <c r="F124" s="226" t="s">
        <v>183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SUM(P125:P130)</f>
        <v>0</v>
      </c>
      <c r="Q124" s="220"/>
      <c r="R124" s="221">
        <f>SUM(R125:R130)</f>
        <v>0</v>
      </c>
      <c r="S124" s="220"/>
      <c r="T124" s="222">
        <f>SUM(T125:T130)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84</v>
      </c>
      <c r="AY124" s="223" t="s">
        <v>182</v>
      </c>
      <c r="BK124" s="225">
        <f>SUM(BK125:BK130)</f>
        <v>0</v>
      </c>
    </row>
    <row r="125" s="2" customFormat="1" ht="33" customHeight="1">
      <c r="A125" s="39"/>
      <c r="B125" s="40"/>
      <c r="C125" s="228" t="s">
        <v>84</v>
      </c>
      <c r="D125" s="228" t="s">
        <v>184</v>
      </c>
      <c r="E125" s="229" t="s">
        <v>768</v>
      </c>
      <c r="F125" s="230" t="s">
        <v>769</v>
      </c>
      <c r="G125" s="231" t="s">
        <v>325</v>
      </c>
      <c r="H125" s="232">
        <v>563.60299999999995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188</v>
      </c>
      <c r="AT125" s="240" t="s">
        <v>184</v>
      </c>
      <c r="AU125" s="240" t="s">
        <v>86</v>
      </c>
      <c r="AY125" s="18" t="s">
        <v>182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188</v>
      </c>
      <c r="BM125" s="240" t="s">
        <v>1319</v>
      </c>
    </row>
    <row r="126" s="14" customFormat="1">
      <c r="A126" s="14"/>
      <c r="B126" s="253"/>
      <c r="C126" s="254"/>
      <c r="D126" s="244" t="s">
        <v>213</v>
      </c>
      <c r="E126" s="255" t="s">
        <v>1</v>
      </c>
      <c r="F126" s="256" t="s">
        <v>1154</v>
      </c>
      <c r="G126" s="254"/>
      <c r="H126" s="257">
        <v>635.25199999999995</v>
      </c>
      <c r="I126" s="258"/>
      <c r="J126" s="254"/>
      <c r="K126" s="254"/>
      <c r="L126" s="259"/>
      <c r="M126" s="260"/>
      <c r="N126" s="261"/>
      <c r="O126" s="261"/>
      <c r="P126" s="261"/>
      <c r="Q126" s="261"/>
      <c r="R126" s="261"/>
      <c r="S126" s="261"/>
      <c r="T126" s="26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3" t="s">
        <v>213</v>
      </c>
      <c r="AU126" s="263" t="s">
        <v>86</v>
      </c>
      <c r="AV126" s="14" t="s">
        <v>86</v>
      </c>
      <c r="AW126" s="14" t="s">
        <v>34</v>
      </c>
      <c r="AX126" s="14" t="s">
        <v>77</v>
      </c>
      <c r="AY126" s="263" t="s">
        <v>182</v>
      </c>
    </row>
    <row r="127" s="14" customFormat="1">
      <c r="A127" s="14"/>
      <c r="B127" s="253"/>
      <c r="C127" s="254"/>
      <c r="D127" s="244" t="s">
        <v>213</v>
      </c>
      <c r="E127" s="255" t="s">
        <v>1</v>
      </c>
      <c r="F127" s="256" t="s">
        <v>1156</v>
      </c>
      <c r="G127" s="254"/>
      <c r="H127" s="257">
        <v>-102</v>
      </c>
      <c r="I127" s="258"/>
      <c r="J127" s="254"/>
      <c r="K127" s="254"/>
      <c r="L127" s="259"/>
      <c r="M127" s="260"/>
      <c r="N127" s="261"/>
      <c r="O127" s="261"/>
      <c r="P127" s="261"/>
      <c r="Q127" s="261"/>
      <c r="R127" s="261"/>
      <c r="S127" s="261"/>
      <c r="T127" s="26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3" t="s">
        <v>213</v>
      </c>
      <c r="AU127" s="263" t="s">
        <v>86</v>
      </c>
      <c r="AV127" s="14" t="s">
        <v>86</v>
      </c>
      <c r="AW127" s="14" t="s">
        <v>34</v>
      </c>
      <c r="AX127" s="14" t="s">
        <v>77</v>
      </c>
      <c r="AY127" s="263" t="s">
        <v>182</v>
      </c>
    </row>
    <row r="128" s="14" customFormat="1">
      <c r="A128" s="14"/>
      <c r="B128" s="253"/>
      <c r="C128" s="254"/>
      <c r="D128" s="244" t="s">
        <v>213</v>
      </c>
      <c r="E128" s="255" t="s">
        <v>1</v>
      </c>
      <c r="F128" s="256" t="s">
        <v>1320</v>
      </c>
      <c r="G128" s="254"/>
      <c r="H128" s="257">
        <v>-181</v>
      </c>
      <c r="I128" s="258"/>
      <c r="J128" s="254"/>
      <c r="K128" s="254"/>
      <c r="L128" s="259"/>
      <c r="M128" s="260"/>
      <c r="N128" s="261"/>
      <c r="O128" s="261"/>
      <c r="P128" s="261"/>
      <c r="Q128" s="261"/>
      <c r="R128" s="261"/>
      <c r="S128" s="261"/>
      <c r="T128" s="26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3" t="s">
        <v>213</v>
      </c>
      <c r="AU128" s="263" t="s">
        <v>86</v>
      </c>
      <c r="AV128" s="14" t="s">
        <v>86</v>
      </c>
      <c r="AW128" s="14" t="s">
        <v>34</v>
      </c>
      <c r="AX128" s="14" t="s">
        <v>77</v>
      </c>
      <c r="AY128" s="263" t="s">
        <v>182</v>
      </c>
    </row>
    <row r="129" s="16" customFormat="1">
      <c r="A129" s="16"/>
      <c r="B129" s="294"/>
      <c r="C129" s="295"/>
      <c r="D129" s="244" t="s">
        <v>213</v>
      </c>
      <c r="E129" s="296" t="s">
        <v>1</v>
      </c>
      <c r="F129" s="297" t="s">
        <v>1007</v>
      </c>
      <c r="G129" s="295"/>
      <c r="H129" s="298">
        <v>352.25200000000001</v>
      </c>
      <c r="I129" s="299"/>
      <c r="J129" s="295"/>
      <c r="K129" s="295"/>
      <c r="L129" s="300"/>
      <c r="M129" s="301"/>
      <c r="N129" s="302"/>
      <c r="O129" s="302"/>
      <c r="P129" s="302"/>
      <c r="Q129" s="302"/>
      <c r="R129" s="302"/>
      <c r="S129" s="302"/>
      <c r="T129" s="303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304" t="s">
        <v>213</v>
      </c>
      <c r="AU129" s="304" t="s">
        <v>86</v>
      </c>
      <c r="AV129" s="16" t="s">
        <v>194</v>
      </c>
      <c r="AW129" s="16" t="s">
        <v>34</v>
      </c>
      <c r="AX129" s="16" t="s">
        <v>77</v>
      </c>
      <c r="AY129" s="304" t="s">
        <v>182</v>
      </c>
    </row>
    <row r="130" s="14" customFormat="1">
      <c r="A130" s="14"/>
      <c r="B130" s="253"/>
      <c r="C130" s="254"/>
      <c r="D130" s="244" t="s">
        <v>213</v>
      </c>
      <c r="E130" s="255" t="s">
        <v>1</v>
      </c>
      <c r="F130" s="256" t="s">
        <v>1321</v>
      </c>
      <c r="G130" s="254"/>
      <c r="H130" s="257">
        <v>563.60299999999995</v>
      </c>
      <c r="I130" s="258"/>
      <c r="J130" s="254"/>
      <c r="K130" s="254"/>
      <c r="L130" s="259"/>
      <c r="M130" s="305"/>
      <c r="N130" s="306"/>
      <c r="O130" s="306"/>
      <c r="P130" s="306"/>
      <c r="Q130" s="306"/>
      <c r="R130" s="306"/>
      <c r="S130" s="306"/>
      <c r="T130" s="307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3" t="s">
        <v>213</v>
      </c>
      <c r="AU130" s="263" t="s">
        <v>86</v>
      </c>
      <c r="AV130" s="14" t="s">
        <v>86</v>
      </c>
      <c r="AW130" s="14" t="s">
        <v>34</v>
      </c>
      <c r="AX130" s="14" t="s">
        <v>84</v>
      </c>
      <c r="AY130" s="263" t="s">
        <v>182</v>
      </c>
    </row>
    <row r="131" s="2" customFormat="1" ht="6.96" customHeight="1">
      <c r="A131" s="39"/>
      <c r="B131" s="67"/>
      <c r="C131" s="68"/>
      <c r="D131" s="68"/>
      <c r="E131" s="68"/>
      <c r="F131" s="68"/>
      <c r="G131" s="68"/>
      <c r="H131" s="68"/>
      <c r="I131" s="68"/>
      <c r="J131" s="68"/>
      <c r="K131" s="68"/>
      <c r="L131" s="45"/>
      <c r="M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</sheetData>
  <sheetProtection sheet="1" autoFilter="0" formatColumns="0" formatRows="0" objects="1" scenarios="1" spinCount="100000" saltValue="7nWkUvni/hEbUuamBgkIl9KA5lGRmwaPN39A5kQm2offm1SQCMy1tJtmD+aqRS/tffma4RPcFfFOcuimOwh0vQ==" hashValue="8LYmB2LOiH197WTC7fiDZvYcZggbPIgQLghZt8+36lJGudkFL9Qkr4ALkQ2dqOtOMzWVQYXSkUimxa+J6i20pA==" algorithmName="SHA-512" password="CC35"/>
  <autoFilter ref="C121:K13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140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1322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1070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ROUND((SUM(BE123:BE128)),  2)</f>
        <v>0</v>
      </c>
      <c r="G35" s="39"/>
      <c r="H35" s="39"/>
      <c r="I35" s="165">
        <v>0.20999999999999999</v>
      </c>
      <c r="J35" s="164">
        <f>ROUND(((SUM(BE123:BE128))*I35),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ROUND((SUM(BF123:BF128)),  2)</f>
        <v>0</v>
      </c>
      <c r="G36" s="39"/>
      <c r="H36" s="39"/>
      <c r="I36" s="165">
        <v>0.12</v>
      </c>
      <c r="J36" s="164">
        <f>ROUND(((SUM(BF123:BF128))*I36),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ROUND((SUM(BG123:BG128)),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ROUND((SUM(BH123:BH128)),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ROUND((SUM(BI123:BI128)),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1322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01VR - Přímé výdaje na hlavní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1074</v>
      </c>
      <c r="E101" s="197"/>
      <c r="F101" s="197"/>
      <c r="G101" s="197"/>
      <c r="H101" s="197"/>
      <c r="I101" s="197"/>
      <c r="J101" s="198">
        <f>J127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167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- 1. úsek 0 - 0,947km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146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1322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148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01VR - Přímé výdaje na hlavní část - VRN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12. 8. 2023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168</v>
      </c>
      <c r="D122" s="203" t="s">
        <v>62</v>
      </c>
      <c r="E122" s="203" t="s">
        <v>58</v>
      </c>
      <c r="F122" s="203" t="s">
        <v>59</v>
      </c>
      <c r="G122" s="203" t="s">
        <v>169</v>
      </c>
      <c r="H122" s="203" t="s">
        <v>170</v>
      </c>
      <c r="I122" s="203" t="s">
        <v>171</v>
      </c>
      <c r="J122" s="204" t="s">
        <v>152</v>
      </c>
      <c r="K122" s="205" t="s">
        <v>172</v>
      </c>
      <c r="L122" s="206"/>
      <c r="M122" s="101" t="s">
        <v>1</v>
      </c>
      <c r="N122" s="102" t="s">
        <v>41</v>
      </c>
      <c r="O122" s="102" t="s">
        <v>173</v>
      </c>
      <c r="P122" s="102" t="s">
        <v>174</v>
      </c>
      <c r="Q122" s="102" t="s">
        <v>175</v>
      </c>
      <c r="R122" s="102" t="s">
        <v>176</v>
      </c>
      <c r="S122" s="102" t="s">
        <v>177</v>
      </c>
      <c r="T122" s="103" t="s">
        <v>178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179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0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154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1076</v>
      </c>
      <c r="F124" s="215" t="s">
        <v>1077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P125+P127</f>
        <v>0</v>
      </c>
      <c r="Q124" s="220"/>
      <c r="R124" s="221">
        <f>R125+R127</f>
        <v>0</v>
      </c>
      <c r="S124" s="220"/>
      <c r="T124" s="222">
        <f>T125+T127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201</v>
      </c>
      <c r="AT124" s="224" t="s">
        <v>76</v>
      </c>
      <c r="AU124" s="224" t="s">
        <v>77</v>
      </c>
      <c r="AY124" s="223" t="s">
        <v>182</v>
      </c>
      <c r="BK124" s="225">
        <f>BK125+BK127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1078</v>
      </c>
      <c r="F125" s="226" t="s">
        <v>1079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P126</f>
        <v>0</v>
      </c>
      <c r="Q125" s="220"/>
      <c r="R125" s="221">
        <f>R126</f>
        <v>0</v>
      </c>
      <c r="S125" s="220"/>
      <c r="T125" s="222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201</v>
      </c>
      <c r="AT125" s="224" t="s">
        <v>76</v>
      </c>
      <c r="AU125" s="224" t="s">
        <v>84</v>
      </c>
      <c r="AY125" s="223" t="s">
        <v>182</v>
      </c>
      <c r="BK125" s="225">
        <f>BK126</f>
        <v>0</v>
      </c>
    </row>
    <row r="126" s="2" customFormat="1" ht="16.5" customHeight="1">
      <c r="A126" s="39"/>
      <c r="B126" s="40"/>
      <c r="C126" s="228" t="s">
        <v>84</v>
      </c>
      <c r="D126" s="228" t="s">
        <v>184</v>
      </c>
      <c r="E126" s="229" t="s">
        <v>1084</v>
      </c>
      <c r="F126" s="230" t="s">
        <v>1323</v>
      </c>
      <c r="G126" s="231" t="s">
        <v>526</v>
      </c>
      <c r="H126" s="232">
        <v>1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1082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1082</v>
      </c>
      <c r="BM126" s="240" t="s">
        <v>1324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1092</v>
      </c>
      <c r="F127" s="226" t="s">
        <v>1093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P128</f>
        <v>0</v>
      </c>
      <c r="Q127" s="220"/>
      <c r="R127" s="221">
        <f>R128</f>
        <v>0</v>
      </c>
      <c r="S127" s="220"/>
      <c r="T127" s="22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201</v>
      </c>
      <c r="AT127" s="224" t="s">
        <v>76</v>
      </c>
      <c r="AU127" s="224" t="s">
        <v>84</v>
      </c>
      <c r="AY127" s="223" t="s">
        <v>182</v>
      </c>
      <c r="BK127" s="225">
        <f>BK128</f>
        <v>0</v>
      </c>
    </row>
    <row r="128" s="2" customFormat="1" ht="16.5" customHeight="1">
      <c r="A128" s="39"/>
      <c r="B128" s="40"/>
      <c r="C128" s="228" t="s">
        <v>86</v>
      </c>
      <c r="D128" s="228" t="s">
        <v>184</v>
      </c>
      <c r="E128" s="229" t="s">
        <v>1094</v>
      </c>
      <c r="F128" s="230" t="s">
        <v>1093</v>
      </c>
      <c r="G128" s="231" t="s">
        <v>526</v>
      </c>
      <c r="H128" s="232">
        <v>1</v>
      </c>
      <c r="I128" s="233"/>
      <c r="J128" s="234">
        <f>ROUND(I128*H128,2)</f>
        <v>0</v>
      </c>
      <c r="K128" s="235"/>
      <c r="L128" s="45"/>
      <c r="M128" s="286" t="s">
        <v>1</v>
      </c>
      <c r="N128" s="287" t="s">
        <v>42</v>
      </c>
      <c r="O128" s="288"/>
      <c r="P128" s="289">
        <f>O128*H128</f>
        <v>0</v>
      </c>
      <c r="Q128" s="289">
        <v>0</v>
      </c>
      <c r="R128" s="289">
        <f>Q128*H128</f>
        <v>0</v>
      </c>
      <c r="S128" s="289">
        <v>0</v>
      </c>
      <c r="T128" s="290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1082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1082</v>
      </c>
      <c r="BM128" s="240" t="s">
        <v>1325</v>
      </c>
    </row>
    <row r="129" s="2" customFormat="1" ht="6.96" customHeight="1">
      <c r="A129" s="39"/>
      <c r="B129" s="67"/>
      <c r="C129" s="68"/>
      <c r="D129" s="68"/>
      <c r="E129" s="68"/>
      <c r="F129" s="68"/>
      <c r="G129" s="68"/>
      <c r="H129" s="68"/>
      <c r="I129" s="68"/>
      <c r="J129" s="68"/>
      <c r="K129" s="68"/>
      <c r="L129" s="45"/>
      <c r="M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</sheetData>
  <sheetProtection sheet="1" autoFilter="0" formatColumns="0" formatRows="0" objects="1" scenarios="1" spinCount="100000" saltValue="I1fmvxM7tKnQ6Paeo2DzVpM0Ow4GhmMzqk9qep6IEw/JP35pPrw4hAS/6p6ziLMOHIFreM1DCPookXpMajooIg==" hashValue="w9lnwN+eapREFozYwjOAozVukjn5hFc7BuhBh5u7TyevV115jUHlPYZw4z24F4Z7Brd3zKj5ATn5fEJhC3i9WA==" algorithmName="SHA-512" password="CC35"/>
  <autoFilter ref="C122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142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1322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1326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1322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02VR - Přímé výdaje na doprovodnouí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1075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- 1. úsek 0 - 0,947km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1322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148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02VR - Přímé výdaje na doprovodnouí část - VRN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12. 8. 2023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168</v>
      </c>
      <c r="D121" s="203" t="s">
        <v>62</v>
      </c>
      <c r="E121" s="203" t="s">
        <v>58</v>
      </c>
      <c r="F121" s="203" t="s">
        <v>59</v>
      </c>
      <c r="G121" s="203" t="s">
        <v>169</v>
      </c>
      <c r="H121" s="203" t="s">
        <v>170</v>
      </c>
      <c r="I121" s="203" t="s">
        <v>171</v>
      </c>
      <c r="J121" s="204" t="s">
        <v>152</v>
      </c>
      <c r="K121" s="205" t="s">
        <v>172</v>
      </c>
      <c r="L121" s="206"/>
      <c r="M121" s="101" t="s">
        <v>1</v>
      </c>
      <c r="N121" s="102" t="s">
        <v>41</v>
      </c>
      <c r="O121" s="102" t="s">
        <v>173</v>
      </c>
      <c r="P121" s="102" t="s">
        <v>174</v>
      </c>
      <c r="Q121" s="102" t="s">
        <v>175</v>
      </c>
      <c r="R121" s="102" t="s">
        <v>176</v>
      </c>
      <c r="S121" s="102" t="s">
        <v>177</v>
      </c>
      <c r="T121" s="103" t="s">
        <v>178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179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154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1076</v>
      </c>
      <c r="F123" s="215" t="s">
        <v>1077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201</v>
      </c>
      <c r="AT123" s="224" t="s">
        <v>76</v>
      </c>
      <c r="AU123" s="224" t="s">
        <v>77</v>
      </c>
      <c r="AY123" s="223" t="s">
        <v>182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1097</v>
      </c>
      <c r="F124" s="226" t="s">
        <v>1098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201</v>
      </c>
      <c r="AT124" s="224" t="s">
        <v>76</v>
      </c>
      <c r="AU124" s="224" t="s">
        <v>84</v>
      </c>
      <c r="AY124" s="223" t="s">
        <v>182</v>
      </c>
      <c r="BK124" s="225">
        <f>SUM(BK125:BK126)</f>
        <v>0</v>
      </c>
    </row>
    <row r="125" s="2" customFormat="1" ht="16.5" customHeight="1">
      <c r="A125" s="39"/>
      <c r="B125" s="40"/>
      <c r="C125" s="228" t="s">
        <v>84</v>
      </c>
      <c r="D125" s="228" t="s">
        <v>184</v>
      </c>
      <c r="E125" s="229" t="s">
        <v>1103</v>
      </c>
      <c r="F125" s="230" t="s">
        <v>1104</v>
      </c>
      <c r="G125" s="231" t="s">
        <v>526</v>
      </c>
      <c r="H125" s="232">
        <v>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1082</v>
      </c>
      <c r="AT125" s="240" t="s">
        <v>184</v>
      </c>
      <c r="AU125" s="240" t="s">
        <v>86</v>
      </c>
      <c r="AY125" s="18" t="s">
        <v>182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1082</v>
      </c>
      <c r="BM125" s="240" t="s">
        <v>1327</v>
      </c>
    </row>
    <row r="126" s="2" customFormat="1" ht="16.5" customHeight="1">
      <c r="A126" s="39"/>
      <c r="B126" s="40"/>
      <c r="C126" s="228" t="s">
        <v>86</v>
      </c>
      <c r="D126" s="228" t="s">
        <v>184</v>
      </c>
      <c r="E126" s="229" t="s">
        <v>1099</v>
      </c>
      <c r="F126" s="230" t="s">
        <v>1100</v>
      </c>
      <c r="G126" s="231" t="s">
        <v>526</v>
      </c>
      <c r="H126" s="232">
        <v>1</v>
      </c>
      <c r="I126" s="233"/>
      <c r="J126" s="234">
        <f>ROUND(I126*H126,2)</f>
        <v>0</v>
      </c>
      <c r="K126" s="235"/>
      <c r="L126" s="45"/>
      <c r="M126" s="286" t="s">
        <v>1</v>
      </c>
      <c r="N126" s="287" t="s">
        <v>42</v>
      </c>
      <c r="O126" s="288"/>
      <c r="P126" s="289">
        <f>O126*H126</f>
        <v>0</v>
      </c>
      <c r="Q126" s="289">
        <v>0</v>
      </c>
      <c r="R126" s="289">
        <f>Q126*H126</f>
        <v>0</v>
      </c>
      <c r="S126" s="289">
        <v>0</v>
      </c>
      <c r="T126" s="290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1082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1082</v>
      </c>
      <c r="BM126" s="240" t="s">
        <v>1328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fOL0KjIrer6Csmhg+97TqqNImr10gH6bLz4Yz1mrl0S/ZzhLsgIPCPTjqCjJ7+ktPmF1y9DatRTo0jrSBIeXGw==" hashValue="fG+j+A4JbnxmE/J1auj63mLgtq+UZfDp8umFmoItlMsazMpqevrhxf8uYw6G1H0phBY7w5tM1ef5T4/E0Kd/nA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1322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1329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ROUND((SUM(BE124:BE136)),  2)</f>
        <v>0</v>
      </c>
      <c r="G35" s="39"/>
      <c r="H35" s="39"/>
      <c r="I35" s="165">
        <v>0.20999999999999999</v>
      </c>
      <c r="J35" s="164">
        <f>ROUND(((SUM(BE124:BE136))*I35),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ROUND((SUM(BF124:BF136)),  2)</f>
        <v>0</v>
      </c>
      <c r="G36" s="39"/>
      <c r="H36" s="39"/>
      <c r="I36" s="165">
        <v>0.12</v>
      </c>
      <c r="J36" s="164">
        <f>ROUND(((SUM(BF124:BF136))*I36),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ROUND((SUM(BG124:BG136)),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ROUND((SUM(BH124:BH136)),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ROUND((SUM(BI124:BI136)),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1322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03VR - Nepřímé náklady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1073</v>
      </c>
      <c r="E101" s="197"/>
      <c r="F101" s="197"/>
      <c r="G101" s="197"/>
      <c r="H101" s="197"/>
      <c r="I101" s="197"/>
      <c r="J101" s="198">
        <f>J129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1107</v>
      </c>
      <c r="E102" s="197"/>
      <c r="F102" s="197"/>
      <c r="G102" s="197"/>
      <c r="H102" s="197"/>
      <c r="I102" s="197"/>
      <c r="J102" s="198">
        <f>J134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167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- 1. úsek 0 - 0,947km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146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1322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148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03VR - Nepřímé náklady - VRN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12. 8. 2023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168</v>
      </c>
      <c r="D123" s="203" t="s">
        <v>62</v>
      </c>
      <c r="E123" s="203" t="s">
        <v>58</v>
      </c>
      <c r="F123" s="203" t="s">
        <v>59</v>
      </c>
      <c r="G123" s="203" t="s">
        <v>169</v>
      </c>
      <c r="H123" s="203" t="s">
        <v>170</v>
      </c>
      <c r="I123" s="203" t="s">
        <v>171</v>
      </c>
      <c r="J123" s="204" t="s">
        <v>152</v>
      </c>
      <c r="K123" s="205" t="s">
        <v>172</v>
      </c>
      <c r="L123" s="206"/>
      <c r="M123" s="101" t="s">
        <v>1</v>
      </c>
      <c r="N123" s="102" t="s">
        <v>41</v>
      </c>
      <c r="O123" s="102" t="s">
        <v>173</v>
      </c>
      <c r="P123" s="102" t="s">
        <v>174</v>
      </c>
      <c r="Q123" s="102" t="s">
        <v>175</v>
      </c>
      <c r="R123" s="102" t="s">
        <v>176</v>
      </c>
      <c r="S123" s="102" t="s">
        <v>177</v>
      </c>
      <c r="T123" s="103" t="s">
        <v>178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179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0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154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1076</v>
      </c>
      <c r="F125" s="215" t="s">
        <v>1077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P126+P129+P134</f>
        <v>0</v>
      </c>
      <c r="Q125" s="220"/>
      <c r="R125" s="221">
        <f>R126+R129+R134</f>
        <v>0</v>
      </c>
      <c r="S125" s="220"/>
      <c r="T125" s="222">
        <f>T126+T129+T134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201</v>
      </c>
      <c r="AT125" s="224" t="s">
        <v>76</v>
      </c>
      <c r="AU125" s="224" t="s">
        <v>77</v>
      </c>
      <c r="AY125" s="223" t="s">
        <v>182</v>
      </c>
      <c r="BK125" s="225">
        <f>BK126+BK129+BK134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1078</v>
      </c>
      <c r="F126" s="226" t="s">
        <v>1079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SUM(P127:P128)</f>
        <v>0</v>
      </c>
      <c r="Q126" s="220"/>
      <c r="R126" s="221">
        <f>SUM(R127:R128)</f>
        <v>0</v>
      </c>
      <c r="S126" s="220"/>
      <c r="T126" s="222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201</v>
      </c>
      <c r="AT126" s="224" t="s">
        <v>76</v>
      </c>
      <c r="AU126" s="224" t="s">
        <v>84</v>
      </c>
      <c r="AY126" s="223" t="s">
        <v>182</v>
      </c>
      <c r="BK126" s="225">
        <f>SUM(BK127:BK128)</f>
        <v>0</v>
      </c>
    </row>
    <row r="127" s="2" customFormat="1" ht="16.5" customHeight="1">
      <c r="A127" s="39"/>
      <c r="B127" s="40"/>
      <c r="C127" s="228" t="s">
        <v>84</v>
      </c>
      <c r="D127" s="228" t="s">
        <v>184</v>
      </c>
      <c r="E127" s="229" t="s">
        <v>1080</v>
      </c>
      <c r="F127" s="230" t="s">
        <v>1081</v>
      </c>
      <c r="G127" s="231" t="s">
        <v>526</v>
      </c>
      <c r="H127" s="232">
        <v>1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1082</v>
      </c>
      <c r="AT127" s="240" t="s">
        <v>184</v>
      </c>
      <c r="AU127" s="240" t="s">
        <v>86</v>
      </c>
      <c r="AY127" s="18" t="s">
        <v>182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1082</v>
      </c>
      <c r="BM127" s="240" t="s">
        <v>1330</v>
      </c>
    </row>
    <row r="128" s="2" customFormat="1" ht="16.5" customHeight="1">
      <c r="A128" s="39"/>
      <c r="B128" s="40"/>
      <c r="C128" s="228" t="s">
        <v>86</v>
      </c>
      <c r="D128" s="228" t="s">
        <v>184</v>
      </c>
      <c r="E128" s="229" t="s">
        <v>1111</v>
      </c>
      <c r="F128" s="230" t="s">
        <v>1112</v>
      </c>
      <c r="G128" s="231" t="s">
        <v>526</v>
      </c>
      <c r="H128" s="232">
        <v>1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1082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1082</v>
      </c>
      <c r="BM128" s="240" t="s">
        <v>1331</v>
      </c>
    </row>
    <row r="129" s="12" customFormat="1" ht="22.8" customHeight="1">
      <c r="A129" s="12"/>
      <c r="B129" s="212"/>
      <c r="C129" s="213"/>
      <c r="D129" s="214" t="s">
        <v>76</v>
      </c>
      <c r="E129" s="226" t="s">
        <v>1087</v>
      </c>
      <c r="F129" s="226" t="s">
        <v>1088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SUM(P130:P133)</f>
        <v>0</v>
      </c>
      <c r="Q129" s="220"/>
      <c r="R129" s="221">
        <f>SUM(R130:R133)</f>
        <v>0</v>
      </c>
      <c r="S129" s="220"/>
      <c r="T129" s="222">
        <f>SUM(T130:T133)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201</v>
      </c>
      <c r="AT129" s="224" t="s">
        <v>76</v>
      </c>
      <c r="AU129" s="224" t="s">
        <v>84</v>
      </c>
      <c r="AY129" s="223" t="s">
        <v>182</v>
      </c>
      <c r="BK129" s="225">
        <f>SUM(BK130:BK133)</f>
        <v>0</v>
      </c>
    </row>
    <row r="130" s="2" customFormat="1" ht="16.5" customHeight="1">
      <c r="A130" s="39"/>
      <c r="B130" s="40"/>
      <c r="C130" s="228" t="s">
        <v>194</v>
      </c>
      <c r="D130" s="228" t="s">
        <v>184</v>
      </c>
      <c r="E130" s="229" t="s">
        <v>1114</v>
      </c>
      <c r="F130" s="230" t="s">
        <v>1088</v>
      </c>
      <c r="G130" s="231" t="s">
        <v>526</v>
      </c>
      <c r="H130" s="232">
        <v>1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1082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1082</v>
      </c>
      <c r="BM130" s="240" t="s">
        <v>1332</v>
      </c>
    </row>
    <row r="131" s="2" customFormat="1" ht="16.5" customHeight="1">
      <c r="A131" s="39"/>
      <c r="B131" s="40"/>
      <c r="C131" s="228" t="s">
        <v>188</v>
      </c>
      <c r="D131" s="228" t="s">
        <v>184</v>
      </c>
      <c r="E131" s="229" t="s">
        <v>1116</v>
      </c>
      <c r="F131" s="230" t="s">
        <v>1117</v>
      </c>
      <c r="G131" s="231" t="s">
        <v>526</v>
      </c>
      <c r="H131" s="232">
        <v>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1082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1082</v>
      </c>
      <c r="BM131" s="240" t="s">
        <v>1333</v>
      </c>
    </row>
    <row r="132" s="2" customFormat="1" ht="16.5" customHeight="1">
      <c r="A132" s="39"/>
      <c r="B132" s="40"/>
      <c r="C132" s="228" t="s">
        <v>201</v>
      </c>
      <c r="D132" s="228" t="s">
        <v>184</v>
      </c>
      <c r="E132" s="229" t="s">
        <v>1119</v>
      </c>
      <c r="F132" s="230" t="s">
        <v>1334</v>
      </c>
      <c r="G132" s="231" t="s">
        <v>526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1082</v>
      </c>
      <c r="AT132" s="240" t="s">
        <v>184</v>
      </c>
      <c r="AU132" s="240" t="s">
        <v>86</v>
      </c>
      <c r="AY132" s="18" t="s">
        <v>182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1082</v>
      </c>
      <c r="BM132" s="240" t="s">
        <v>1335</v>
      </c>
    </row>
    <row r="133" s="2" customFormat="1" ht="16.5" customHeight="1">
      <c r="A133" s="39"/>
      <c r="B133" s="40"/>
      <c r="C133" s="228" t="s">
        <v>205</v>
      </c>
      <c r="D133" s="228" t="s">
        <v>184</v>
      </c>
      <c r="E133" s="229" t="s">
        <v>1122</v>
      </c>
      <c r="F133" s="230" t="s">
        <v>1123</v>
      </c>
      <c r="G133" s="231" t="s">
        <v>526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1082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1082</v>
      </c>
      <c r="BM133" s="240" t="s">
        <v>1336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1126</v>
      </c>
      <c r="F134" s="226" t="s">
        <v>1127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SUM(P135:P136)</f>
        <v>0</v>
      </c>
      <c r="Q134" s="220"/>
      <c r="R134" s="221">
        <f>SUM(R135:R136)</f>
        <v>0</v>
      </c>
      <c r="S134" s="220"/>
      <c r="T134" s="222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201</v>
      </c>
      <c r="AT134" s="224" t="s">
        <v>76</v>
      </c>
      <c r="AU134" s="224" t="s">
        <v>84</v>
      </c>
      <c r="AY134" s="223" t="s">
        <v>182</v>
      </c>
      <c r="BK134" s="225">
        <f>SUM(BK135:BK136)</f>
        <v>0</v>
      </c>
    </row>
    <row r="135" s="2" customFormat="1" ht="16.5" customHeight="1">
      <c r="A135" s="39"/>
      <c r="B135" s="40"/>
      <c r="C135" s="228" t="s">
        <v>209</v>
      </c>
      <c r="D135" s="228" t="s">
        <v>184</v>
      </c>
      <c r="E135" s="229" t="s">
        <v>1128</v>
      </c>
      <c r="F135" s="230" t="s">
        <v>1129</v>
      </c>
      <c r="G135" s="231" t="s">
        <v>526</v>
      </c>
      <c r="H135" s="232">
        <v>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1082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1082</v>
      </c>
      <c r="BM135" s="240" t="s">
        <v>1337</v>
      </c>
    </row>
    <row r="136" s="2" customFormat="1" ht="16.5" customHeight="1">
      <c r="A136" s="39"/>
      <c r="B136" s="40"/>
      <c r="C136" s="228" t="s">
        <v>216</v>
      </c>
      <c r="D136" s="228" t="s">
        <v>184</v>
      </c>
      <c r="E136" s="229" t="s">
        <v>1131</v>
      </c>
      <c r="F136" s="230" t="s">
        <v>1132</v>
      </c>
      <c r="G136" s="231" t="s">
        <v>526</v>
      </c>
      <c r="H136" s="232">
        <v>1</v>
      </c>
      <c r="I136" s="233"/>
      <c r="J136" s="234">
        <f>ROUND(I136*H136,2)</f>
        <v>0</v>
      </c>
      <c r="K136" s="235"/>
      <c r="L136" s="45"/>
      <c r="M136" s="286" t="s">
        <v>1</v>
      </c>
      <c r="N136" s="287" t="s">
        <v>42</v>
      </c>
      <c r="O136" s="288"/>
      <c r="P136" s="289">
        <f>O136*H136</f>
        <v>0</v>
      </c>
      <c r="Q136" s="289">
        <v>0</v>
      </c>
      <c r="R136" s="289">
        <f>Q136*H136</f>
        <v>0</v>
      </c>
      <c r="S136" s="289">
        <v>0</v>
      </c>
      <c r="T136" s="290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1082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1082</v>
      </c>
      <c r="BM136" s="240" t="s">
        <v>1338</v>
      </c>
    </row>
    <row r="137" s="2" customFormat="1" ht="6.96" customHeight="1">
      <c r="A137" s="39"/>
      <c r="B137" s="67"/>
      <c r="C137" s="68"/>
      <c r="D137" s="68"/>
      <c r="E137" s="68"/>
      <c r="F137" s="68"/>
      <c r="G137" s="68"/>
      <c r="H137" s="68"/>
      <c r="I137" s="68"/>
      <c r="J137" s="68"/>
      <c r="K137" s="68"/>
      <c r="L137" s="45"/>
      <c r="M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</sheetData>
  <sheetProtection sheet="1" autoFilter="0" formatColumns="0" formatRows="0" objects="1" scenarios="1" spinCount="100000" saltValue="EjDRwTGFmmbFiu62mBJQ16iGNYKkArLEZSxkOsn9A26TuLos3lKe7y+xPRm7fOQXZHoCkdUDqsh6WE6Qw6H78Q==" hashValue="QonzKhRu1iETpERse6PdCAc/29/qAmvEdVfvIJZ10fgBKm+3NDxCCN7EKoYVvBaibXMIA/QjUs9C3Hs/9fR3/g==" algorithmName="SHA-512" password="CC35"/>
  <autoFilter ref="C123:K13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DESKTOP-1THUPBJ\Lenka</dc:creator>
  <cp:lastModifiedBy>DESKTOP-1THUPBJ\Lenka</cp:lastModifiedBy>
  <dcterms:created xsi:type="dcterms:W3CDTF">2024-08-23T10:56:02Z</dcterms:created>
  <dcterms:modified xsi:type="dcterms:W3CDTF">2024-08-23T10:56:18Z</dcterms:modified>
</cp:coreProperties>
</file>