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Lenka záloha 2015\03_MELOUCH\07_Korda_Honza\2024\02_Cyklo_Jilemnice_Martinice\24_08_19\"/>
    </mc:Choice>
  </mc:AlternateContent>
  <bookViews>
    <workbookView xWindow="0" yWindow="0" windowWidth="0" windowHeight="0"/>
  </bookViews>
  <sheets>
    <sheet name="Rekapitulace stavby" sheetId="1" r:id="rId1"/>
    <sheet name="01CM - Přímé výdaje na hl..." sheetId="2" r:id="rId2"/>
    <sheet name="02CM - Přímé výdaje na do..." sheetId="3" r:id="rId3"/>
    <sheet name="03CM - Nepřímé náklady - ..." sheetId="4" r:id="rId4"/>
    <sheet name="01VR - Přímé výdaje na hl..." sheetId="5" r:id="rId5"/>
    <sheet name="02VR - Přímé výdaje na do..." sheetId="6" r:id="rId6"/>
    <sheet name="03VR - Nepřímé náklady - VRN" sheetId="7" r:id="rId7"/>
  </sheets>
  <definedNames>
    <definedName name="_xlnm.Print_Area" localSheetId="0">'Rekapitulace stavby'!$D$4:$AO$76,'Rekapitulace stavby'!$C$82:$AQ$103</definedName>
    <definedName name="_xlnm.Print_Titles" localSheetId="0">'Rekapitulace stavby'!$92:$92</definedName>
    <definedName name="_xlnm._FilterDatabase" localSheetId="1" hidden="1">'01CM - Přímé výdaje na hl...'!$C$128:$K$240</definedName>
    <definedName name="_xlnm.Print_Area" localSheetId="1">'01CM - Přímé výdaje na hl...'!$C$4:$J$76,'01CM - Přímé výdaje na hl...'!$C$82:$J$108,'01CM - Přímé výdaje na hl...'!$C$114:$J$240</definedName>
    <definedName name="_xlnm.Print_Titles" localSheetId="1">'01CM - Přímé výdaje na hl...'!$128:$128</definedName>
    <definedName name="_xlnm._FilterDatabase" localSheetId="2" hidden="1">'02CM - Přímé výdaje na do...'!$C$123:$K$153</definedName>
    <definedName name="_xlnm.Print_Area" localSheetId="2">'02CM - Přímé výdaje na do...'!$C$4:$J$76,'02CM - Přímé výdaje na do...'!$C$82:$J$103,'02CM - Přímé výdaje na do...'!$C$109:$J$153</definedName>
    <definedName name="_xlnm.Print_Titles" localSheetId="2">'02CM - Přímé výdaje na do...'!$123:$123</definedName>
    <definedName name="_xlnm._FilterDatabase" localSheetId="3" hidden="1">'03CM - Nepřímé náklady - ...'!$C$121:$K$126</definedName>
    <definedName name="_xlnm.Print_Area" localSheetId="3">'03CM - Nepřímé náklady - ...'!$C$4:$J$76,'03CM - Nepřímé náklady - ...'!$C$82:$J$101,'03CM - Nepřímé náklady - ...'!$C$107:$J$126</definedName>
    <definedName name="_xlnm.Print_Titles" localSheetId="3">'03CM - Nepřímé náklady - ...'!$121:$121</definedName>
    <definedName name="_xlnm._FilterDatabase" localSheetId="4" hidden="1">'01VR - Přímé výdaje na hl...'!$C$122:$K$128</definedName>
    <definedName name="_xlnm.Print_Area" localSheetId="4">'01VR - Přímé výdaje na hl...'!$C$4:$J$76,'01VR - Přímé výdaje na hl...'!$C$82:$J$102,'01VR - Přímé výdaje na hl...'!$C$108:$J$128</definedName>
    <definedName name="_xlnm.Print_Titles" localSheetId="4">'01VR - Přímé výdaje na hl...'!$122:$122</definedName>
    <definedName name="_xlnm._FilterDatabase" localSheetId="5" hidden="1">'02VR - Přímé výdaje na do...'!$C$121:$K$126</definedName>
    <definedName name="_xlnm.Print_Area" localSheetId="5">'02VR - Přímé výdaje na do...'!$C$4:$J$76,'02VR - Přímé výdaje na do...'!$C$82:$J$101,'02VR - Přímé výdaje na do...'!$C$107:$J$126</definedName>
    <definedName name="_xlnm.Print_Titles" localSheetId="5">'02VR - Přímé výdaje na do...'!$121:$121</definedName>
    <definedName name="_xlnm._FilterDatabase" localSheetId="6" hidden="1">'03VR - Nepřímé náklady - VRN'!$C$123:$K$137</definedName>
    <definedName name="_xlnm.Print_Area" localSheetId="6">'03VR - Nepřímé náklady - VRN'!$C$4:$J$76,'03VR - Nepřímé náklady - VRN'!$C$82:$J$103,'03VR - Nepřímé náklady - VRN'!$C$109:$J$137</definedName>
    <definedName name="_xlnm.Print_Titles" localSheetId="6">'03VR - Nepřímé náklady - VRN'!$123:$123</definedName>
  </definedNames>
  <calcPr/>
</workbook>
</file>

<file path=xl/calcChain.xml><?xml version="1.0" encoding="utf-8"?>
<calcChain xmlns="http://schemas.openxmlformats.org/spreadsheetml/2006/main">
  <c i="7" l="1" r="J39"/>
  <c r="J38"/>
  <c i="1" r="AY102"/>
  <c i="7" r="J37"/>
  <c i="1" r="AX102"/>
  <c i="7"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J120"/>
  <c r="F120"/>
  <c r="F118"/>
  <c r="E116"/>
  <c r="J93"/>
  <c r="F93"/>
  <c r="F91"/>
  <c r="E89"/>
  <c r="J26"/>
  <c r="E26"/>
  <c r="J121"/>
  <c r="J25"/>
  <c r="J20"/>
  <c r="E20"/>
  <c r="F94"/>
  <c r="J19"/>
  <c r="J14"/>
  <c r="J118"/>
  <c r="E7"/>
  <c r="E85"/>
  <c i="6" r="J39"/>
  <c r="J38"/>
  <c i="1" r="AY101"/>
  <c i="6" r="J37"/>
  <c i="1" r="AX101"/>
  <c i="6" r="BI126"/>
  <c r="BH126"/>
  <c r="BG126"/>
  <c r="BF126"/>
  <c r="T126"/>
  <c r="R126"/>
  <c r="P126"/>
  <c r="BI125"/>
  <c r="BH125"/>
  <c r="BG125"/>
  <c r="BF125"/>
  <c r="T125"/>
  <c r="R125"/>
  <c r="P125"/>
  <c r="J118"/>
  <c r="F118"/>
  <c r="F116"/>
  <c r="E114"/>
  <c r="J93"/>
  <c r="F93"/>
  <c r="F91"/>
  <c r="E89"/>
  <c r="J26"/>
  <c r="E26"/>
  <c r="J94"/>
  <c r="J25"/>
  <c r="J20"/>
  <c r="E20"/>
  <c r="F119"/>
  <c r="J19"/>
  <c r="J14"/>
  <c r="J91"/>
  <c r="E7"/>
  <c r="E110"/>
  <c i="5" r="J39"/>
  <c r="J38"/>
  <c i="1" r="AY100"/>
  <c i="5" r="J37"/>
  <c i="1" r="AX100"/>
  <c i="5" r="BI128"/>
  <c r="BH128"/>
  <c r="BG128"/>
  <c r="BF128"/>
  <c r="T128"/>
  <c r="T127"/>
  <c r="R128"/>
  <c r="R127"/>
  <c r="P128"/>
  <c r="P127"/>
  <c r="BI126"/>
  <c r="BH126"/>
  <c r="BG126"/>
  <c r="BF126"/>
  <c r="T126"/>
  <c r="T125"/>
  <c r="T124"/>
  <c r="T123"/>
  <c r="R126"/>
  <c r="R125"/>
  <c r="R124"/>
  <c r="R123"/>
  <c r="P126"/>
  <c r="P125"/>
  <c r="P124"/>
  <c r="P123"/>
  <c i="1" r="AU100"/>
  <c i="5" r="J119"/>
  <c r="F119"/>
  <c r="F117"/>
  <c r="E115"/>
  <c r="J93"/>
  <c r="F93"/>
  <c r="F91"/>
  <c r="E89"/>
  <c r="J26"/>
  <c r="E26"/>
  <c r="J94"/>
  <c r="J25"/>
  <c r="J20"/>
  <c r="E20"/>
  <c r="F94"/>
  <c r="J19"/>
  <c r="J14"/>
  <c r="J91"/>
  <c r="E7"/>
  <c r="E111"/>
  <c i="4" r="J39"/>
  <c r="J38"/>
  <c i="1" r="AY98"/>
  <c i="4" r="J37"/>
  <c i="1" r="AX98"/>
  <c i="4" r="BI126"/>
  <c r="BH126"/>
  <c r="BG126"/>
  <c r="BF126"/>
  <c r="T126"/>
  <c r="R126"/>
  <c r="P126"/>
  <c r="BI125"/>
  <c r="BH125"/>
  <c r="BG125"/>
  <c r="BF125"/>
  <c r="T125"/>
  <c r="R125"/>
  <c r="P125"/>
  <c r="J118"/>
  <c r="F118"/>
  <c r="F116"/>
  <c r="E114"/>
  <c r="J93"/>
  <c r="F93"/>
  <c r="F91"/>
  <c r="E89"/>
  <c r="J26"/>
  <c r="E26"/>
  <c r="J119"/>
  <c r="J25"/>
  <c r="J20"/>
  <c r="E20"/>
  <c r="F119"/>
  <c r="J19"/>
  <c r="J14"/>
  <c r="J116"/>
  <c r="E7"/>
  <c r="E110"/>
  <c i="3" r="J39"/>
  <c r="J38"/>
  <c i="1" r="AY97"/>
  <c i="3" r="J37"/>
  <c i="1" r="AX97"/>
  <c i="3" r="BI153"/>
  <c r="BH153"/>
  <c r="BG153"/>
  <c r="BF153"/>
  <c r="T153"/>
  <c r="R153"/>
  <c r="P153"/>
  <c r="BI152"/>
  <c r="BH152"/>
  <c r="BG152"/>
  <c r="BF152"/>
  <c r="T152"/>
  <c r="R152"/>
  <c r="P152"/>
  <c r="BI148"/>
  <c r="BH148"/>
  <c r="BG148"/>
  <c r="BF148"/>
  <c r="T148"/>
  <c r="R148"/>
  <c r="P148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30"/>
  <c r="BH130"/>
  <c r="BG130"/>
  <c r="BF130"/>
  <c r="T130"/>
  <c r="R130"/>
  <c r="P130"/>
  <c r="BI127"/>
  <c r="BH127"/>
  <c r="BG127"/>
  <c r="BF127"/>
  <c r="T127"/>
  <c r="R127"/>
  <c r="P127"/>
  <c r="J120"/>
  <c r="F120"/>
  <c r="F118"/>
  <c r="E116"/>
  <c r="J93"/>
  <c r="F93"/>
  <c r="F91"/>
  <c r="E89"/>
  <c r="J26"/>
  <c r="E26"/>
  <c r="J121"/>
  <c r="J25"/>
  <c r="J20"/>
  <c r="E20"/>
  <c r="F94"/>
  <c r="J19"/>
  <c r="J14"/>
  <c r="J91"/>
  <c r="E7"/>
  <c r="E112"/>
  <c i="2" r="J39"/>
  <c r="J38"/>
  <c i="1" r="AY96"/>
  <c i="2" r="J37"/>
  <c i="1" r="AX96"/>
  <c i="2" r="BI240"/>
  <c r="BH240"/>
  <c r="BG240"/>
  <c r="BF240"/>
  <c r="T240"/>
  <c r="R240"/>
  <c r="P240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4"/>
  <c r="BH234"/>
  <c r="BG234"/>
  <c r="BF234"/>
  <c r="T234"/>
  <c r="R234"/>
  <c r="P234"/>
  <c r="BI229"/>
  <c r="BH229"/>
  <c r="BG229"/>
  <c r="BF229"/>
  <c r="T229"/>
  <c r="R229"/>
  <c r="P229"/>
  <c r="BI225"/>
  <c r="BH225"/>
  <c r="BG225"/>
  <c r="BF225"/>
  <c r="T225"/>
  <c r="R225"/>
  <c r="P225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2"/>
  <c r="BH212"/>
  <c r="BG212"/>
  <c r="BF212"/>
  <c r="T212"/>
  <c r="R212"/>
  <c r="P212"/>
  <c r="BI211"/>
  <c r="BH211"/>
  <c r="BG211"/>
  <c r="BF211"/>
  <c r="T211"/>
  <c r="R211"/>
  <c r="P211"/>
  <c r="BI208"/>
  <c r="BH208"/>
  <c r="BG208"/>
  <c r="BF208"/>
  <c r="T208"/>
  <c r="R208"/>
  <c r="P208"/>
  <c r="BI205"/>
  <c r="BH205"/>
  <c r="BG205"/>
  <c r="BF205"/>
  <c r="T205"/>
  <c r="R205"/>
  <c r="P205"/>
  <c r="BI203"/>
  <c r="BH203"/>
  <c r="BG203"/>
  <c r="BF203"/>
  <c r="T203"/>
  <c r="R203"/>
  <c r="P203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89"/>
  <c r="BH189"/>
  <c r="BG189"/>
  <c r="BF189"/>
  <c r="T189"/>
  <c r="R189"/>
  <c r="P189"/>
  <c r="BI183"/>
  <c r="BH183"/>
  <c r="BG183"/>
  <c r="BF183"/>
  <c r="T183"/>
  <c r="R183"/>
  <c r="P183"/>
  <c r="BI180"/>
  <c r="BH180"/>
  <c r="BG180"/>
  <c r="BF180"/>
  <c r="T180"/>
  <c r="R180"/>
  <c r="P180"/>
  <c r="BI179"/>
  <c r="BH179"/>
  <c r="BG179"/>
  <c r="BF179"/>
  <c r="T179"/>
  <c r="R179"/>
  <c r="P179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0"/>
  <c r="BH160"/>
  <c r="BG160"/>
  <c r="BF160"/>
  <c r="T160"/>
  <c r="R160"/>
  <c r="P160"/>
  <c r="BI159"/>
  <c r="BH159"/>
  <c r="BG159"/>
  <c r="BF159"/>
  <c r="T159"/>
  <c r="R159"/>
  <c r="P159"/>
  <c r="BI155"/>
  <c r="BH155"/>
  <c r="BG155"/>
  <c r="BF155"/>
  <c r="T155"/>
  <c r="R155"/>
  <c r="P155"/>
  <c r="BI149"/>
  <c r="BH149"/>
  <c r="BG149"/>
  <c r="BF149"/>
  <c r="T149"/>
  <c r="R149"/>
  <c r="P149"/>
  <c r="BI147"/>
  <c r="BH147"/>
  <c r="BG147"/>
  <c r="BF147"/>
  <c r="T147"/>
  <c r="R147"/>
  <c r="P147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J125"/>
  <c r="F125"/>
  <c r="F123"/>
  <c r="E121"/>
  <c r="J93"/>
  <c r="F93"/>
  <c r="F91"/>
  <c r="E89"/>
  <c r="J26"/>
  <c r="E26"/>
  <c r="J126"/>
  <c r="J25"/>
  <c r="J20"/>
  <c r="E20"/>
  <c r="F94"/>
  <c r="J19"/>
  <c r="J14"/>
  <c r="J91"/>
  <c r="E7"/>
  <c r="E85"/>
  <c i="1" r="L90"/>
  <c r="AM90"/>
  <c r="AM89"/>
  <c r="L89"/>
  <c r="AM87"/>
  <c r="L87"/>
  <c r="L85"/>
  <c r="L84"/>
  <c i="2" r="J176"/>
  <c i="3" r="BK141"/>
  <c r="J127"/>
  <c r="J153"/>
  <c r="J152"/>
  <c i="4" r="J126"/>
  <c i="5" r="BK126"/>
  <c i="6" r="BK126"/>
  <c i="7" r="BK134"/>
  <c r="BK133"/>
  <c i="2" r="J211"/>
  <c r="J198"/>
  <c r="BK180"/>
  <c r="BK168"/>
  <c r="BK139"/>
  <c r="J240"/>
  <c r="J217"/>
  <c r="BK193"/>
  <c r="BK167"/>
  <c r="BK239"/>
  <c r="BK216"/>
  <c r="BK149"/>
  <c r="J225"/>
  <c r="J212"/>
  <c r="BK198"/>
  <c r="J149"/>
  <c r="BK240"/>
  <c r="J229"/>
  <c r="J194"/>
  <c i="3" r="J144"/>
  <c r="J130"/>
  <c i="7" r="J134"/>
  <c r="J128"/>
  <c r="J131"/>
  <c i="2" r="J234"/>
  <c r="BK195"/>
  <c r="BK176"/>
  <c r="J155"/>
  <c i="1" r="AS95"/>
  <c i="2" r="BK179"/>
  <c r="J159"/>
  <c r="J218"/>
  <c r="BK166"/>
  <c r="J132"/>
  <c r="BK215"/>
  <c r="BK203"/>
  <c r="J183"/>
  <c r="J135"/>
  <c r="BK234"/>
  <c r="J208"/>
  <c r="J166"/>
  <c r="J138"/>
  <c r="J134"/>
  <c i="3" r="BK130"/>
  <c r="BK135"/>
  <c r="J147"/>
  <c r="BK127"/>
  <c i="4" r="BK125"/>
  <c i="5" r="J126"/>
  <c i="6" r="J126"/>
  <c i="7" r="J136"/>
  <c r="BK137"/>
  <c r="BK130"/>
  <c r="J130"/>
  <c i="2" r="BK217"/>
  <c r="BK196"/>
  <c r="BK174"/>
  <c r="BK159"/>
  <c i="1" r="AS99"/>
  <c i="2" r="J170"/>
  <c r="BK134"/>
  <c r="J197"/>
  <c r="BK147"/>
  <c r="BK218"/>
  <c r="BK208"/>
  <c r="J172"/>
  <c r="BK135"/>
  <c r="BK237"/>
  <c r="J203"/>
  <c r="BK189"/>
  <c i="3" r="BK148"/>
  <c i="4" r="BK126"/>
  <c i="5" r="BK128"/>
  <c i="6" r="J125"/>
  <c i="7" r="BK132"/>
  <c r="J137"/>
  <c r="BK136"/>
  <c i="2" r="BK212"/>
  <c r="J199"/>
  <c r="J189"/>
  <c r="BK172"/>
  <c r="J147"/>
  <c r="BK235"/>
  <c r="BK211"/>
  <c r="BK183"/>
  <c r="BK160"/>
  <c r="BK219"/>
  <c r="J168"/>
  <c r="J137"/>
  <c r="J216"/>
  <c r="BK199"/>
  <c r="J179"/>
  <c r="J136"/>
  <c r="J239"/>
  <c r="J219"/>
  <c r="J193"/>
  <c r="J160"/>
  <c r="BK137"/>
  <c r="BK132"/>
  <c i="3" r="BK144"/>
  <c r="J138"/>
  <c r="BK152"/>
  <c r="BK153"/>
  <c r="BK147"/>
  <c i="4" r="J125"/>
  <c i="7" r="BK128"/>
  <c r="BK127"/>
  <c i="2" r="J237"/>
  <c r="BK205"/>
  <c r="BK194"/>
  <c r="J167"/>
  <c r="J133"/>
  <c r="BK225"/>
  <c r="J195"/>
  <c r="J174"/>
  <c r="BK155"/>
  <c r="J196"/>
  <c r="BK138"/>
  <c r="BK229"/>
  <c r="J205"/>
  <c r="BK197"/>
  <c r="BK170"/>
  <c r="BK133"/>
  <c r="J235"/>
  <c r="J215"/>
  <c r="J180"/>
  <c r="J139"/>
  <c r="BK136"/>
  <c i="3" r="J132"/>
  <c r="J148"/>
  <c r="BK132"/>
  <c r="BK138"/>
  <c r="J141"/>
  <c r="J135"/>
  <c i="5" r="J128"/>
  <c i="6" r="BK125"/>
  <c i="7" r="J132"/>
  <c r="BK131"/>
  <c r="J133"/>
  <c r="J127"/>
  <c i="2" l="1" r="BK171"/>
  <c r="J171"/>
  <c r="J101"/>
  <c r="P192"/>
  <c r="R210"/>
  <c r="R233"/>
  <c r="R171"/>
  <c r="P182"/>
  <c r="T182"/>
  <c r="BK214"/>
  <c r="J214"/>
  <c r="J105"/>
  <c r="P233"/>
  <c r="T238"/>
  <c i="3" r="BK126"/>
  <c r="P146"/>
  <c r="R151"/>
  <c i="6" r="BK124"/>
  <c r="J124"/>
  <c r="J100"/>
  <c i="2" r="R131"/>
  <c r="BK182"/>
  <c r="J182"/>
  <c r="J102"/>
  <c r="R182"/>
  <c r="BK210"/>
  <c r="J210"/>
  <c r="J104"/>
  <c r="T214"/>
  <c r="R238"/>
  <c i="3" r="T126"/>
  <c r="BK151"/>
  <c r="J151"/>
  <c r="J102"/>
  <c i="4" r="R124"/>
  <c r="R123"/>
  <c r="R122"/>
  <c i="6" r="P124"/>
  <c r="P123"/>
  <c r="P122"/>
  <c i="1" r="AU101"/>
  <c i="2" r="P131"/>
  <c r="P171"/>
  <c r="R192"/>
  <c r="P214"/>
  <c r="T233"/>
  <c i="3" r="R126"/>
  <c r="T146"/>
  <c i="4" r="T124"/>
  <c r="T123"/>
  <c r="T122"/>
  <c i="6" r="R124"/>
  <c r="R123"/>
  <c r="R122"/>
  <c i="7" r="BK126"/>
  <c r="J126"/>
  <c r="J100"/>
  <c r="R126"/>
  <c r="BK135"/>
  <c r="J135"/>
  <c r="J102"/>
  <c i="2" r="T131"/>
  <c r="BK192"/>
  <c r="J192"/>
  <c r="J103"/>
  <c r="P210"/>
  <c r="T210"/>
  <c r="BK233"/>
  <c r="J233"/>
  <c r="J106"/>
  <c r="BK238"/>
  <c r="J238"/>
  <c r="J107"/>
  <c i="3" r="BK146"/>
  <c r="J146"/>
  <c r="J101"/>
  <c r="P151"/>
  <c i="4" r="P124"/>
  <c r="P123"/>
  <c r="P122"/>
  <c i="1" r="AU98"/>
  <c i="7" r="T126"/>
  <c r="R129"/>
  <c r="R135"/>
  <c i="2" r="BK131"/>
  <c r="J131"/>
  <c r="J100"/>
  <c r="T171"/>
  <c r="T192"/>
  <c r="R214"/>
  <c r="P238"/>
  <c i="3" r="P126"/>
  <c r="P125"/>
  <c r="P124"/>
  <c i="1" r="AU97"/>
  <c i="3" r="R146"/>
  <c r="T151"/>
  <c i="4" r="BK124"/>
  <c r="J124"/>
  <c r="J100"/>
  <c i="6" r="T124"/>
  <c r="T123"/>
  <c r="T122"/>
  <c i="7" r="P126"/>
  <c r="BK129"/>
  <c r="J129"/>
  <c r="J101"/>
  <c r="P129"/>
  <c r="T129"/>
  <c r="P135"/>
  <c r="T135"/>
  <c i="5" r="BK127"/>
  <c r="J127"/>
  <c r="J101"/>
  <c r="BK125"/>
  <c r="J125"/>
  <c r="J100"/>
  <c i="6" r="BK123"/>
  <c r="J123"/>
  <c r="J99"/>
  <c i="7" r="E112"/>
  <c r="BE131"/>
  <c r="J91"/>
  <c r="BE137"/>
  <c r="BE128"/>
  <c r="BE136"/>
  <c r="F121"/>
  <c r="BE127"/>
  <c r="BE134"/>
  <c r="J94"/>
  <c r="BE132"/>
  <c r="BE130"/>
  <c r="BE133"/>
  <c i="6" r="BE125"/>
  <c r="E85"/>
  <c r="F94"/>
  <c r="J116"/>
  <c r="J119"/>
  <c r="BE126"/>
  <c i="5" r="E85"/>
  <c r="J120"/>
  <c r="F120"/>
  <c r="BE126"/>
  <c r="J117"/>
  <c r="BE128"/>
  <c i="3" r="J126"/>
  <c r="J100"/>
  <c i="4" r="E85"/>
  <c r="J91"/>
  <c r="F94"/>
  <c r="J94"/>
  <c r="BE125"/>
  <c r="BE126"/>
  <c i="3" r="J94"/>
  <c r="BE127"/>
  <c r="BE138"/>
  <c r="BE144"/>
  <c r="BE135"/>
  <c r="BE147"/>
  <c r="BE148"/>
  <c r="BE153"/>
  <c r="F121"/>
  <c i="2" r="BK130"/>
  <c r="J130"/>
  <c r="J99"/>
  <c i="3" r="E85"/>
  <c r="BE130"/>
  <c r="J118"/>
  <c r="BE132"/>
  <c r="BE141"/>
  <c r="BE152"/>
  <c i="2" r="E117"/>
  <c r="J123"/>
  <c r="BE132"/>
  <c r="BE155"/>
  <c r="BE179"/>
  <c r="BE199"/>
  <c r="BE225"/>
  <c r="BE235"/>
  <c r="BE237"/>
  <c r="J94"/>
  <c r="F126"/>
  <c r="BE138"/>
  <c r="BE147"/>
  <c r="BE176"/>
  <c r="BE180"/>
  <c r="BE195"/>
  <c r="BE196"/>
  <c r="BE211"/>
  <c r="BE216"/>
  <c r="BE219"/>
  <c r="BE133"/>
  <c r="BE134"/>
  <c r="BE135"/>
  <c r="BE159"/>
  <c r="BE167"/>
  <c r="BE174"/>
  <c r="BE193"/>
  <c r="BE212"/>
  <c r="BE217"/>
  <c r="BE234"/>
  <c r="BE239"/>
  <c r="BE136"/>
  <c r="BE139"/>
  <c r="BE166"/>
  <c r="BE168"/>
  <c r="BE172"/>
  <c r="BE189"/>
  <c r="BE194"/>
  <c r="BE198"/>
  <c r="BE203"/>
  <c r="BE208"/>
  <c r="BE240"/>
  <c r="BE137"/>
  <c r="BE149"/>
  <c r="BE160"/>
  <c r="BE170"/>
  <c r="BE183"/>
  <c r="BE197"/>
  <c r="BE205"/>
  <c r="BE215"/>
  <c r="BE218"/>
  <c r="BE229"/>
  <c r="F37"/>
  <c i="1" r="BB96"/>
  <c i="3" r="J36"/>
  <c i="1" r="AW97"/>
  <c i="5" r="F37"/>
  <c i="1" r="BB100"/>
  <c i="6" r="F39"/>
  <c i="1" r="BD101"/>
  <c i="7" r="F37"/>
  <c i="1" r="BB102"/>
  <c i="2" r="F39"/>
  <c i="1" r="BD96"/>
  <c i="4" r="J36"/>
  <c i="1" r="AW98"/>
  <c i="5" r="F39"/>
  <c i="1" r="BD100"/>
  <c i="6" r="F37"/>
  <c i="1" r="BB101"/>
  <c i="7" r="J36"/>
  <c i="1" r="AW102"/>
  <c i="2" r="F36"/>
  <c i="1" r="BA96"/>
  <c i="4" r="F38"/>
  <c i="1" r="BC98"/>
  <c i="5" r="F36"/>
  <c i="1" r="BA100"/>
  <c i="7" r="F36"/>
  <c i="1" r="BA102"/>
  <c r="AS94"/>
  <c i="3" r="F36"/>
  <c i="1" r="BA97"/>
  <c i="3" r="F39"/>
  <c i="1" r="BD97"/>
  <c i="3" r="F37"/>
  <c i="1" r="BB97"/>
  <c i="3" r="F38"/>
  <c i="1" r="BC97"/>
  <c i="4" r="F39"/>
  <c i="1" r="BD98"/>
  <c i="6" r="F38"/>
  <c i="1" r="BC101"/>
  <c i="7" r="F38"/>
  <c i="1" r="BC102"/>
  <c i="2" r="J36"/>
  <c i="1" r="AW96"/>
  <c i="4" r="F37"/>
  <c i="1" r="BB98"/>
  <c i="5" r="J36"/>
  <c i="1" r="AW100"/>
  <c i="6" r="F36"/>
  <c i="1" r="BA101"/>
  <c i="7" r="F39"/>
  <c i="1" r="BD102"/>
  <c i="2" r="F38"/>
  <c i="1" r="BC96"/>
  <c i="4" r="F36"/>
  <c i="1" r="BA98"/>
  <c i="5" r="F38"/>
  <c i="1" r="BC100"/>
  <c i="6" r="J36"/>
  <c i="1" r="AW101"/>
  <c i="2" l="1" r="T130"/>
  <c r="T129"/>
  <c i="3" r="R125"/>
  <c r="R124"/>
  <c r="T125"/>
  <c r="T124"/>
  <c i="7" r="T125"/>
  <c r="T124"/>
  <c i="2" r="P130"/>
  <c r="P129"/>
  <c i="1" r="AU96"/>
  <c i="3" r="BK125"/>
  <c r="J125"/>
  <c r="J99"/>
  <c i="7" r="P125"/>
  <c r="P124"/>
  <c i="1" r="AU102"/>
  <c i="7" r="R125"/>
  <c r="R124"/>
  <c i="2" r="R130"/>
  <c r="R129"/>
  <c i="4" r="BK123"/>
  <c r="J123"/>
  <c r="J99"/>
  <c i="7" r="BK125"/>
  <c r="BK124"/>
  <c r="J124"/>
  <c r="J98"/>
  <c i="5" r="BK124"/>
  <c r="J124"/>
  <c r="J99"/>
  <c i="6" r="BK122"/>
  <c r="J122"/>
  <c r="J98"/>
  <c i="2" r="BK129"/>
  <c r="J129"/>
  <c r="J98"/>
  <c i="1" r="AU95"/>
  <c i="2" r="F35"/>
  <c i="1" r="AZ96"/>
  <c r="BA99"/>
  <c r="AW99"/>
  <c r="AU99"/>
  <c i="3" r="F35"/>
  <c i="1" r="AZ97"/>
  <c i="4" r="F35"/>
  <c i="1" r="AZ98"/>
  <c r="BC95"/>
  <c r="AY95"/>
  <c i="5" r="J35"/>
  <c i="1" r="AV100"/>
  <c r="AT100"/>
  <c r="BB99"/>
  <c r="AX99"/>
  <c r="BC99"/>
  <c r="AY99"/>
  <c i="3" r="J35"/>
  <c i="1" r="AV97"/>
  <c r="AT97"/>
  <c r="BA95"/>
  <c i="6" r="J35"/>
  <c i="1" r="AV101"/>
  <c r="AT101"/>
  <c r="BD99"/>
  <c i="2" r="J35"/>
  <c i="1" r="AV96"/>
  <c r="AT96"/>
  <c i="6" r="F35"/>
  <c i="1" r="AZ101"/>
  <c i="7" r="F35"/>
  <c i="1" r="AZ102"/>
  <c i="4" r="J35"/>
  <c i="1" r="AV98"/>
  <c r="AT98"/>
  <c r="BB95"/>
  <c r="AX95"/>
  <c r="BD95"/>
  <c i="5" r="F35"/>
  <c i="1" r="AZ100"/>
  <c i="7" r="J35"/>
  <c i="1" r="AV102"/>
  <c r="AT102"/>
  <c i="4" l="1" r="BK122"/>
  <c r="J122"/>
  <c i="5" r="BK123"/>
  <c r="J123"/>
  <c r="J98"/>
  <c i="7" r="J125"/>
  <c r="J99"/>
  <c i="3" r="BK124"/>
  <c r="J124"/>
  <c i="1" r="AU94"/>
  <c i="7" r="J32"/>
  <c i="1" r="AG102"/>
  <c i="4" r="J32"/>
  <c i="1" r="AG98"/>
  <c i="3" r="J32"/>
  <c i="1" r="AG97"/>
  <c i="2" r="J32"/>
  <c i="1" r="AG96"/>
  <c r="AZ95"/>
  <c r="AV95"/>
  <c i="6" r="J32"/>
  <c i="1" r="AG101"/>
  <c r="BC94"/>
  <c r="W32"/>
  <c r="AZ99"/>
  <c r="AV99"/>
  <c r="AT99"/>
  <c r="AW95"/>
  <c r="BD94"/>
  <c r="W33"/>
  <c r="BB94"/>
  <c r="W31"/>
  <c r="BA94"/>
  <c r="AW94"/>
  <c r="AK30"/>
  <c i="7" l="1" r="J41"/>
  <c i="3" r="J41"/>
  <c i="4" r="J41"/>
  <c i="3" r="J98"/>
  <c i="4" r="J98"/>
  <c i="6" r="J41"/>
  <c i="1" r="AN101"/>
  <c i="2" r="J41"/>
  <c i="1" r="AN96"/>
  <c r="AN97"/>
  <c r="AN98"/>
  <c r="AN102"/>
  <c r="AG95"/>
  <c i="5" r="J32"/>
  <c i="1" r="AG100"/>
  <c r="AX94"/>
  <c r="AZ94"/>
  <c r="AV94"/>
  <c r="AK29"/>
  <c r="W30"/>
  <c r="AT95"/>
  <c r="AN95"/>
  <c r="AY94"/>
  <c i="5" l="1" r="J41"/>
  <c i="1" r="AN100"/>
  <c r="AG99"/>
  <c r="AG94"/>
  <c r="AK26"/>
  <c r="AN99"/>
  <c r="AK35"/>
  <c r="W29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<sst xmlns="http://schemas.openxmlformats.org/spreadsheetml/2006/main">
  <si>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</si>
  <si>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</si>
  <si>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</si>
  <si>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</si>
  <si>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</si>
  <si>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{f094d79b-a6d9-46aa-96cf-fd7baedeba83}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</si>
  <si>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</si>
  <si>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</si>
  <si>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</si>
  <si>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</si>
  <si>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</si>
  <si>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</si>
  <si>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</si>
  <si>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</si>
  <si>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0824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</si>
  <si>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</si>
  <si>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</si>
  <si>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CYKLOSTEZKA JILEMNICE – MARTINICE V KRKONOŠÍCH - 2. úsek 0,947 - 1,547km</t>
  </si>
  <si>
    <t>KSO:</t>
  </si>
  <si>
    <t>CC-CZ:</t>
  </si>
  <si>
    <t>Místo:</t>
  </si>
  <si>
    <t xml:space="preserve"> </t>
  </si>
  <si>
    <t>Datum:</t>
  </si>
  <si>
    <t>26. 7. 2023</t>
  </si>
  <si>
    <t>Zadavatel:</t>
  </si>
  <si>
    <t>IČ:</t>
  </si>
  <si>
    <t>MĚSTO JILEMICE, Masarykovo nám.82,514 01 JILEMNICE</t>
  </si>
  <si>
    <t>DIČ:</t>
  </si>
  <si>
    <t>Uchazeč:</t>
  </si>
  <si>
    <t>Vyplň údaj</t>
  </si>
  <si>
    <t>Projektant:</t>
  </si>
  <si>
    <t>IČO: 86725521</t>
  </si>
  <si>
    <t>Ing. Jan KORDA, č.p. 103, ČISTÁ U HOREK, 512 35</t>
  </si>
  <si>
    <t>ČKAIT: 0501076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</si>
  <si>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</si>
  <si>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</si>
  <si>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</si>
  <si>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</si>
  <si>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</si>
  <si>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</si>
  <si>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</si>
  <si>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</si>
  <si>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</si>
  <si>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</si>
  <si>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</si>
  <si>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</si>
  <si>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</si>
  <si>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</si>
  <si>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</si>
  <si>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</si>
  <si>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</si>
  <si>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</si>
  <si>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</si>
  <si>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</si>
  <si>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</si>
  <si>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</si>
  <si>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</si>
  <si>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</si>
  <si>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</si>
  <si>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</si>
  <si>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</si>
  <si>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</si>
  <si>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</si>
  <si>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</si>
  <si>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</si>
  <si>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</si>
  <si>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</si>
  <si>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</si>
  <si>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</si>
  <si>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</si>
  <si>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</si>
  <si>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</si>
  <si>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</si>
  <si>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</si>
  <si>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</si>
  <si>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</si>
  <si>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</si>
  <si>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</si>
  <si>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</si>
  <si>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</si>
  <si>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</si>
  <si>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0001</t>
  </si>
  <si>
    <t>úsek v k.ú. Martinice</t>
  </si>
  <si>
    <t>STA</t>
  </si>
  <si>
    <t>1</t>
  </si>
  <si>
    <t>{ec749646-f003-4644-a2aa-608f12bed3bd}</t>
  </si>
  <si>
    <t>2</t>
  </si>
  <si>
    <t>/</t>
  </si>
  <si>
    <t>01CM</t>
  </si>
  <si>
    <t>Přímé výdaje na hlavní část - Martinice</t>
  </si>
  <si>
    <t>Soupis</t>
  </si>
  <si>
    <t>{e6bde4e1-eb67-4225-84a7-f221dd8703eb}</t>
  </si>
  <si>
    <t>02CM</t>
  </si>
  <si>
    <t>Přímé výdaje na doprovodnou část - Martinice</t>
  </si>
  <si>
    <t>{4c6ecb5a-206c-4aca-b324-413a1c40a581}</t>
  </si>
  <si>
    <t>03CM</t>
  </si>
  <si>
    <t>Nepřímé náklady - Martinice</t>
  </si>
  <si>
    <t>{1990fdf9-372f-442b-a8d4-8b2d6317133a}</t>
  </si>
  <si>
    <t>0002</t>
  </si>
  <si>
    <t>úsek v k.ú. Martinice - VRN</t>
  </si>
  <si>
    <t>{9178130a-6721-44d0-a57b-09830fe8d6d6}</t>
  </si>
  <si>
    <t>01VR</t>
  </si>
  <si>
    <t>Přímé výdaje na hlavní část - VRN</t>
  </si>
  <si>
    <t>{64b6b22b-8b15-426c-a441-81eb9dcb95a8}</t>
  </si>
  <si>
    <t>02VR</t>
  </si>
  <si>
    <t>Přímé výdaje na doprovodnou část - VRN</t>
  </si>
  <si>
    <t>{490c7241-82d7-44bd-b4c0-14a5079e9594}</t>
  </si>
  <si>
    <t>03VR</t>
  </si>
  <si>
    <t>Nepřímé náklady - VRN</t>
  </si>
  <si>
    <t>{54e5bb9c-dace-4e26-a4aa-db6ccc6b73db}</t>
  </si>
  <si>
    <t>KRYCÍ LIST SOUPISU PRACÍ</t>
  </si>
  <si>
    <t>Objekt:</t>
  </si>
  <si>
    <t>0001 - úsek v k.ú. Martinice</t>
  </si>
  <si>
    <t>Soupis:</t>
  </si>
  <si>
    <t>01CM - Přímé výdaje na hlavní část - Martinice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</si>
  <si>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</si>
  <si>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</si>
  <si>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</si>
  <si>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</si>
  <si>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</si>
  <si>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</si>
  <si>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</si>
  <si>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</si>
  <si>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</si>
  <si>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</si>
  <si>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</si>
  <si>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</si>
  <si>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</si>
  <si>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</si>
  <si>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</si>
  <si>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</si>
  <si>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</si>
  <si>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</si>
  <si>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</si>
  <si>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</si>
  <si>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</si>
  <si>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</si>
  <si>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</si>
  <si>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</si>
  <si>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</si>
  <si>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</si>
  <si>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</si>
  <si>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</si>
  <si>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</si>
  <si>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</si>
  <si>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</si>
  <si>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</si>
  <si>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111211101</t>
  </si>
  <si>
    <t>Odstranění křovin a stromů průměru kmene do 100 mm i s kořeny sklonu terénu do 1:5 ručně</t>
  </si>
  <si>
    <t>m2</t>
  </si>
  <si>
    <t>4</t>
  </si>
  <si>
    <t>956261752</t>
  </si>
  <si>
    <t>112101103</t>
  </si>
  <si>
    <t>Odstranění stromů listnatých průměru kmene do 700 mm</t>
  </si>
  <si>
    <t>kus</t>
  </si>
  <si>
    <t>-659702852</t>
  </si>
  <si>
    <t>3</t>
  </si>
  <si>
    <t>112251103</t>
  </si>
  <si>
    <t>Odstranění pařezů průměru přes 500 do 700 mm</t>
  </si>
  <si>
    <t>950719056</t>
  </si>
  <si>
    <t>113107161</t>
  </si>
  <si>
    <t>Odstranění podkladu z kameniva drceného tl do 100 mm strojně pl přes 50 do 200 m2</t>
  </si>
  <si>
    <t>-1091685153</t>
  </si>
  <si>
    <t>5</t>
  </si>
  <si>
    <t>113154113</t>
  </si>
  <si>
    <t>Frézování živičného krytu tl 50 mm pruh š 0,5 m pl do 500 m2 bez překážek v trase</t>
  </si>
  <si>
    <t>1692507945</t>
  </si>
  <si>
    <t>6</t>
  </si>
  <si>
    <t>121151123</t>
  </si>
  <si>
    <t>Sejmutí ornice plochy přes 500 m2 tl vrstvy do 200 mm strojně</t>
  </si>
  <si>
    <t>-780013585</t>
  </si>
  <si>
    <t>7</t>
  </si>
  <si>
    <t>122251104</t>
  </si>
  <si>
    <t>Odkopávky a prokopávky nezapažené v hornině třídy těžitelnosti I skupiny 3 objem do 500 m3 strojně</t>
  </si>
  <si>
    <t>m3</t>
  </si>
  <si>
    <t>-316553037</t>
  </si>
  <si>
    <t>8</t>
  </si>
  <si>
    <t>132251104</t>
  </si>
  <si>
    <t>Hloubení rýh nezapažených š do 800 mm v hornině třídy těžitelnosti I skupiny 3 objem přes 100 m3 strojně</t>
  </si>
  <si>
    <t>236751264</t>
  </si>
  <si>
    <t>VV</t>
  </si>
  <si>
    <t>propustek</t>
  </si>
  <si>
    <t>32*0,9*1</t>
  </si>
  <si>
    <t>trativod 150</t>
  </si>
  <si>
    <t>600*0,5*0,6</t>
  </si>
  <si>
    <t>základy</t>
  </si>
  <si>
    <t>0,6*0,8*1,2*9</t>
  </si>
  <si>
    <t>Součet</t>
  </si>
  <si>
    <t>9</t>
  </si>
  <si>
    <t>162251102</t>
  </si>
  <si>
    <t>Vodorovné přemístění přes 20 do 50 m výkopku/sypaniny z horniny třídy těžitelnosti I skupiny 1 až 3</t>
  </si>
  <si>
    <t>1551965098</t>
  </si>
  <si>
    <t>374+213,984</t>
  </si>
  <si>
    <t>10</t>
  </si>
  <si>
    <t>162651112</t>
  </si>
  <si>
    <t>Vodorovné přemístění přes 4 000 do 5000 m výkopku/sypaniny z horniny třídy těžitelnosti I skupiny 1 až 3</t>
  </si>
  <si>
    <t>2138868996</t>
  </si>
  <si>
    <t>374</t>
  </si>
  <si>
    <t>213,984</t>
  </si>
  <si>
    <t>přebytečná ornice</t>
  </si>
  <si>
    <t>2402*0,15</t>
  </si>
  <si>
    <t>11</t>
  </si>
  <si>
    <t>167151111</t>
  </si>
  <si>
    <t>Nakládání výkopku z hornin třídy těžitelnosti I skupiny 1 až 3 přes 100 m3</t>
  </si>
  <si>
    <t>269780075</t>
  </si>
  <si>
    <t>399</t>
  </si>
  <si>
    <t>171151103</t>
  </si>
  <si>
    <t>Uložení sypaniny z hornin soudržných do násypů zhutněných strojně</t>
  </si>
  <si>
    <t>1930275886</t>
  </si>
  <si>
    <t>13</t>
  </si>
  <si>
    <t>171201231</t>
  </si>
  <si>
    <t>Poplatek za uložení zeminy a kamení na recyklační skládce (skládkovné) kód odpadu 17 05 04</t>
  </si>
  <si>
    <t>t</t>
  </si>
  <si>
    <t>-1088930156</t>
  </si>
  <si>
    <t>-399</t>
  </si>
  <si>
    <t>-300</t>
  </si>
  <si>
    <t>Mezisoučet</t>
  </si>
  <si>
    <t>111,016*1,6</t>
  </si>
  <si>
    <t>14</t>
  </si>
  <si>
    <t>181311103</t>
  </si>
  <si>
    <t>Rozprostření ornice tl vrstvy do 200 mm v rovině nebo ve svahu do 1:5 ručně</t>
  </si>
  <si>
    <t>-1951433458</t>
  </si>
  <si>
    <t>15</t>
  </si>
  <si>
    <t>181411131</t>
  </si>
  <si>
    <t>Založení parkového trávníku výsevem pl do 1000 m2 v rovině a ve svahu do 1:5</t>
  </si>
  <si>
    <t>-489834753</t>
  </si>
  <si>
    <t>16</t>
  </si>
  <si>
    <t>M</t>
  </si>
  <si>
    <t>00572410</t>
  </si>
  <si>
    <t>osivo směs travní parková</t>
  </si>
  <si>
    <t>kg</t>
  </si>
  <si>
    <t>1361179029</t>
  </si>
  <si>
    <t>1502*0,02 'Přepočtené koeficientem množství</t>
  </si>
  <si>
    <t>17</t>
  </si>
  <si>
    <t>181912112</t>
  </si>
  <si>
    <t>Úprava pláně v hornině třídy těžitelnosti I skupiny 3 se zhutněním ručně - 45MPa</t>
  </si>
  <si>
    <t>-1552299895</t>
  </si>
  <si>
    <t>Zakládání</t>
  </si>
  <si>
    <t>18</t>
  </si>
  <si>
    <t>211971110</t>
  </si>
  <si>
    <t>Zřízení opláštění žeber nebo trativodů geotextilií v rýze nebo zářezu sklonu do 1:2</t>
  </si>
  <si>
    <t>1466515792</t>
  </si>
  <si>
    <t>1,5*600</t>
  </si>
  <si>
    <t>19</t>
  </si>
  <si>
    <t>69311060</t>
  </si>
  <si>
    <t>geotextilie netkaná separační, ochranná, filtrační, drenážní PP 200g/m2</t>
  </si>
  <si>
    <t>-840327278</t>
  </si>
  <si>
    <t>900*1,1845 'Přepočtené koeficientem množství</t>
  </si>
  <si>
    <t>20</t>
  </si>
  <si>
    <t>212752402</t>
  </si>
  <si>
    <t>Trativod z drenážních trubek korugovaných PE-HD SN 8 perforace 360° včetně lože otevřený výkop DN 150 pro liniové stavby</t>
  </si>
  <si>
    <t>m</t>
  </si>
  <si>
    <t>1071204805</t>
  </si>
  <si>
    <t>cyklo</t>
  </si>
  <si>
    <t>600</t>
  </si>
  <si>
    <t>213141111</t>
  </si>
  <si>
    <t>Zřízení vrstvy z geotextilie v rovině nebo ve sklonu do 1:5 š do 3 m</t>
  </si>
  <si>
    <t>1500979027</t>
  </si>
  <si>
    <t>22</t>
  </si>
  <si>
    <t>1225947347</t>
  </si>
  <si>
    <t>2245*1,1845 'Přepočtené koeficientem množství</t>
  </si>
  <si>
    <t>Vodorovné konstrukce</t>
  </si>
  <si>
    <t>23</t>
  </si>
  <si>
    <t>451572111</t>
  </si>
  <si>
    <t>Lože pod potrubí otevřený výkop z kameniva drobného těženého</t>
  </si>
  <si>
    <t>-296759054</t>
  </si>
  <si>
    <t>32*0,9*0,2</t>
  </si>
  <si>
    <t>600*0,5*0,2</t>
  </si>
  <si>
    <t>24</t>
  </si>
  <si>
    <t>452312141</t>
  </si>
  <si>
    <t>Sedlové lože z betonu prostého bez zvýšených nároků na prostředí tř. C 16/20 otevřený výkop</t>
  </si>
  <si>
    <t>-171809434</t>
  </si>
  <si>
    <t>Komunikace pozemní</t>
  </si>
  <si>
    <t>25</t>
  </si>
  <si>
    <t>56425111R</t>
  </si>
  <si>
    <t>Podklad nebo podsyp ze štěrkodrti f 0-32 plochy přes 100 m2 tl 150 mm</t>
  </si>
  <si>
    <t>2083942954</t>
  </si>
  <si>
    <t>26</t>
  </si>
  <si>
    <t>564861111</t>
  </si>
  <si>
    <t>Podklad ze štěrkodrtě ŠD plochy přes 100 m2 tl 200 mm</t>
  </si>
  <si>
    <t>-248689287</t>
  </si>
  <si>
    <t>27</t>
  </si>
  <si>
    <t>565165101</t>
  </si>
  <si>
    <t>Asfaltový beton vrstva podkladní ACP 16 (obalované kamenivo OKS) tl 80 mm š do 1,5 m</t>
  </si>
  <si>
    <t>-1970268503</t>
  </si>
  <si>
    <t>28</t>
  </si>
  <si>
    <t>569903311</t>
  </si>
  <si>
    <t>Zřízení zemních krajnic se zhutněním</t>
  </si>
  <si>
    <t>1741125667</t>
  </si>
  <si>
    <t>29</t>
  </si>
  <si>
    <t>573211107</t>
  </si>
  <si>
    <t>Postřik živičný spojovací z asfaltu v množství 0,30 kg/m2</t>
  </si>
  <si>
    <t>-919415243</t>
  </si>
  <si>
    <t>30</t>
  </si>
  <si>
    <t>577144111</t>
  </si>
  <si>
    <t>Asfaltový beton vrstva obrusná ACO 11 (ABS) tř. I tl 50 mm š do 3 m z nemodifikovaného asfaltu</t>
  </si>
  <si>
    <t>2064730083</t>
  </si>
  <si>
    <t>31</t>
  </si>
  <si>
    <t>59451111R</t>
  </si>
  <si>
    <t>Kladení dlažby z lomového kamene tl do 250 mm s provedením lože z betonu</t>
  </si>
  <si>
    <t>1014852417</t>
  </si>
  <si>
    <t>vyspárované cem. maltou MC 25, XF4, štěrkopískové lože tl. 100</t>
  </si>
  <si>
    <t>lávka</t>
  </si>
  <si>
    <t>90</t>
  </si>
  <si>
    <t>32</t>
  </si>
  <si>
    <t>5838108</t>
  </si>
  <si>
    <t>kámen lomový upravený štípaný (80, 40, 20 cm)</t>
  </si>
  <si>
    <t>871586589</t>
  </si>
  <si>
    <t>90*0,5 'Přepočtené koeficientem množství</t>
  </si>
  <si>
    <t>33</t>
  </si>
  <si>
    <t>596212210</t>
  </si>
  <si>
    <t>Kladení zámkové dlažby pozemních komunikací ručně tl 80 mm skupiny A pl do 50 m2</t>
  </si>
  <si>
    <t>-269984692</t>
  </si>
  <si>
    <t>signální, varovné</t>
  </si>
  <si>
    <t>34</t>
  </si>
  <si>
    <t>59245224</t>
  </si>
  <si>
    <t>dlažba zámková tvaru I základní pro nevidomé 196x161x80mm barevná</t>
  </si>
  <si>
    <t>763504842</t>
  </si>
  <si>
    <t>5*1,03 'Přepočtené koeficientem množství</t>
  </si>
  <si>
    <t>Trubní vedení</t>
  </si>
  <si>
    <t>35</t>
  </si>
  <si>
    <t>822392112</t>
  </si>
  <si>
    <t>Montáž potrubí z trub TZH s integrovaným pryžovým těsněním otevřený výkop sklon do 20 % DN 400</t>
  </si>
  <si>
    <t>202149901</t>
  </si>
  <si>
    <t>36</t>
  </si>
  <si>
    <t>59222022</t>
  </si>
  <si>
    <t>trouba ŽB hrdlová DN 400</t>
  </si>
  <si>
    <t>-1420111964</t>
  </si>
  <si>
    <t>32*1,05 'Přepočtené koeficientem množství</t>
  </si>
  <si>
    <t>Ostatní konstrukce a práce, bourání</t>
  </si>
  <si>
    <t>37</t>
  </si>
  <si>
    <t>911000002</t>
  </si>
  <si>
    <t>D + M Sklopné zátarasy (vč. patky, kotvení) dle přílohy</t>
  </si>
  <si>
    <t>1681049</t>
  </si>
  <si>
    <t>38</t>
  </si>
  <si>
    <t>911000003</t>
  </si>
  <si>
    <t>D + M Svislých dopravních značek (základ, sloup, uchycení, značka)</t>
  </si>
  <si>
    <t>2002643028</t>
  </si>
  <si>
    <t>39</t>
  </si>
  <si>
    <t>911000004</t>
  </si>
  <si>
    <t>D + M Vsakovací objekt hl. 3m, DN 1500 skruže, štěrkopísek+ lomový kámen na sucho hl. 0,25 m, poklop (zemní práce, podklad, zásypy, hutnění)</t>
  </si>
  <si>
    <t>688489754</t>
  </si>
  <si>
    <t>40</t>
  </si>
  <si>
    <t>911000010</t>
  </si>
  <si>
    <t>Výsadba stromů třešeň ptačí vč. dvouleté péče, zálivky, kůlu 3ks a ochrany proti okusu, nátěr kmenů proti tepelnému poškození kůry (Prunus avium, výsadbová velikost 12/14 cm obvod kmínku)</t>
  </si>
  <si>
    <t>soubor</t>
  </si>
  <si>
    <t>-334447264</t>
  </si>
  <si>
    <t>41</t>
  </si>
  <si>
    <t>916131213</t>
  </si>
  <si>
    <t>Osazení silničního obrubníku betonového stojatého s boční opěrou do lože z betonu prostého</t>
  </si>
  <si>
    <t>-849632515</t>
  </si>
  <si>
    <t>snížený</t>
  </si>
  <si>
    <t>náběhový</t>
  </si>
  <si>
    <t>42</t>
  </si>
  <si>
    <t>59217029</t>
  </si>
  <si>
    <t>obrubník betonový silniční nájezdový 1000x150x150mm</t>
  </si>
  <si>
    <t>1867369321</t>
  </si>
  <si>
    <t>33*1,02 'Přepočtené koeficientem množství</t>
  </si>
  <si>
    <t>43</t>
  </si>
  <si>
    <t>59217030</t>
  </si>
  <si>
    <t>obrubník betonový silniční přechodový 1000x150x150-250mm</t>
  </si>
  <si>
    <t>-1638098490</t>
  </si>
  <si>
    <t>10*1,02 'Přepočtené koeficientem množství</t>
  </si>
  <si>
    <t>997</t>
  </si>
  <si>
    <t>Přesun sutě</t>
  </si>
  <si>
    <t>44</t>
  </si>
  <si>
    <t>997221551</t>
  </si>
  <si>
    <t>Vodorovná doprava suti ze sypkých materiálů do 1 km</t>
  </si>
  <si>
    <t>223900156</t>
  </si>
  <si>
    <t>45</t>
  </si>
  <si>
    <t>997221559</t>
  </si>
  <si>
    <t>Příplatek ZKD 1 km u vodorovné dopravy suti ze sypkých materiálů</t>
  </si>
  <si>
    <t>-230832094</t>
  </si>
  <si>
    <t>16,91*18 'Přepočtené koeficientem množství</t>
  </si>
  <si>
    <t>46</t>
  </si>
  <si>
    <t>997221611</t>
  </si>
  <si>
    <t>Nakládání suti na dopravní prostředky pro vodorovnou dopravu</t>
  </si>
  <si>
    <t>-1357023</t>
  </si>
  <si>
    <t>998</t>
  </si>
  <si>
    <t>Přesun hmot</t>
  </si>
  <si>
    <t>47</t>
  </si>
  <si>
    <t>998225111</t>
  </si>
  <si>
    <t>Přesun hmot pro pozemní komunikace s krytem z kamene, monolitickým betonovým nebo živičným</t>
  </si>
  <si>
    <t>988180707</t>
  </si>
  <si>
    <t>48</t>
  </si>
  <si>
    <t>998225191</t>
  </si>
  <si>
    <t>Příplatek k přesunu hmot pro pozemní komunikace s krytem z kamene, živičným, betonovým do 1000 m</t>
  </si>
  <si>
    <t>976301620</t>
  </si>
  <si>
    <t>02CM - Přímé výdaje na doprovodnou část - Martinice</t>
  </si>
  <si>
    <t>561041121</t>
  </si>
  <si>
    <t>Zřízení podkladu ze zeminy upravené vápnem, cementem, směsnými pojivy tl přes 250 do 300 mm pl přes 1000 do 5000 m2</t>
  </si>
  <si>
    <t>-1787263850</t>
  </si>
  <si>
    <t>chem úprava aktivní zóny</t>
  </si>
  <si>
    <t>2700</t>
  </si>
  <si>
    <t>58591002</t>
  </si>
  <si>
    <t>pojivo hydraulické pro stabilizaci zeminy vápna</t>
  </si>
  <si>
    <t>-1794681912</t>
  </si>
  <si>
    <t>2700*0,05 'Přepočtené koeficientem množství</t>
  </si>
  <si>
    <t>56427111R</t>
  </si>
  <si>
    <t xml:space="preserve">Podklad nebo podsyp ze štěrkopísku f 0-32  plochy přes 100 m2 tl 250 mm</t>
  </si>
  <si>
    <t>652944367</t>
  </si>
  <si>
    <t>zesílený sjezd na lesní cestu</t>
  </si>
  <si>
    <t>98</t>
  </si>
  <si>
    <t>564871011</t>
  </si>
  <si>
    <t>Podklad ze štěrkodrtě ŠD plochy do 100 m2 tl 250 mm</t>
  </si>
  <si>
    <t>-1716961763</t>
  </si>
  <si>
    <t>lesní ceska</t>
  </si>
  <si>
    <t>567131113</t>
  </si>
  <si>
    <t>Podklad ze směsi stmelené cementem SC C 3/4 (SC I) tl 180 mm</t>
  </si>
  <si>
    <t>-944642774</t>
  </si>
  <si>
    <t>sjezdy</t>
  </si>
  <si>
    <t>-1246810835</t>
  </si>
  <si>
    <t>1020407031</t>
  </si>
  <si>
    <t>22*1,03 'Přepočtené koeficientem množství</t>
  </si>
  <si>
    <t>919122121</t>
  </si>
  <si>
    <t>Těsnění spár zálivkou za tepla pro komůrky š 15 mm hl 25 mm s těsnicím profilem</t>
  </si>
  <si>
    <t>-603357553</t>
  </si>
  <si>
    <t>919735112</t>
  </si>
  <si>
    <t>Řezání stávajícího živičného krytu hl přes 50 do 100 mm</t>
  </si>
  <si>
    <t>407210114</t>
  </si>
  <si>
    <t>souběh SJEZD DO LESA KM 947 A Kú</t>
  </si>
  <si>
    <t>-1220892273</t>
  </si>
  <si>
    <t>1926902417</t>
  </si>
  <si>
    <t>03CM - Nepřímé náklady - Martinice</t>
  </si>
  <si>
    <t>997221645</t>
  </si>
  <si>
    <t>Poplatek za uložení na skládce (skládkovné) odpadu asfaltového bez dehtu kód odpadu 17 03 02</t>
  </si>
  <si>
    <t>120381630</t>
  </si>
  <si>
    <t>997221655</t>
  </si>
  <si>
    <t>Poplatek za uložení na skládce (skládkovné) zeminy a kamení kód odpadu 17 05 04</t>
  </si>
  <si>
    <t>598186652</t>
  </si>
  <si>
    <t>0002 - úsek v k.ú. Martinice - VRN</t>
  </si>
  <si>
    <t>01VR - Přímé výdaje na hlavní část - VRN</t>
  </si>
  <si>
    <t>VRN - Vedlejší rozpočtové náklady</t>
  </si>
  <si>
    <t xml:space="preserve">    VRN1 - Průzkumné, geodetické a projektové práce</t>
  </si>
  <si>
    <t xml:space="preserve">    VRN6 - Územní vlivy</t>
  </si>
  <si>
    <t>VRN</t>
  </si>
  <si>
    <t>Vedlejší rozpočtové náklady</t>
  </si>
  <si>
    <t>VRN1</t>
  </si>
  <si>
    <t>Průzkumné, geodetické a projektové práce</t>
  </si>
  <si>
    <t>012002000</t>
  </si>
  <si>
    <t>Geodetické práce</t>
  </si>
  <si>
    <t>1024</t>
  </si>
  <si>
    <t>-318463025</t>
  </si>
  <si>
    <t>VRN6</t>
  </si>
  <si>
    <t>Územní vlivy</t>
  </si>
  <si>
    <t>060001000</t>
  </si>
  <si>
    <t>787459456</t>
  </si>
  <si>
    <t>02VR - Přímé výdaje na doprovodnou část - VRN</t>
  </si>
  <si>
    <t xml:space="preserve">    VRN7 - Provozní vlivy</t>
  </si>
  <si>
    <t>VRN7</t>
  </si>
  <si>
    <t>Provozní vlivy</t>
  </si>
  <si>
    <t>070001000</t>
  </si>
  <si>
    <t>Provozní vlivy (přístup IZS a pod.)</t>
  </si>
  <si>
    <t>-737802387</t>
  </si>
  <si>
    <t>090001000</t>
  </si>
  <si>
    <t>Ostatní náklady - DIO</t>
  </si>
  <si>
    <t>1094910177</t>
  </si>
  <si>
    <t>03VR - Nepřímé náklady - VRN</t>
  </si>
  <si>
    <t xml:space="preserve">    VRN3 - Zařízení staveniště</t>
  </si>
  <si>
    <t xml:space="preserve">    VRN4 - Inženýrská činnost</t>
  </si>
  <si>
    <t>011002000</t>
  </si>
  <si>
    <t>Průzkumné práce - vytyčení sítí, kopané sondy</t>
  </si>
  <si>
    <t>1826354471</t>
  </si>
  <si>
    <t>013254000</t>
  </si>
  <si>
    <t>Dokumentace skutečného provedení stavby</t>
  </si>
  <si>
    <t>49960597</t>
  </si>
  <si>
    <t>VRN3</t>
  </si>
  <si>
    <t>Zařízení staveniště</t>
  </si>
  <si>
    <t>030001000</t>
  </si>
  <si>
    <t>-1208545843</t>
  </si>
  <si>
    <t>034103000</t>
  </si>
  <si>
    <t>Oplocení staveniště</t>
  </si>
  <si>
    <t>1511766605</t>
  </si>
  <si>
    <t>034303000</t>
  </si>
  <si>
    <t>Dopravní značení dočasné</t>
  </si>
  <si>
    <t>-1700283094</t>
  </si>
  <si>
    <t>034403000</t>
  </si>
  <si>
    <t>Osvětlení staveniště</t>
  </si>
  <si>
    <t>-906741591</t>
  </si>
  <si>
    <t>035103001</t>
  </si>
  <si>
    <t>Vynětí ze ZPF</t>
  </si>
  <si>
    <t>-1535671835</t>
  </si>
  <si>
    <t>VRN4</t>
  </si>
  <si>
    <t>Inženýrská činnost</t>
  </si>
  <si>
    <t>043154000</t>
  </si>
  <si>
    <t>Zkoušky hutnicí</t>
  </si>
  <si>
    <t>-492368341</t>
  </si>
  <si>
    <t>045203000</t>
  </si>
  <si>
    <t>Kompletační činnost</t>
  </si>
  <si>
    <t>1503763994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</si>
</sst>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0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22" xfId="0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31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33</v>
      </c>
      <c r="AO17" s="23"/>
      <c r="AP17" s="23"/>
      <c r="AQ17" s="23"/>
      <c r="AR17" s="21"/>
      <c r="BE17" s="32"/>
      <c r="BS17" s="18" t="s">
        <v>34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37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38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39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40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41</v>
      </c>
      <c r="E29" s="48"/>
      <c r="F29" s="33" t="s">
        <v>42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43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44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45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46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47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48</v>
      </c>
      <c r="U35" s="55"/>
      <c r="V35" s="55"/>
      <c r="W35" s="55"/>
      <c r="X35" s="57" t="s">
        <v>49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50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51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52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53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52</v>
      </c>
      <c r="AI60" s="43"/>
      <c r="AJ60" s="43"/>
      <c r="AK60" s="43"/>
      <c r="AL60" s="43"/>
      <c r="AM60" s="65" t="s">
        <v>53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54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55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52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53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52</v>
      </c>
      <c r="AI75" s="43"/>
      <c r="AJ75" s="43"/>
      <c r="AK75" s="43"/>
      <c r="AL75" s="43"/>
      <c r="AM75" s="65" t="s">
        <v>53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56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0824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CYKLOSTEZKA JILEMNICE – MARTINICE V KRKONOŠÍCH - 2. úsek 0,947 - 1,547km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 xml:space="preserve"> 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26. 7. 2023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25.6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MĚSTO JILEMICE, Masarykovo nám.82,514 01 JILEMNICE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>Ing. Jan KORDA, č.p. 103, ČISTÁ U HOREK, 512 35</v>
      </c>
      <c r="AN89" s="72"/>
      <c r="AO89" s="72"/>
      <c r="AP89" s="72"/>
      <c r="AQ89" s="41"/>
      <c r="AR89" s="45"/>
      <c r="AS89" s="82" t="s">
        <v>57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35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58</v>
      </c>
      <c r="D92" s="95"/>
      <c r="E92" s="95"/>
      <c r="F92" s="95"/>
      <c r="G92" s="95"/>
      <c r="H92" s="96"/>
      <c r="I92" s="97" t="s">
        <v>59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60</v>
      </c>
      <c r="AH92" s="95"/>
      <c r="AI92" s="95"/>
      <c r="AJ92" s="95"/>
      <c r="AK92" s="95"/>
      <c r="AL92" s="95"/>
      <c r="AM92" s="95"/>
      <c r="AN92" s="97" t="s">
        <v>61</v>
      </c>
      <c r="AO92" s="95"/>
      <c r="AP92" s="99"/>
      <c r="AQ92" s="100" t="s">
        <v>62</v>
      </c>
      <c r="AR92" s="45"/>
      <c r="AS92" s="101" t="s">
        <v>63</v>
      </c>
      <c r="AT92" s="102" t="s">
        <v>64</v>
      </c>
      <c r="AU92" s="102" t="s">
        <v>65</v>
      </c>
      <c r="AV92" s="102" t="s">
        <v>66</v>
      </c>
      <c r="AW92" s="102" t="s">
        <v>67</v>
      </c>
      <c r="AX92" s="102" t="s">
        <v>68</v>
      </c>
      <c r="AY92" s="102" t="s">
        <v>69</v>
      </c>
      <c r="AZ92" s="102" t="s">
        <v>70</v>
      </c>
      <c r="BA92" s="102" t="s">
        <v>71</v>
      </c>
      <c r="BB92" s="102" t="s">
        <v>72</v>
      </c>
      <c r="BC92" s="102" t="s">
        <v>73</v>
      </c>
      <c r="BD92" s="103" t="s">
        <v>74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75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ROUND(AG95+AG99,2)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ROUND(AS95+AS99,2)</f>
        <v>0</v>
      </c>
      <c r="AT94" s="115">
        <f>ROUND(SUM(AV94:AW94),2)</f>
        <v>0</v>
      </c>
      <c r="AU94" s="116">
        <f>ROUND(AU95+AU99,5)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ROUND(AZ95+AZ99,2)</f>
        <v>0</v>
      </c>
      <c r="BA94" s="115">
        <f>ROUND(BA95+BA99,2)</f>
        <v>0</v>
      </c>
      <c r="BB94" s="115">
        <f>ROUND(BB95+BB99,2)</f>
        <v>0</v>
      </c>
      <c r="BC94" s="115">
        <f>ROUND(BC95+BC99,2)</f>
        <v>0</v>
      </c>
      <c r="BD94" s="117">
        <f>ROUND(BD95+BD99,2)</f>
        <v>0</v>
      </c>
      <c r="BE94" s="6"/>
      <c r="BS94" s="118" t="s">
        <v>76</v>
      </c>
      <c r="BT94" s="118" t="s">
        <v>77</v>
      </c>
      <c r="BU94" s="119" t="s">
        <v>78</v>
      </c>
      <c r="BV94" s="118" t="s">
        <v>79</v>
      </c>
      <c r="BW94" s="118" t="s">
        <v>5</v>
      </c>
      <c r="BX94" s="118" t="s">
        <v>80</v>
      </c>
      <c r="CL94" s="118" t="s">
        <v>1</v>
      </c>
    </row>
    <row r="95" s="7" customFormat="1" ht="16.5" customHeight="1">
      <c r="A95" s="7"/>
      <c r="B95" s="120"/>
      <c r="C95" s="121"/>
      <c r="D95" s="122" t="s">
        <v>81</v>
      </c>
      <c r="E95" s="122"/>
      <c r="F95" s="122"/>
      <c r="G95" s="122"/>
      <c r="H95" s="122"/>
      <c r="I95" s="123"/>
      <c r="J95" s="122" t="s">
        <v>82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ROUND(SUM(AG96:AG98),2)</f>
        <v>0</v>
      </c>
      <c r="AH95" s="123"/>
      <c r="AI95" s="123"/>
      <c r="AJ95" s="123"/>
      <c r="AK95" s="123"/>
      <c r="AL95" s="123"/>
      <c r="AM95" s="123"/>
      <c r="AN95" s="125">
        <f>SUM(AG95,AT95)</f>
        <v>0</v>
      </c>
      <c r="AO95" s="123"/>
      <c r="AP95" s="123"/>
      <c r="AQ95" s="126" t="s">
        <v>83</v>
      </c>
      <c r="AR95" s="127"/>
      <c r="AS95" s="128">
        <f>ROUND(SUM(AS96:AS98),2)</f>
        <v>0</v>
      </c>
      <c r="AT95" s="129">
        <f>ROUND(SUM(AV95:AW95),2)</f>
        <v>0</v>
      </c>
      <c r="AU95" s="130">
        <f>ROUND(SUM(AU96:AU98),5)</f>
        <v>0</v>
      </c>
      <c r="AV95" s="129">
        <f>ROUND(AZ95*L29,2)</f>
        <v>0</v>
      </c>
      <c r="AW95" s="129">
        <f>ROUND(BA95*L30,2)</f>
        <v>0</v>
      </c>
      <c r="AX95" s="129">
        <f>ROUND(BB95*L29,2)</f>
        <v>0</v>
      </c>
      <c r="AY95" s="129">
        <f>ROUND(BC95*L30,2)</f>
        <v>0</v>
      </c>
      <c r="AZ95" s="129">
        <f>ROUND(SUM(AZ96:AZ98),2)</f>
        <v>0</v>
      </c>
      <c r="BA95" s="129">
        <f>ROUND(SUM(BA96:BA98),2)</f>
        <v>0</v>
      </c>
      <c r="BB95" s="129">
        <f>ROUND(SUM(BB96:BB98),2)</f>
        <v>0</v>
      </c>
      <c r="BC95" s="129">
        <f>ROUND(SUM(BC96:BC98),2)</f>
        <v>0</v>
      </c>
      <c r="BD95" s="131">
        <f>ROUND(SUM(BD96:BD98),2)</f>
        <v>0</v>
      </c>
      <c r="BE95" s="7"/>
      <c r="BS95" s="132" t="s">
        <v>76</v>
      </c>
      <c r="BT95" s="132" t="s">
        <v>84</v>
      </c>
      <c r="BU95" s="132" t="s">
        <v>78</v>
      </c>
      <c r="BV95" s="132" t="s">
        <v>79</v>
      </c>
      <c r="BW95" s="132" t="s">
        <v>85</v>
      </c>
      <c r="BX95" s="132" t="s">
        <v>5</v>
      </c>
      <c r="CL95" s="132" t="s">
        <v>1</v>
      </c>
      <c r="CM95" s="132" t="s">
        <v>86</v>
      </c>
    </row>
    <row r="96" s="4" customFormat="1" ht="16.5" customHeight="1">
      <c r="A96" s="133" t="s">
        <v>87</v>
      </c>
      <c r="B96" s="71"/>
      <c r="C96" s="134"/>
      <c r="D96" s="134"/>
      <c r="E96" s="135" t="s">
        <v>88</v>
      </c>
      <c r="F96" s="135"/>
      <c r="G96" s="135"/>
      <c r="H96" s="135"/>
      <c r="I96" s="135"/>
      <c r="J96" s="134"/>
      <c r="K96" s="135" t="s">
        <v>89</v>
      </c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6">
        <f>'01CM - Přímé výdaje na hl...'!J32</f>
        <v>0</v>
      </c>
      <c r="AH96" s="134"/>
      <c r="AI96" s="134"/>
      <c r="AJ96" s="134"/>
      <c r="AK96" s="134"/>
      <c r="AL96" s="134"/>
      <c r="AM96" s="134"/>
      <c r="AN96" s="136">
        <f>SUM(AG96,AT96)</f>
        <v>0</v>
      </c>
      <c r="AO96" s="134"/>
      <c r="AP96" s="134"/>
      <c r="AQ96" s="137" t="s">
        <v>90</v>
      </c>
      <c r="AR96" s="73"/>
      <c r="AS96" s="138">
        <v>0</v>
      </c>
      <c r="AT96" s="139">
        <f>ROUND(SUM(AV96:AW96),2)</f>
        <v>0</v>
      </c>
      <c r="AU96" s="140">
        <f>'01CM - Přímé výdaje na hl...'!P129</f>
        <v>0</v>
      </c>
      <c r="AV96" s="139">
        <f>'01CM - Přímé výdaje na hl...'!J35</f>
        <v>0</v>
      </c>
      <c r="AW96" s="139">
        <f>'01CM - Přímé výdaje na hl...'!J36</f>
        <v>0</v>
      </c>
      <c r="AX96" s="139">
        <f>'01CM - Přímé výdaje na hl...'!J37</f>
        <v>0</v>
      </c>
      <c r="AY96" s="139">
        <f>'01CM - Přímé výdaje na hl...'!J38</f>
        <v>0</v>
      </c>
      <c r="AZ96" s="139">
        <f>'01CM - Přímé výdaje na hl...'!F35</f>
        <v>0</v>
      </c>
      <c r="BA96" s="139">
        <f>'01CM - Přímé výdaje na hl...'!F36</f>
        <v>0</v>
      </c>
      <c r="BB96" s="139">
        <f>'01CM - Přímé výdaje na hl...'!F37</f>
        <v>0</v>
      </c>
      <c r="BC96" s="139">
        <f>'01CM - Přímé výdaje na hl...'!F38</f>
        <v>0</v>
      </c>
      <c r="BD96" s="141">
        <f>'01CM - Přímé výdaje na hl...'!F39</f>
        <v>0</v>
      </c>
      <c r="BE96" s="4"/>
      <c r="BT96" s="142" t="s">
        <v>86</v>
      </c>
      <c r="BV96" s="142" t="s">
        <v>79</v>
      </c>
      <c r="BW96" s="142" t="s">
        <v>91</v>
      </c>
      <c r="BX96" s="142" t="s">
        <v>85</v>
      </c>
      <c r="CL96" s="142" t="s">
        <v>1</v>
      </c>
    </row>
    <row r="97" s="4" customFormat="1" ht="23.25" customHeight="1">
      <c r="A97" s="133" t="s">
        <v>87</v>
      </c>
      <c r="B97" s="71"/>
      <c r="C97" s="134"/>
      <c r="D97" s="134"/>
      <c r="E97" s="135" t="s">
        <v>92</v>
      </c>
      <c r="F97" s="135"/>
      <c r="G97" s="135"/>
      <c r="H97" s="135"/>
      <c r="I97" s="135"/>
      <c r="J97" s="134"/>
      <c r="K97" s="135" t="s">
        <v>93</v>
      </c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6">
        <f>'02CM - Přímé výdaje na do...'!J32</f>
        <v>0</v>
      </c>
      <c r="AH97" s="134"/>
      <c r="AI97" s="134"/>
      <c r="AJ97" s="134"/>
      <c r="AK97" s="134"/>
      <c r="AL97" s="134"/>
      <c r="AM97" s="134"/>
      <c r="AN97" s="136">
        <f>SUM(AG97,AT97)</f>
        <v>0</v>
      </c>
      <c r="AO97" s="134"/>
      <c r="AP97" s="134"/>
      <c r="AQ97" s="137" t="s">
        <v>90</v>
      </c>
      <c r="AR97" s="73"/>
      <c r="AS97" s="138">
        <v>0</v>
      </c>
      <c r="AT97" s="139">
        <f>ROUND(SUM(AV97:AW97),2)</f>
        <v>0</v>
      </c>
      <c r="AU97" s="140">
        <f>'02CM - Přímé výdaje na do...'!P124</f>
        <v>0</v>
      </c>
      <c r="AV97" s="139">
        <f>'02CM - Přímé výdaje na do...'!J35</f>
        <v>0</v>
      </c>
      <c r="AW97" s="139">
        <f>'02CM - Přímé výdaje na do...'!J36</f>
        <v>0</v>
      </c>
      <c r="AX97" s="139">
        <f>'02CM - Přímé výdaje na do...'!J37</f>
        <v>0</v>
      </c>
      <c r="AY97" s="139">
        <f>'02CM - Přímé výdaje na do...'!J38</f>
        <v>0</v>
      </c>
      <c r="AZ97" s="139">
        <f>'02CM - Přímé výdaje na do...'!F35</f>
        <v>0</v>
      </c>
      <c r="BA97" s="139">
        <f>'02CM - Přímé výdaje na do...'!F36</f>
        <v>0</v>
      </c>
      <c r="BB97" s="139">
        <f>'02CM - Přímé výdaje na do...'!F37</f>
        <v>0</v>
      </c>
      <c r="BC97" s="139">
        <f>'02CM - Přímé výdaje na do...'!F38</f>
        <v>0</v>
      </c>
      <c r="BD97" s="141">
        <f>'02CM - Přímé výdaje na do...'!F39</f>
        <v>0</v>
      </c>
      <c r="BE97" s="4"/>
      <c r="BT97" s="142" t="s">
        <v>86</v>
      </c>
      <c r="BV97" s="142" t="s">
        <v>79</v>
      </c>
      <c r="BW97" s="142" t="s">
        <v>94</v>
      </c>
      <c r="BX97" s="142" t="s">
        <v>85</v>
      </c>
      <c r="CL97" s="142" t="s">
        <v>1</v>
      </c>
    </row>
    <row r="98" s="4" customFormat="1" ht="16.5" customHeight="1">
      <c r="A98" s="133" t="s">
        <v>87</v>
      </c>
      <c r="B98" s="71"/>
      <c r="C98" s="134"/>
      <c r="D98" s="134"/>
      <c r="E98" s="135" t="s">
        <v>95</v>
      </c>
      <c r="F98" s="135"/>
      <c r="G98" s="135"/>
      <c r="H98" s="135"/>
      <c r="I98" s="135"/>
      <c r="J98" s="134"/>
      <c r="K98" s="135" t="s">
        <v>96</v>
      </c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6">
        <f>'03CM - Nepřímé náklady - ...'!J32</f>
        <v>0</v>
      </c>
      <c r="AH98" s="134"/>
      <c r="AI98" s="134"/>
      <c r="AJ98" s="134"/>
      <c r="AK98" s="134"/>
      <c r="AL98" s="134"/>
      <c r="AM98" s="134"/>
      <c r="AN98" s="136">
        <f>SUM(AG98,AT98)</f>
        <v>0</v>
      </c>
      <c r="AO98" s="134"/>
      <c r="AP98" s="134"/>
      <c r="AQ98" s="137" t="s">
        <v>90</v>
      </c>
      <c r="AR98" s="73"/>
      <c r="AS98" s="138">
        <v>0</v>
      </c>
      <c r="AT98" s="139">
        <f>ROUND(SUM(AV98:AW98),2)</f>
        <v>0</v>
      </c>
      <c r="AU98" s="140">
        <f>'03CM - Nepřímé náklady - ...'!P122</f>
        <v>0</v>
      </c>
      <c r="AV98" s="139">
        <f>'03CM - Nepřímé náklady - ...'!J35</f>
        <v>0</v>
      </c>
      <c r="AW98" s="139">
        <f>'03CM - Nepřímé náklady - ...'!J36</f>
        <v>0</v>
      </c>
      <c r="AX98" s="139">
        <f>'03CM - Nepřímé náklady - ...'!J37</f>
        <v>0</v>
      </c>
      <c r="AY98" s="139">
        <f>'03CM - Nepřímé náklady - ...'!J38</f>
        <v>0</v>
      </c>
      <c r="AZ98" s="139">
        <f>'03CM - Nepřímé náklady - ...'!F35</f>
        <v>0</v>
      </c>
      <c r="BA98" s="139">
        <f>'03CM - Nepřímé náklady - ...'!F36</f>
        <v>0</v>
      </c>
      <c r="BB98" s="139">
        <f>'03CM - Nepřímé náklady - ...'!F37</f>
        <v>0</v>
      </c>
      <c r="BC98" s="139">
        <f>'03CM - Nepřímé náklady - ...'!F38</f>
        <v>0</v>
      </c>
      <c r="BD98" s="141">
        <f>'03CM - Nepřímé náklady - ...'!F39</f>
        <v>0</v>
      </c>
      <c r="BE98" s="4"/>
      <c r="BT98" s="142" t="s">
        <v>86</v>
      </c>
      <c r="BV98" s="142" t="s">
        <v>79</v>
      </c>
      <c r="BW98" s="142" t="s">
        <v>97</v>
      </c>
      <c r="BX98" s="142" t="s">
        <v>85</v>
      </c>
      <c r="CL98" s="142" t="s">
        <v>1</v>
      </c>
    </row>
    <row r="99" s="7" customFormat="1" ht="16.5" customHeight="1">
      <c r="A99" s="7"/>
      <c r="B99" s="120"/>
      <c r="C99" s="121"/>
      <c r="D99" s="122" t="s">
        <v>98</v>
      </c>
      <c r="E99" s="122"/>
      <c r="F99" s="122"/>
      <c r="G99" s="122"/>
      <c r="H99" s="122"/>
      <c r="I99" s="123"/>
      <c r="J99" s="122" t="s">
        <v>99</v>
      </c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4">
        <f>ROUND(SUM(AG100:AG102),2)</f>
        <v>0</v>
      </c>
      <c r="AH99" s="123"/>
      <c r="AI99" s="123"/>
      <c r="AJ99" s="123"/>
      <c r="AK99" s="123"/>
      <c r="AL99" s="123"/>
      <c r="AM99" s="123"/>
      <c r="AN99" s="125">
        <f>SUM(AG99,AT99)</f>
        <v>0</v>
      </c>
      <c r="AO99" s="123"/>
      <c r="AP99" s="123"/>
      <c r="AQ99" s="126" t="s">
        <v>83</v>
      </c>
      <c r="AR99" s="127"/>
      <c r="AS99" s="128">
        <f>ROUND(SUM(AS100:AS102),2)</f>
        <v>0</v>
      </c>
      <c r="AT99" s="129">
        <f>ROUND(SUM(AV99:AW99),2)</f>
        <v>0</v>
      </c>
      <c r="AU99" s="130">
        <f>ROUND(SUM(AU100:AU102),5)</f>
        <v>0</v>
      </c>
      <c r="AV99" s="129">
        <f>ROUND(AZ99*L29,2)</f>
        <v>0</v>
      </c>
      <c r="AW99" s="129">
        <f>ROUND(BA99*L30,2)</f>
        <v>0</v>
      </c>
      <c r="AX99" s="129">
        <f>ROUND(BB99*L29,2)</f>
        <v>0</v>
      </c>
      <c r="AY99" s="129">
        <f>ROUND(BC99*L30,2)</f>
        <v>0</v>
      </c>
      <c r="AZ99" s="129">
        <f>ROUND(SUM(AZ100:AZ102),2)</f>
        <v>0</v>
      </c>
      <c r="BA99" s="129">
        <f>ROUND(SUM(BA100:BA102),2)</f>
        <v>0</v>
      </c>
      <c r="BB99" s="129">
        <f>ROUND(SUM(BB100:BB102),2)</f>
        <v>0</v>
      </c>
      <c r="BC99" s="129">
        <f>ROUND(SUM(BC100:BC102),2)</f>
        <v>0</v>
      </c>
      <c r="BD99" s="131">
        <f>ROUND(SUM(BD100:BD102),2)</f>
        <v>0</v>
      </c>
      <c r="BE99" s="7"/>
      <c r="BS99" s="132" t="s">
        <v>76</v>
      </c>
      <c r="BT99" s="132" t="s">
        <v>84</v>
      </c>
      <c r="BU99" s="132" t="s">
        <v>78</v>
      </c>
      <c r="BV99" s="132" t="s">
        <v>79</v>
      </c>
      <c r="BW99" s="132" t="s">
        <v>100</v>
      </c>
      <c r="BX99" s="132" t="s">
        <v>5</v>
      </c>
      <c r="CL99" s="132" t="s">
        <v>1</v>
      </c>
      <c r="CM99" s="132" t="s">
        <v>86</v>
      </c>
    </row>
    <row r="100" s="4" customFormat="1" ht="16.5" customHeight="1">
      <c r="A100" s="133" t="s">
        <v>87</v>
      </c>
      <c r="B100" s="71"/>
      <c r="C100" s="134"/>
      <c r="D100" s="134"/>
      <c r="E100" s="135" t="s">
        <v>101</v>
      </c>
      <c r="F100" s="135"/>
      <c r="G100" s="135"/>
      <c r="H100" s="135"/>
      <c r="I100" s="135"/>
      <c r="J100" s="134"/>
      <c r="K100" s="135" t="s">
        <v>102</v>
      </c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6">
        <f>'01VR - Přímé výdaje na hl...'!J32</f>
        <v>0</v>
      </c>
      <c r="AH100" s="134"/>
      <c r="AI100" s="134"/>
      <c r="AJ100" s="134"/>
      <c r="AK100" s="134"/>
      <c r="AL100" s="134"/>
      <c r="AM100" s="134"/>
      <c r="AN100" s="136">
        <f>SUM(AG100,AT100)</f>
        <v>0</v>
      </c>
      <c r="AO100" s="134"/>
      <c r="AP100" s="134"/>
      <c r="AQ100" s="137" t="s">
        <v>90</v>
      </c>
      <c r="AR100" s="73"/>
      <c r="AS100" s="138">
        <v>0</v>
      </c>
      <c r="AT100" s="139">
        <f>ROUND(SUM(AV100:AW100),2)</f>
        <v>0</v>
      </c>
      <c r="AU100" s="140">
        <f>'01VR - Přímé výdaje na hl...'!P123</f>
        <v>0</v>
      </c>
      <c r="AV100" s="139">
        <f>'01VR - Přímé výdaje na hl...'!J35</f>
        <v>0</v>
      </c>
      <c r="AW100" s="139">
        <f>'01VR - Přímé výdaje na hl...'!J36</f>
        <v>0</v>
      </c>
      <c r="AX100" s="139">
        <f>'01VR - Přímé výdaje na hl...'!J37</f>
        <v>0</v>
      </c>
      <c r="AY100" s="139">
        <f>'01VR - Přímé výdaje na hl...'!J38</f>
        <v>0</v>
      </c>
      <c r="AZ100" s="139">
        <f>'01VR - Přímé výdaje na hl...'!F35</f>
        <v>0</v>
      </c>
      <c r="BA100" s="139">
        <f>'01VR - Přímé výdaje na hl...'!F36</f>
        <v>0</v>
      </c>
      <c r="BB100" s="139">
        <f>'01VR - Přímé výdaje na hl...'!F37</f>
        <v>0</v>
      </c>
      <c r="BC100" s="139">
        <f>'01VR - Přímé výdaje na hl...'!F38</f>
        <v>0</v>
      </c>
      <c r="BD100" s="141">
        <f>'01VR - Přímé výdaje na hl...'!F39</f>
        <v>0</v>
      </c>
      <c r="BE100" s="4"/>
      <c r="BT100" s="142" t="s">
        <v>86</v>
      </c>
      <c r="BV100" s="142" t="s">
        <v>79</v>
      </c>
      <c r="BW100" s="142" t="s">
        <v>103</v>
      </c>
      <c r="BX100" s="142" t="s">
        <v>100</v>
      </c>
      <c r="CL100" s="142" t="s">
        <v>1</v>
      </c>
    </row>
    <row r="101" s="4" customFormat="1" ht="23.25" customHeight="1">
      <c r="A101" s="133" t="s">
        <v>87</v>
      </c>
      <c r="B101" s="71"/>
      <c r="C101" s="134"/>
      <c r="D101" s="134"/>
      <c r="E101" s="135" t="s">
        <v>104</v>
      </c>
      <c r="F101" s="135"/>
      <c r="G101" s="135"/>
      <c r="H101" s="135"/>
      <c r="I101" s="135"/>
      <c r="J101" s="134"/>
      <c r="K101" s="135" t="s">
        <v>105</v>
      </c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6">
        <f>'02VR - Přímé výdaje na do...'!J32</f>
        <v>0</v>
      </c>
      <c r="AH101" s="134"/>
      <c r="AI101" s="134"/>
      <c r="AJ101" s="134"/>
      <c r="AK101" s="134"/>
      <c r="AL101" s="134"/>
      <c r="AM101" s="134"/>
      <c r="AN101" s="136">
        <f>SUM(AG101,AT101)</f>
        <v>0</v>
      </c>
      <c r="AO101" s="134"/>
      <c r="AP101" s="134"/>
      <c r="AQ101" s="137" t="s">
        <v>90</v>
      </c>
      <c r="AR101" s="73"/>
      <c r="AS101" s="138">
        <v>0</v>
      </c>
      <c r="AT101" s="139">
        <f>ROUND(SUM(AV101:AW101),2)</f>
        <v>0</v>
      </c>
      <c r="AU101" s="140">
        <f>'02VR - Přímé výdaje na do...'!P122</f>
        <v>0</v>
      </c>
      <c r="AV101" s="139">
        <f>'02VR - Přímé výdaje na do...'!J35</f>
        <v>0</v>
      </c>
      <c r="AW101" s="139">
        <f>'02VR - Přímé výdaje na do...'!J36</f>
        <v>0</v>
      </c>
      <c r="AX101" s="139">
        <f>'02VR - Přímé výdaje na do...'!J37</f>
        <v>0</v>
      </c>
      <c r="AY101" s="139">
        <f>'02VR - Přímé výdaje na do...'!J38</f>
        <v>0</v>
      </c>
      <c r="AZ101" s="139">
        <f>'02VR - Přímé výdaje na do...'!F35</f>
        <v>0</v>
      </c>
      <c r="BA101" s="139">
        <f>'02VR - Přímé výdaje na do...'!F36</f>
        <v>0</v>
      </c>
      <c r="BB101" s="139">
        <f>'02VR - Přímé výdaje na do...'!F37</f>
        <v>0</v>
      </c>
      <c r="BC101" s="139">
        <f>'02VR - Přímé výdaje na do...'!F38</f>
        <v>0</v>
      </c>
      <c r="BD101" s="141">
        <f>'02VR - Přímé výdaje na do...'!F39</f>
        <v>0</v>
      </c>
      <c r="BE101" s="4"/>
      <c r="BT101" s="142" t="s">
        <v>86</v>
      </c>
      <c r="BV101" s="142" t="s">
        <v>79</v>
      </c>
      <c r="BW101" s="142" t="s">
        <v>106</v>
      </c>
      <c r="BX101" s="142" t="s">
        <v>100</v>
      </c>
      <c r="CL101" s="142" t="s">
        <v>1</v>
      </c>
    </row>
    <row r="102" s="4" customFormat="1" ht="16.5" customHeight="1">
      <c r="A102" s="133" t="s">
        <v>87</v>
      </c>
      <c r="B102" s="71"/>
      <c r="C102" s="134"/>
      <c r="D102" s="134"/>
      <c r="E102" s="135" t="s">
        <v>107</v>
      </c>
      <c r="F102" s="135"/>
      <c r="G102" s="135"/>
      <c r="H102" s="135"/>
      <c r="I102" s="135"/>
      <c r="J102" s="134"/>
      <c r="K102" s="135" t="s">
        <v>108</v>
      </c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6">
        <f>'03VR - Nepřímé náklady - VRN'!J32</f>
        <v>0</v>
      </c>
      <c r="AH102" s="134"/>
      <c r="AI102" s="134"/>
      <c r="AJ102" s="134"/>
      <c r="AK102" s="134"/>
      <c r="AL102" s="134"/>
      <c r="AM102" s="134"/>
      <c r="AN102" s="136">
        <f>SUM(AG102,AT102)</f>
        <v>0</v>
      </c>
      <c r="AO102" s="134"/>
      <c r="AP102" s="134"/>
      <c r="AQ102" s="137" t="s">
        <v>90</v>
      </c>
      <c r="AR102" s="73"/>
      <c r="AS102" s="143">
        <v>0</v>
      </c>
      <c r="AT102" s="144">
        <f>ROUND(SUM(AV102:AW102),2)</f>
        <v>0</v>
      </c>
      <c r="AU102" s="145">
        <f>'03VR - Nepřímé náklady - VRN'!P124</f>
        <v>0</v>
      </c>
      <c r="AV102" s="144">
        <f>'03VR - Nepřímé náklady - VRN'!J35</f>
        <v>0</v>
      </c>
      <c r="AW102" s="144">
        <f>'03VR - Nepřímé náklady - VRN'!J36</f>
        <v>0</v>
      </c>
      <c r="AX102" s="144">
        <f>'03VR - Nepřímé náklady - VRN'!J37</f>
        <v>0</v>
      </c>
      <c r="AY102" s="144">
        <f>'03VR - Nepřímé náklady - VRN'!J38</f>
        <v>0</v>
      </c>
      <c r="AZ102" s="144">
        <f>'03VR - Nepřímé náklady - VRN'!F35</f>
        <v>0</v>
      </c>
      <c r="BA102" s="144">
        <f>'03VR - Nepřímé náklady - VRN'!F36</f>
        <v>0</v>
      </c>
      <c r="BB102" s="144">
        <f>'03VR - Nepřímé náklady - VRN'!F37</f>
        <v>0</v>
      </c>
      <c r="BC102" s="144">
        <f>'03VR - Nepřímé náklady - VRN'!F38</f>
        <v>0</v>
      </c>
      <c r="BD102" s="146">
        <f>'03VR - Nepřímé náklady - VRN'!F39</f>
        <v>0</v>
      </c>
      <c r="BE102" s="4"/>
      <c r="BT102" s="142" t="s">
        <v>86</v>
      </c>
      <c r="BV102" s="142" t="s">
        <v>79</v>
      </c>
      <c r="BW102" s="142" t="s">
        <v>109</v>
      </c>
      <c r="BX102" s="142" t="s">
        <v>100</v>
      </c>
      <c r="CL102" s="142" t="s">
        <v>1</v>
      </c>
    </row>
    <row r="103" s="2" customFormat="1" ht="30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5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45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</row>
  </sheetData>
  <sheetProtection sheet="1" formatColumns="0" formatRows="0" objects="1" scenarios="1" spinCount="100000" saltValue="jBzFnNJsSJzoQKfOH5Sj4VmEVOKd7YJ2/YHawRPspZI788/rbYnGWHtxFSRancPpv1fWrlvysW++5xWUF57dcg==" hashValue="WlQ0pTi/7R0F0FhtEYJVxbxDO6hWgwnkdkgH5NqeLYj041tApXhvzd6RjprYqFavuHR3g4YoEkFWU4V+MT9g8w==" algorithmName="SHA-512" password="CC35"/>
  <mergeCells count="70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G98:AM98"/>
    <mergeCell ref="AN98:AP98"/>
    <mergeCell ref="E98:I98"/>
    <mergeCell ref="K98:AF98"/>
    <mergeCell ref="AN99:AP99"/>
    <mergeCell ref="AG99:AM99"/>
    <mergeCell ref="D99:H99"/>
    <mergeCell ref="J99:AF99"/>
    <mergeCell ref="AN100:AP100"/>
    <mergeCell ref="AG100:AM100"/>
    <mergeCell ref="E100:I100"/>
    <mergeCell ref="K100:AF100"/>
    <mergeCell ref="AN101:AP101"/>
    <mergeCell ref="AG101:AM101"/>
    <mergeCell ref="E101:I101"/>
    <mergeCell ref="K101:AF101"/>
    <mergeCell ref="AN102:AP102"/>
    <mergeCell ref="AG102:AM102"/>
    <mergeCell ref="E102:I102"/>
    <mergeCell ref="K102:AF102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96" location="'01CM - Přímé výdaje na hl...'!C2" display="/"/>
    <hyperlink ref="A97" location="'02CM - Přímé výdaje na do...'!C2" display="/"/>
    <hyperlink ref="A98" location="'03CM - Nepřímé náklady - ...'!C2" display="/"/>
    <hyperlink ref="A100" location="'01VR - Přímé výdaje na hl...'!C2" display="/"/>
    <hyperlink ref="A101" location="'02VR - Přímé výdaje na do...'!C2" display="/"/>
    <hyperlink ref="A102" location="'03VR - Nepřímé náklady - VR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91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110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- 2. úsek 0,947 - 1,547km</v>
      </c>
      <c r="F7" s="151"/>
      <c r="G7" s="151"/>
      <c r="H7" s="151"/>
      <c r="L7" s="21"/>
    </row>
    <row r="8" s="1" customFormat="1" ht="12" customHeight="1">
      <c r="B8" s="21"/>
      <c r="D8" s="151" t="s">
        <v>111</v>
      </c>
      <c r="L8" s="21"/>
    </row>
    <row r="9" s="2" customFormat="1" ht="16.5" customHeight="1">
      <c r="A9" s="39"/>
      <c r="B9" s="45"/>
      <c r="C9" s="39"/>
      <c r="D9" s="39"/>
      <c r="E9" s="152" t="s">
        <v>112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113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114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26. 7. 2023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ROUND(J129,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ROUND((SUM(BE129:BE240)),  2)</f>
        <v>0</v>
      </c>
      <c r="G35" s="39"/>
      <c r="H35" s="39"/>
      <c r="I35" s="165">
        <v>0.20999999999999999</v>
      </c>
      <c r="J35" s="164">
        <f>ROUND(((SUM(BE129:BE240))*I35),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ROUND((SUM(BF129:BF240)),  2)</f>
        <v>0</v>
      </c>
      <c r="G36" s="39"/>
      <c r="H36" s="39"/>
      <c r="I36" s="165">
        <v>0.12</v>
      </c>
      <c r="J36" s="164">
        <f>ROUND(((SUM(BF129:BF240))*I36),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ROUND((SUM(BG129:BG240)),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ROUND((SUM(BH129:BH240)),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ROUND((SUM(BI129:BI240)),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- 2. úsek 0,947 - 1,547km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112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113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01CM - Přímé výdaje na hlavní část - Martinice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26. 7. 2023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116</v>
      </c>
      <c r="D96" s="186"/>
      <c r="E96" s="186"/>
      <c r="F96" s="186"/>
      <c r="G96" s="186"/>
      <c r="H96" s="186"/>
      <c r="I96" s="186"/>
      <c r="J96" s="187" t="s">
        <v>117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118</v>
      </c>
      <c r="D98" s="41"/>
      <c r="E98" s="41"/>
      <c r="F98" s="41"/>
      <c r="G98" s="41"/>
      <c r="H98" s="41"/>
      <c r="I98" s="41"/>
      <c r="J98" s="111">
        <f>J129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119</v>
      </c>
    </row>
    <row r="99" s="9" customFormat="1" ht="24.96" customHeight="1">
      <c r="A99" s="9"/>
      <c r="B99" s="189"/>
      <c r="C99" s="190"/>
      <c r="D99" s="191" t="s">
        <v>120</v>
      </c>
      <c r="E99" s="192"/>
      <c r="F99" s="192"/>
      <c r="G99" s="192"/>
      <c r="H99" s="192"/>
      <c r="I99" s="192"/>
      <c r="J99" s="193">
        <f>J130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121</v>
      </c>
      <c r="E100" s="197"/>
      <c r="F100" s="197"/>
      <c r="G100" s="197"/>
      <c r="H100" s="197"/>
      <c r="I100" s="197"/>
      <c r="J100" s="198">
        <f>J131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122</v>
      </c>
      <c r="E101" s="197"/>
      <c r="F101" s="197"/>
      <c r="G101" s="197"/>
      <c r="H101" s="197"/>
      <c r="I101" s="197"/>
      <c r="J101" s="198">
        <f>J171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123</v>
      </c>
      <c r="E102" s="197"/>
      <c r="F102" s="197"/>
      <c r="G102" s="197"/>
      <c r="H102" s="197"/>
      <c r="I102" s="197"/>
      <c r="J102" s="198">
        <f>J182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124</v>
      </c>
      <c r="E103" s="197"/>
      <c r="F103" s="197"/>
      <c r="G103" s="197"/>
      <c r="H103" s="197"/>
      <c r="I103" s="197"/>
      <c r="J103" s="198">
        <f>J192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4"/>
      <c r="D104" s="196" t="s">
        <v>125</v>
      </c>
      <c r="E104" s="197"/>
      <c r="F104" s="197"/>
      <c r="G104" s="197"/>
      <c r="H104" s="197"/>
      <c r="I104" s="197"/>
      <c r="J104" s="198">
        <f>J210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4"/>
      <c r="D105" s="196" t="s">
        <v>126</v>
      </c>
      <c r="E105" s="197"/>
      <c r="F105" s="197"/>
      <c r="G105" s="197"/>
      <c r="H105" s="197"/>
      <c r="I105" s="197"/>
      <c r="J105" s="198">
        <f>J214</f>
        <v>0</v>
      </c>
      <c r="K105" s="13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34"/>
      <c r="D106" s="196" t="s">
        <v>127</v>
      </c>
      <c r="E106" s="197"/>
      <c r="F106" s="197"/>
      <c r="G106" s="197"/>
      <c r="H106" s="197"/>
      <c r="I106" s="197"/>
      <c r="J106" s="198">
        <f>J233</f>
        <v>0</v>
      </c>
      <c r="K106" s="13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5"/>
      <c r="C107" s="134"/>
      <c r="D107" s="196" t="s">
        <v>128</v>
      </c>
      <c r="E107" s="197"/>
      <c r="F107" s="197"/>
      <c r="G107" s="197"/>
      <c r="H107" s="197"/>
      <c r="I107" s="197"/>
      <c r="J107" s="198">
        <f>J238</f>
        <v>0</v>
      </c>
      <c r="K107" s="134"/>
      <c r="L107" s="19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3" s="2" customFormat="1" ht="6.96" customHeight="1">
      <c r="A113" s="39"/>
      <c r="B113" s="69"/>
      <c r="C113" s="70"/>
      <c r="D113" s="70"/>
      <c r="E113" s="70"/>
      <c r="F113" s="70"/>
      <c r="G113" s="70"/>
      <c r="H113" s="70"/>
      <c r="I113" s="70"/>
      <c r="J113" s="70"/>
      <c r="K113" s="70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4.96" customHeight="1">
      <c r="A114" s="39"/>
      <c r="B114" s="40"/>
      <c r="C114" s="24" t="s">
        <v>129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16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6.25" customHeight="1">
      <c r="A117" s="39"/>
      <c r="B117" s="40"/>
      <c r="C117" s="41"/>
      <c r="D117" s="41"/>
      <c r="E117" s="184" t="str">
        <f>E7</f>
        <v>CYKLOSTEZKA JILEMNICE – MARTINICE V KRKONOŠÍCH - 2. úsek 0,947 - 1,547km</v>
      </c>
      <c r="F117" s="33"/>
      <c r="G117" s="33"/>
      <c r="H117" s="33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1" customFormat="1" ht="12" customHeight="1">
      <c r="B118" s="22"/>
      <c r="C118" s="33" t="s">
        <v>111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="2" customFormat="1" ht="16.5" customHeight="1">
      <c r="A119" s="39"/>
      <c r="B119" s="40"/>
      <c r="C119" s="41"/>
      <c r="D119" s="41"/>
      <c r="E119" s="184" t="s">
        <v>112</v>
      </c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113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77" t="str">
        <f>E11</f>
        <v>01CM - Přímé výdaje na hlavní část - Martinice</v>
      </c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20</v>
      </c>
      <c r="D123" s="41"/>
      <c r="E123" s="41"/>
      <c r="F123" s="28" t="str">
        <f>F14</f>
        <v xml:space="preserve"> </v>
      </c>
      <c r="G123" s="41"/>
      <c r="H123" s="41"/>
      <c r="I123" s="33" t="s">
        <v>22</v>
      </c>
      <c r="J123" s="80" t="str">
        <f>IF(J14="","",J14)</f>
        <v>26. 7. 2023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40.05" customHeight="1">
      <c r="A125" s="39"/>
      <c r="B125" s="40"/>
      <c r="C125" s="33" t="s">
        <v>24</v>
      </c>
      <c r="D125" s="41"/>
      <c r="E125" s="41"/>
      <c r="F125" s="28" t="str">
        <f>E17</f>
        <v>MĚSTO JILEMICE, Masarykovo nám.82,514 01 JILEMNICE</v>
      </c>
      <c r="G125" s="41"/>
      <c r="H125" s="41"/>
      <c r="I125" s="33" t="s">
        <v>30</v>
      </c>
      <c r="J125" s="37" t="str">
        <f>E23</f>
        <v>Ing. Jan KORDA, č.p. 103, ČISTÁ U HOREK, 512 35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3" t="s">
        <v>28</v>
      </c>
      <c r="D126" s="41"/>
      <c r="E126" s="41"/>
      <c r="F126" s="28" t="str">
        <f>IF(E20="","",E20)</f>
        <v>Vyplň údaj</v>
      </c>
      <c r="G126" s="41"/>
      <c r="H126" s="41"/>
      <c r="I126" s="33" t="s">
        <v>35</v>
      </c>
      <c r="J126" s="37" t="str">
        <f>E26</f>
        <v xml:space="preserve"> 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0.32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1" customFormat="1" ht="29.28" customHeight="1">
      <c r="A128" s="200"/>
      <c r="B128" s="201"/>
      <c r="C128" s="202" t="s">
        <v>130</v>
      </c>
      <c r="D128" s="203" t="s">
        <v>62</v>
      </c>
      <c r="E128" s="203" t="s">
        <v>58</v>
      </c>
      <c r="F128" s="203" t="s">
        <v>59</v>
      </c>
      <c r="G128" s="203" t="s">
        <v>131</v>
      </c>
      <c r="H128" s="203" t="s">
        <v>132</v>
      </c>
      <c r="I128" s="203" t="s">
        <v>133</v>
      </c>
      <c r="J128" s="204" t="s">
        <v>117</v>
      </c>
      <c r="K128" s="205" t="s">
        <v>134</v>
      </c>
      <c r="L128" s="206"/>
      <c r="M128" s="101" t="s">
        <v>1</v>
      </c>
      <c r="N128" s="102" t="s">
        <v>41</v>
      </c>
      <c r="O128" s="102" t="s">
        <v>135</v>
      </c>
      <c r="P128" s="102" t="s">
        <v>136</v>
      </c>
      <c r="Q128" s="102" t="s">
        <v>137</v>
      </c>
      <c r="R128" s="102" t="s">
        <v>138</v>
      </c>
      <c r="S128" s="102" t="s">
        <v>139</v>
      </c>
      <c r="T128" s="103" t="s">
        <v>140</v>
      </c>
      <c r="U128" s="200"/>
      <c r="V128" s="200"/>
      <c r="W128" s="200"/>
      <c r="X128" s="200"/>
      <c r="Y128" s="200"/>
      <c r="Z128" s="200"/>
      <c r="AA128" s="200"/>
      <c r="AB128" s="200"/>
      <c r="AC128" s="200"/>
      <c r="AD128" s="200"/>
      <c r="AE128" s="200"/>
    </row>
    <row r="129" s="2" customFormat="1" ht="22.8" customHeight="1">
      <c r="A129" s="39"/>
      <c r="B129" s="40"/>
      <c r="C129" s="108" t="s">
        <v>141</v>
      </c>
      <c r="D129" s="41"/>
      <c r="E129" s="41"/>
      <c r="F129" s="41"/>
      <c r="G129" s="41"/>
      <c r="H129" s="41"/>
      <c r="I129" s="41"/>
      <c r="J129" s="207">
        <f>BK129</f>
        <v>0</v>
      </c>
      <c r="K129" s="41"/>
      <c r="L129" s="45"/>
      <c r="M129" s="104"/>
      <c r="N129" s="208"/>
      <c r="O129" s="105"/>
      <c r="P129" s="209">
        <f>P130</f>
        <v>0</v>
      </c>
      <c r="Q129" s="105"/>
      <c r="R129" s="209">
        <f>R130</f>
        <v>2709.8413554799999</v>
      </c>
      <c r="S129" s="105"/>
      <c r="T129" s="210">
        <f>T130</f>
        <v>16.91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76</v>
      </c>
      <c r="AU129" s="18" t="s">
        <v>119</v>
      </c>
      <c r="BK129" s="211">
        <f>BK130</f>
        <v>0</v>
      </c>
    </row>
    <row r="130" s="12" customFormat="1" ht="25.92" customHeight="1">
      <c r="A130" s="12"/>
      <c r="B130" s="212"/>
      <c r="C130" s="213"/>
      <c r="D130" s="214" t="s">
        <v>76</v>
      </c>
      <c r="E130" s="215" t="s">
        <v>142</v>
      </c>
      <c r="F130" s="215" t="s">
        <v>143</v>
      </c>
      <c r="G130" s="213"/>
      <c r="H130" s="213"/>
      <c r="I130" s="216"/>
      <c r="J130" s="217">
        <f>BK130</f>
        <v>0</v>
      </c>
      <c r="K130" s="213"/>
      <c r="L130" s="218"/>
      <c r="M130" s="219"/>
      <c r="N130" s="220"/>
      <c r="O130" s="220"/>
      <c r="P130" s="221">
        <f>P131+P171+P182+P192+P210+P214+P233+P238</f>
        <v>0</v>
      </c>
      <c r="Q130" s="220"/>
      <c r="R130" s="221">
        <f>R131+R171+R182+R192+R210+R214+R233+R238</f>
        <v>2709.8413554799999</v>
      </c>
      <c r="S130" s="220"/>
      <c r="T130" s="222">
        <f>T131+T171+T182+T192+T210+T214+T233+T238</f>
        <v>16.91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3" t="s">
        <v>84</v>
      </c>
      <c r="AT130" s="224" t="s">
        <v>76</v>
      </c>
      <c r="AU130" s="224" t="s">
        <v>77</v>
      </c>
      <c r="AY130" s="223" t="s">
        <v>144</v>
      </c>
      <c r="BK130" s="225">
        <f>BK131+BK171+BK182+BK192+BK210+BK214+BK233+BK238</f>
        <v>0</v>
      </c>
    </row>
    <row r="131" s="12" customFormat="1" ht="22.8" customHeight="1">
      <c r="A131" s="12"/>
      <c r="B131" s="212"/>
      <c r="C131" s="213"/>
      <c r="D131" s="214" t="s">
        <v>76</v>
      </c>
      <c r="E131" s="226" t="s">
        <v>84</v>
      </c>
      <c r="F131" s="226" t="s">
        <v>145</v>
      </c>
      <c r="G131" s="213"/>
      <c r="H131" s="213"/>
      <c r="I131" s="216"/>
      <c r="J131" s="227">
        <f>BK131</f>
        <v>0</v>
      </c>
      <c r="K131" s="213"/>
      <c r="L131" s="218"/>
      <c r="M131" s="219"/>
      <c r="N131" s="220"/>
      <c r="O131" s="220"/>
      <c r="P131" s="221">
        <f>SUM(P132:P170)</f>
        <v>0</v>
      </c>
      <c r="Q131" s="220"/>
      <c r="R131" s="221">
        <f>SUM(R132:R170)</f>
        <v>0.030608119999999999</v>
      </c>
      <c r="S131" s="220"/>
      <c r="T131" s="222">
        <f>SUM(T132:T170)</f>
        <v>16.91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3" t="s">
        <v>84</v>
      </c>
      <c r="AT131" s="224" t="s">
        <v>76</v>
      </c>
      <c r="AU131" s="224" t="s">
        <v>84</v>
      </c>
      <c r="AY131" s="223" t="s">
        <v>144</v>
      </c>
      <c r="BK131" s="225">
        <f>SUM(BK132:BK170)</f>
        <v>0</v>
      </c>
    </row>
    <row r="132" s="2" customFormat="1" ht="33" customHeight="1">
      <c r="A132" s="39"/>
      <c r="B132" s="40"/>
      <c r="C132" s="228" t="s">
        <v>84</v>
      </c>
      <c r="D132" s="228" t="s">
        <v>146</v>
      </c>
      <c r="E132" s="229" t="s">
        <v>147</v>
      </c>
      <c r="F132" s="230" t="s">
        <v>148</v>
      </c>
      <c r="G132" s="231" t="s">
        <v>149</v>
      </c>
      <c r="H132" s="232">
        <v>50</v>
      </c>
      <c r="I132" s="233"/>
      <c r="J132" s="234">
        <f>ROUND(I132*H132,2)</f>
        <v>0</v>
      </c>
      <c r="K132" s="235"/>
      <c r="L132" s="45"/>
      <c r="M132" s="236" t="s">
        <v>1</v>
      </c>
      <c r="N132" s="237" t="s">
        <v>42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150</v>
      </c>
      <c r="AT132" s="240" t="s">
        <v>146</v>
      </c>
      <c r="AU132" s="240" t="s">
        <v>86</v>
      </c>
      <c r="AY132" s="18" t="s">
        <v>144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84</v>
      </c>
      <c r="BK132" s="241">
        <f>ROUND(I132*H132,2)</f>
        <v>0</v>
      </c>
      <c r="BL132" s="18" t="s">
        <v>150</v>
      </c>
      <c r="BM132" s="240" t="s">
        <v>151</v>
      </c>
    </row>
    <row r="133" s="2" customFormat="1" ht="24.15" customHeight="1">
      <c r="A133" s="39"/>
      <c r="B133" s="40"/>
      <c r="C133" s="228" t="s">
        <v>86</v>
      </c>
      <c r="D133" s="228" t="s">
        <v>146</v>
      </c>
      <c r="E133" s="229" t="s">
        <v>152</v>
      </c>
      <c r="F133" s="230" t="s">
        <v>153</v>
      </c>
      <c r="G133" s="231" t="s">
        <v>154</v>
      </c>
      <c r="H133" s="232">
        <v>66</v>
      </c>
      <c r="I133" s="233"/>
      <c r="J133" s="234">
        <f>ROUND(I133*H133,2)</f>
        <v>0</v>
      </c>
      <c r="K133" s="235"/>
      <c r="L133" s="45"/>
      <c r="M133" s="236" t="s">
        <v>1</v>
      </c>
      <c r="N133" s="237" t="s">
        <v>42</v>
      </c>
      <c r="O133" s="92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0" t="s">
        <v>150</v>
      </c>
      <c r="AT133" s="240" t="s">
        <v>146</v>
      </c>
      <c r="AU133" s="240" t="s">
        <v>86</v>
      </c>
      <c r="AY133" s="18" t="s">
        <v>144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8" t="s">
        <v>84</v>
      </c>
      <c r="BK133" s="241">
        <f>ROUND(I133*H133,2)</f>
        <v>0</v>
      </c>
      <c r="BL133" s="18" t="s">
        <v>150</v>
      </c>
      <c r="BM133" s="240" t="s">
        <v>155</v>
      </c>
    </row>
    <row r="134" s="2" customFormat="1" ht="21.75" customHeight="1">
      <c r="A134" s="39"/>
      <c r="B134" s="40"/>
      <c r="C134" s="228" t="s">
        <v>156</v>
      </c>
      <c r="D134" s="228" t="s">
        <v>146</v>
      </c>
      <c r="E134" s="229" t="s">
        <v>157</v>
      </c>
      <c r="F134" s="230" t="s">
        <v>158</v>
      </c>
      <c r="G134" s="231" t="s">
        <v>154</v>
      </c>
      <c r="H134" s="232">
        <v>66</v>
      </c>
      <c r="I134" s="233"/>
      <c r="J134" s="234">
        <f>ROUND(I134*H134,2)</f>
        <v>0</v>
      </c>
      <c r="K134" s="235"/>
      <c r="L134" s="45"/>
      <c r="M134" s="236" t="s">
        <v>1</v>
      </c>
      <c r="N134" s="237" t="s">
        <v>42</v>
      </c>
      <c r="O134" s="92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0" t="s">
        <v>150</v>
      </c>
      <c r="AT134" s="240" t="s">
        <v>146</v>
      </c>
      <c r="AU134" s="240" t="s">
        <v>86</v>
      </c>
      <c r="AY134" s="18" t="s">
        <v>144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8" t="s">
        <v>84</v>
      </c>
      <c r="BK134" s="241">
        <f>ROUND(I134*H134,2)</f>
        <v>0</v>
      </c>
      <c r="BL134" s="18" t="s">
        <v>150</v>
      </c>
      <c r="BM134" s="240" t="s">
        <v>159</v>
      </c>
    </row>
    <row r="135" s="2" customFormat="1" ht="24.15" customHeight="1">
      <c r="A135" s="39"/>
      <c r="B135" s="40"/>
      <c r="C135" s="228" t="s">
        <v>150</v>
      </c>
      <c r="D135" s="228" t="s">
        <v>146</v>
      </c>
      <c r="E135" s="229" t="s">
        <v>160</v>
      </c>
      <c r="F135" s="230" t="s">
        <v>161</v>
      </c>
      <c r="G135" s="231" t="s">
        <v>149</v>
      </c>
      <c r="H135" s="232">
        <v>90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42</v>
      </c>
      <c r="O135" s="92"/>
      <c r="P135" s="238">
        <f>O135*H135</f>
        <v>0</v>
      </c>
      <c r="Q135" s="238">
        <v>0</v>
      </c>
      <c r="R135" s="238">
        <f>Q135*H135</f>
        <v>0</v>
      </c>
      <c r="S135" s="238">
        <v>0.17000000000000001</v>
      </c>
      <c r="T135" s="239">
        <f>S135*H135</f>
        <v>15.300000000000001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150</v>
      </c>
      <c r="AT135" s="240" t="s">
        <v>146</v>
      </c>
      <c r="AU135" s="240" t="s">
        <v>86</v>
      </c>
      <c r="AY135" s="18" t="s">
        <v>144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84</v>
      </c>
      <c r="BK135" s="241">
        <f>ROUND(I135*H135,2)</f>
        <v>0</v>
      </c>
      <c r="BL135" s="18" t="s">
        <v>150</v>
      </c>
      <c r="BM135" s="240" t="s">
        <v>162</v>
      </c>
    </row>
    <row r="136" s="2" customFormat="1" ht="24.15" customHeight="1">
      <c r="A136" s="39"/>
      <c r="B136" s="40"/>
      <c r="C136" s="228" t="s">
        <v>163</v>
      </c>
      <c r="D136" s="228" t="s">
        <v>146</v>
      </c>
      <c r="E136" s="229" t="s">
        <v>164</v>
      </c>
      <c r="F136" s="230" t="s">
        <v>165</v>
      </c>
      <c r="G136" s="231" t="s">
        <v>149</v>
      </c>
      <c r="H136" s="232">
        <v>14</v>
      </c>
      <c r="I136" s="233"/>
      <c r="J136" s="234">
        <f>ROUND(I136*H136,2)</f>
        <v>0</v>
      </c>
      <c r="K136" s="235"/>
      <c r="L136" s="45"/>
      <c r="M136" s="236" t="s">
        <v>1</v>
      </c>
      <c r="N136" s="237" t="s">
        <v>42</v>
      </c>
      <c r="O136" s="92"/>
      <c r="P136" s="238">
        <f>O136*H136</f>
        <v>0</v>
      </c>
      <c r="Q136" s="238">
        <v>4.0580000000000001E-05</v>
      </c>
      <c r="R136" s="238">
        <f>Q136*H136</f>
        <v>0.00056811999999999997</v>
      </c>
      <c r="S136" s="238">
        <v>0.11500000000000001</v>
      </c>
      <c r="T136" s="239">
        <f>S136*H136</f>
        <v>1.6100000000000001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150</v>
      </c>
      <c r="AT136" s="240" t="s">
        <v>146</v>
      </c>
      <c r="AU136" s="240" t="s">
        <v>86</v>
      </c>
      <c r="AY136" s="18" t="s">
        <v>144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84</v>
      </c>
      <c r="BK136" s="241">
        <f>ROUND(I136*H136,2)</f>
        <v>0</v>
      </c>
      <c r="BL136" s="18" t="s">
        <v>150</v>
      </c>
      <c r="BM136" s="240" t="s">
        <v>166</v>
      </c>
    </row>
    <row r="137" s="2" customFormat="1" ht="24.15" customHeight="1">
      <c r="A137" s="39"/>
      <c r="B137" s="40"/>
      <c r="C137" s="228" t="s">
        <v>167</v>
      </c>
      <c r="D137" s="228" t="s">
        <v>146</v>
      </c>
      <c r="E137" s="229" t="s">
        <v>168</v>
      </c>
      <c r="F137" s="230" t="s">
        <v>169</v>
      </c>
      <c r="G137" s="231" t="s">
        <v>149</v>
      </c>
      <c r="H137" s="232">
        <v>3904</v>
      </c>
      <c r="I137" s="233"/>
      <c r="J137" s="234">
        <f>ROUND(I137*H137,2)</f>
        <v>0</v>
      </c>
      <c r="K137" s="235"/>
      <c r="L137" s="45"/>
      <c r="M137" s="236" t="s">
        <v>1</v>
      </c>
      <c r="N137" s="237" t="s">
        <v>42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150</v>
      </c>
      <c r="AT137" s="240" t="s">
        <v>146</v>
      </c>
      <c r="AU137" s="240" t="s">
        <v>86</v>
      </c>
      <c r="AY137" s="18" t="s">
        <v>144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84</v>
      </c>
      <c r="BK137" s="241">
        <f>ROUND(I137*H137,2)</f>
        <v>0</v>
      </c>
      <c r="BL137" s="18" t="s">
        <v>150</v>
      </c>
      <c r="BM137" s="240" t="s">
        <v>170</v>
      </c>
    </row>
    <row r="138" s="2" customFormat="1" ht="33" customHeight="1">
      <c r="A138" s="39"/>
      <c r="B138" s="40"/>
      <c r="C138" s="228" t="s">
        <v>171</v>
      </c>
      <c r="D138" s="228" t="s">
        <v>146</v>
      </c>
      <c r="E138" s="229" t="s">
        <v>172</v>
      </c>
      <c r="F138" s="230" t="s">
        <v>173</v>
      </c>
      <c r="G138" s="231" t="s">
        <v>174</v>
      </c>
      <c r="H138" s="232">
        <v>374</v>
      </c>
      <c r="I138" s="233"/>
      <c r="J138" s="234">
        <f>ROUND(I138*H138,2)</f>
        <v>0</v>
      </c>
      <c r="K138" s="235"/>
      <c r="L138" s="45"/>
      <c r="M138" s="236" t="s">
        <v>1</v>
      </c>
      <c r="N138" s="237" t="s">
        <v>42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150</v>
      </c>
      <c r="AT138" s="240" t="s">
        <v>146</v>
      </c>
      <c r="AU138" s="240" t="s">
        <v>86</v>
      </c>
      <c r="AY138" s="18" t="s">
        <v>144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84</v>
      </c>
      <c r="BK138" s="241">
        <f>ROUND(I138*H138,2)</f>
        <v>0</v>
      </c>
      <c r="BL138" s="18" t="s">
        <v>150</v>
      </c>
      <c r="BM138" s="240" t="s">
        <v>175</v>
      </c>
    </row>
    <row r="139" s="2" customFormat="1" ht="33" customHeight="1">
      <c r="A139" s="39"/>
      <c r="B139" s="40"/>
      <c r="C139" s="228" t="s">
        <v>176</v>
      </c>
      <c r="D139" s="228" t="s">
        <v>146</v>
      </c>
      <c r="E139" s="229" t="s">
        <v>177</v>
      </c>
      <c r="F139" s="230" t="s">
        <v>178</v>
      </c>
      <c r="G139" s="231" t="s">
        <v>174</v>
      </c>
      <c r="H139" s="232">
        <v>213.98400000000001</v>
      </c>
      <c r="I139" s="233"/>
      <c r="J139" s="234">
        <f>ROUND(I139*H139,2)</f>
        <v>0</v>
      </c>
      <c r="K139" s="235"/>
      <c r="L139" s="45"/>
      <c r="M139" s="236" t="s">
        <v>1</v>
      </c>
      <c r="N139" s="237" t="s">
        <v>42</v>
      </c>
      <c r="O139" s="92"/>
      <c r="P139" s="238">
        <f>O139*H139</f>
        <v>0</v>
      </c>
      <c r="Q139" s="238">
        <v>0</v>
      </c>
      <c r="R139" s="238">
        <f>Q139*H139</f>
        <v>0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150</v>
      </c>
      <c r="AT139" s="240" t="s">
        <v>146</v>
      </c>
      <c r="AU139" s="240" t="s">
        <v>86</v>
      </c>
      <c r="AY139" s="18" t="s">
        <v>144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84</v>
      </c>
      <c r="BK139" s="241">
        <f>ROUND(I139*H139,2)</f>
        <v>0</v>
      </c>
      <c r="BL139" s="18" t="s">
        <v>150</v>
      </c>
      <c r="BM139" s="240" t="s">
        <v>179</v>
      </c>
    </row>
    <row r="140" s="13" customFormat="1">
      <c r="A140" s="13"/>
      <c r="B140" s="242"/>
      <c r="C140" s="243"/>
      <c r="D140" s="244" t="s">
        <v>180</v>
      </c>
      <c r="E140" s="245" t="s">
        <v>1</v>
      </c>
      <c r="F140" s="246" t="s">
        <v>181</v>
      </c>
      <c r="G140" s="243"/>
      <c r="H140" s="245" t="s">
        <v>1</v>
      </c>
      <c r="I140" s="247"/>
      <c r="J140" s="243"/>
      <c r="K140" s="243"/>
      <c r="L140" s="248"/>
      <c r="M140" s="249"/>
      <c r="N140" s="250"/>
      <c r="O140" s="250"/>
      <c r="P140" s="250"/>
      <c r="Q140" s="250"/>
      <c r="R140" s="250"/>
      <c r="S140" s="250"/>
      <c r="T140" s="25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2" t="s">
        <v>180</v>
      </c>
      <c r="AU140" s="252" t="s">
        <v>86</v>
      </c>
      <c r="AV140" s="13" t="s">
        <v>84</v>
      </c>
      <c r="AW140" s="13" t="s">
        <v>34</v>
      </c>
      <c r="AX140" s="13" t="s">
        <v>77</v>
      </c>
      <c r="AY140" s="252" t="s">
        <v>144</v>
      </c>
    </row>
    <row r="141" s="14" customFormat="1">
      <c r="A141" s="14"/>
      <c r="B141" s="253"/>
      <c r="C141" s="254"/>
      <c r="D141" s="244" t="s">
        <v>180</v>
      </c>
      <c r="E141" s="255" t="s">
        <v>1</v>
      </c>
      <c r="F141" s="256" t="s">
        <v>182</v>
      </c>
      <c r="G141" s="254"/>
      <c r="H141" s="257">
        <v>28.800000000000001</v>
      </c>
      <c r="I141" s="258"/>
      <c r="J141" s="254"/>
      <c r="K141" s="254"/>
      <c r="L141" s="259"/>
      <c r="M141" s="260"/>
      <c r="N141" s="261"/>
      <c r="O141" s="261"/>
      <c r="P141" s="261"/>
      <c r="Q141" s="261"/>
      <c r="R141" s="261"/>
      <c r="S141" s="261"/>
      <c r="T141" s="26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3" t="s">
        <v>180</v>
      </c>
      <c r="AU141" s="263" t="s">
        <v>86</v>
      </c>
      <c r="AV141" s="14" t="s">
        <v>86</v>
      </c>
      <c r="AW141" s="14" t="s">
        <v>34</v>
      </c>
      <c r="AX141" s="14" t="s">
        <v>77</v>
      </c>
      <c r="AY141" s="263" t="s">
        <v>144</v>
      </c>
    </row>
    <row r="142" s="13" customFormat="1">
      <c r="A142" s="13"/>
      <c r="B142" s="242"/>
      <c r="C142" s="243"/>
      <c r="D142" s="244" t="s">
        <v>180</v>
      </c>
      <c r="E142" s="245" t="s">
        <v>1</v>
      </c>
      <c r="F142" s="246" t="s">
        <v>183</v>
      </c>
      <c r="G142" s="243"/>
      <c r="H142" s="245" t="s">
        <v>1</v>
      </c>
      <c r="I142" s="247"/>
      <c r="J142" s="243"/>
      <c r="K142" s="243"/>
      <c r="L142" s="248"/>
      <c r="M142" s="249"/>
      <c r="N142" s="250"/>
      <c r="O142" s="250"/>
      <c r="P142" s="250"/>
      <c r="Q142" s="250"/>
      <c r="R142" s="250"/>
      <c r="S142" s="250"/>
      <c r="T142" s="25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2" t="s">
        <v>180</v>
      </c>
      <c r="AU142" s="252" t="s">
        <v>86</v>
      </c>
      <c r="AV142" s="13" t="s">
        <v>84</v>
      </c>
      <c r="AW142" s="13" t="s">
        <v>34</v>
      </c>
      <c r="AX142" s="13" t="s">
        <v>77</v>
      </c>
      <c r="AY142" s="252" t="s">
        <v>144</v>
      </c>
    </row>
    <row r="143" s="14" customFormat="1">
      <c r="A143" s="14"/>
      <c r="B143" s="253"/>
      <c r="C143" s="254"/>
      <c r="D143" s="244" t="s">
        <v>180</v>
      </c>
      <c r="E143" s="255" t="s">
        <v>1</v>
      </c>
      <c r="F143" s="256" t="s">
        <v>184</v>
      </c>
      <c r="G143" s="254"/>
      <c r="H143" s="257">
        <v>180</v>
      </c>
      <c r="I143" s="258"/>
      <c r="J143" s="254"/>
      <c r="K143" s="254"/>
      <c r="L143" s="259"/>
      <c r="M143" s="260"/>
      <c r="N143" s="261"/>
      <c r="O143" s="261"/>
      <c r="P143" s="261"/>
      <c r="Q143" s="261"/>
      <c r="R143" s="261"/>
      <c r="S143" s="261"/>
      <c r="T143" s="26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3" t="s">
        <v>180</v>
      </c>
      <c r="AU143" s="263" t="s">
        <v>86</v>
      </c>
      <c r="AV143" s="14" t="s">
        <v>86</v>
      </c>
      <c r="AW143" s="14" t="s">
        <v>34</v>
      </c>
      <c r="AX143" s="14" t="s">
        <v>77</v>
      </c>
      <c r="AY143" s="263" t="s">
        <v>144</v>
      </c>
    </row>
    <row r="144" s="13" customFormat="1">
      <c r="A144" s="13"/>
      <c r="B144" s="242"/>
      <c r="C144" s="243"/>
      <c r="D144" s="244" t="s">
        <v>180</v>
      </c>
      <c r="E144" s="245" t="s">
        <v>1</v>
      </c>
      <c r="F144" s="246" t="s">
        <v>185</v>
      </c>
      <c r="G144" s="243"/>
      <c r="H144" s="245" t="s">
        <v>1</v>
      </c>
      <c r="I144" s="247"/>
      <c r="J144" s="243"/>
      <c r="K144" s="243"/>
      <c r="L144" s="248"/>
      <c r="M144" s="249"/>
      <c r="N144" s="250"/>
      <c r="O144" s="250"/>
      <c r="P144" s="250"/>
      <c r="Q144" s="250"/>
      <c r="R144" s="250"/>
      <c r="S144" s="250"/>
      <c r="T144" s="25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2" t="s">
        <v>180</v>
      </c>
      <c r="AU144" s="252" t="s">
        <v>86</v>
      </c>
      <c r="AV144" s="13" t="s">
        <v>84</v>
      </c>
      <c r="AW144" s="13" t="s">
        <v>34</v>
      </c>
      <c r="AX144" s="13" t="s">
        <v>77</v>
      </c>
      <c r="AY144" s="252" t="s">
        <v>144</v>
      </c>
    </row>
    <row r="145" s="14" customFormat="1">
      <c r="A145" s="14"/>
      <c r="B145" s="253"/>
      <c r="C145" s="254"/>
      <c r="D145" s="244" t="s">
        <v>180</v>
      </c>
      <c r="E145" s="255" t="s">
        <v>1</v>
      </c>
      <c r="F145" s="256" t="s">
        <v>186</v>
      </c>
      <c r="G145" s="254"/>
      <c r="H145" s="257">
        <v>5.1840000000000002</v>
      </c>
      <c r="I145" s="258"/>
      <c r="J145" s="254"/>
      <c r="K145" s="254"/>
      <c r="L145" s="259"/>
      <c r="M145" s="260"/>
      <c r="N145" s="261"/>
      <c r="O145" s="261"/>
      <c r="P145" s="261"/>
      <c r="Q145" s="261"/>
      <c r="R145" s="261"/>
      <c r="S145" s="261"/>
      <c r="T145" s="26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3" t="s">
        <v>180</v>
      </c>
      <c r="AU145" s="263" t="s">
        <v>86</v>
      </c>
      <c r="AV145" s="14" t="s">
        <v>86</v>
      </c>
      <c r="AW145" s="14" t="s">
        <v>34</v>
      </c>
      <c r="AX145" s="14" t="s">
        <v>77</v>
      </c>
      <c r="AY145" s="263" t="s">
        <v>144</v>
      </c>
    </row>
    <row r="146" s="15" customFormat="1">
      <c r="A146" s="15"/>
      <c r="B146" s="264"/>
      <c r="C146" s="265"/>
      <c r="D146" s="244" t="s">
        <v>180</v>
      </c>
      <c r="E146" s="266" t="s">
        <v>1</v>
      </c>
      <c r="F146" s="267" t="s">
        <v>187</v>
      </c>
      <c r="G146" s="265"/>
      <c r="H146" s="268">
        <v>213.98400000000001</v>
      </c>
      <c r="I146" s="269"/>
      <c r="J146" s="265"/>
      <c r="K146" s="265"/>
      <c r="L146" s="270"/>
      <c r="M146" s="271"/>
      <c r="N146" s="272"/>
      <c r="O146" s="272"/>
      <c r="P146" s="272"/>
      <c r="Q146" s="272"/>
      <c r="R146" s="272"/>
      <c r="S146" s="272"/>
      <c r="T146" s="273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74" t="s">
        <v>180</v>
      </c>
      <c r="AU146" s="274" t="s">
        <v>86</v>
      </c>
      <c r="AV146" s="15" t="s">
        <v>150</v>
      </c>
      <c r="AW146" s="15" t="s">
        <v>34</v>
      </c>
      <c r="AX146" s="15" t="s">
        <v>84</v>
      </c>
      <c r="AY146" s="274" t="s">
        <v>144</v>
      </c>
    </row>
    <row r="147" s="2" customFormat="1" ht="37.8" customHeight="1">
      <c r="A147" s="39"/>
      <c r="B147" s="40"/>
      <c r="C147" s="228" t="s">
        <v>188</v>
      </c>
      <c r="D147" s="228" t="s">
        <v>146</v>
      </c>
      <c r="E147" s="229" t="s">
        <v>189</v>
      </c>
      <c r="F147" s="230" t="s">
        <v>190</v>
      </c>
      <c r="G147" s="231" t="s">
        <v>174</v>
      </c>
      <c r="H147" s="232">
        <v>587.98400000000004</v>
      </c>
      <c r="I147" s="233"/>
      <c r="J147" s="234">
        <f>ROUND(I147*H147,2)</f>
        <v>0</v>
      </c>
      <c r="K147" s="235"/>
      <c r="L147" s="45"/>
      <c r="M147" s="236" t="s">
        <v>1</v>
      </c>
      <c r="N147" s="237" t="s">
        <v>42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150</v>
      </c>
      <c r="AT147" s="240" t="s">
        <v>146</v>
      </c>
      <c r="AU147" s="240" t="s">
        <v>86</v>
      </c>
      <c r="AY147" s="18" t="s">
        <v>144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84</v>
      </c>
      <c r="BK147" s="241">
        <f>ROUND(I147*H147,2)</f>
        <v>0</v>
      </c>
      <c r="BL147" s="18" t="s">
        <v>150</v>
      </c>
      <c r="BM147" s="240" t="s">
        <v>191</v>
      </c>
    </row>
    <row r="148" s="14" customFormat="1">
      <c r="A148" s="14"/>
      <c r="B148" s="253"/>
      <c r="C148" s="254"/>
      <c r="D148" s="244" t="s">
        <v>180</v>
      </c>
      <c r="E148" s="255" t="s">
        <v>1</v>
      </c>
      <c r="F148" s="256" t="s">
        <v>192</v>
      </c>
      <c r="G148" s="254"/>
      <c r="H148" s="257">
        <v>587.98400000000004</v>
      </c>
      <c r="I148" s="258"/>
      <c r="J148" s="254"/>
      <c r="K148" s="254"/>
      <c r="L148" s="259"/>
      <c r="M148" s="260"/>
      <c r="N148" s="261"/>
      <c r="O148" s="261"/>
      <c r="P148" s="261"/>
      <c r="Q148" s="261"/>
      <c r="R148" s="261"/>
      <c r="S148" s="261"/>
      <c r="T148" s="26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3" t="s">
        <v>180</v>
      </c>
      <c r="AU148" s="263" t="s">
        <v>86</v>
      </c>
      <c r="AV148" s="14" t="s">
        <v>86</v>
      </c>
      <c r="AW148" s="14" t="s">
        <v>34</v>
      </c>
      <c r="AX148" s="14" t="s">
        <v>84</v>
      </c>
      <c r="AY148" s="263" t="s">
        <v>144</v>
      </c>
    </row>
    <row r="149" s="2" customFormat="1" ht="37.8" customHeight="1">
      <c r="A149" s="39"/>
      <c r="B149" s="40"/>
      <c r="C149" s="228" t="s">
        <v>193</v>
      </c>
      <c r="D149" s="228" t="s">
        <v>146</v>
      </c>
      <c r="E149" s="229" t="s">
        <v>194</v>
      </c>
      <c r="F149" s="230" t="s">
        <v>195</v>
      </c>
      <c r="G149" s="231" t="s">
        <v>174</v>
      </c>
      <c r="H149" s="232">
        <v>948.28399999999999</v>
      </c>
      <c r="I149" s="233"/>
      <c r="J149" s="234">
        <f>ROUND(I149*H149,2)</f>
        <v>0</v>
      </c>
      <c r="K149" s="235"/>
      <c r="L149" s="45"/>
      <c r="M149" s="236" t="s">
        <v>1</v>
      </c>
      <c r="N149" s="237" t="s">
        <v>42</v>
      </c>
      <c r="O149" s="92"/>
      <c r="P149" s="238">
        <f>O149*H149</f>
        <v>0</v>
      </c>
      <c r="Q149" s="238">
        <v>0</v>
      </c>
      <c r="R149" s="238">
        <f>Q149*H149</f>
        <v>0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150</v>
      </c>
      <c r="AT149" s="240" t="s">
        <v>146</v>
      </c>
      <c r="AU149" s="240" t="s">
        <v>86</v>
      </c>
      <c r="AY149" s="18" t="s">
        <v>144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84</v>
      </c>
      <c r="BK149" s="241">
        <f>ROUND(I149*H149,2)</f>
        <v>0</v>
      </c>
      <c r="BL149" s="18" t="s">
        <v>150</v>
      </c>
      <c r="BM149" s="240" t="s">
        <v>196</v>
      </c>
    </row>
    <row r="150" s="14" customFormat="1">
      <c r="A150" s="14"/>
      <c r="B150" s="253"/>
      <c r="C150" s="254"/>
      <c r="D150" s="244" t="s">
        <v>180</v>
      </c>
      <c r="E150" s="255" t="s">
        <v>1</v>
      </c>
      <c r="F150" s="256" t="s">
        <v>197</v>
      </c>
      <c r="G150" s="254"/>
      <c r="H150" s="257">
        <v>374</v>
      </c>
      <c r="I150" s="258"/>
      <c r="J150" s="254"/>
      <c r="K150" s="254"/>
      <c r="L150" s="259"/>
      <c r="M150" s="260"/>
      <c r="N150" s="261"/>
      <c r="O150" s="261"/>
      <c r="P150" s="261"/>
      <c r="Q150" s="261"/>
      <c r="R150" s="261"/>
      <c r="S150" s="261"/>
      <c r="T150" s="26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3" t="s">
        <v>180</v>
      </c>
      <c r="AU150" s="263" t="s">
        <v>86</v>
      </c>
      <c r="AV150" s="14" t="s">
        <v>86</v>
      </c>
      <c r="AW150" s="14" t="s">
        <v>34</v>
      </c>
      <c r="AX150" s="14" t="s">
        <v>77</v>
      </c>
      <c r="AY150" s="263" t="s">
        <v>144</v>
      </c>
    </row>
    <row r="151" s="14" customFormat="1">
      <c r="A151" s="14"/>
      <c r="B151" s="253"/>
      <c r="C151" s="254"/>
      <c r="D151" s="244" t="s">
        <v>180</v>
      </c>
      <c r="E151" s="255" t="s">
        <v>1</v>
      </c>
      <c r="F151" s="256" t="s">
        <v>198</v>
      </c>
      <c r="G151" s="254"/>
      <c r="H151" s="257">
        <v>213.98400000000001</v>
      </c>
      <c r="I151" s="258"/>
      <c r="J151" s="254"/>
      <c r="K151" s="254"/>
      <c r="L151" s="259"/>
      <c r="M151" s="260"/>
      <c r="N151" s="261"/>
      <c r="O151" s="261"/>
      <c r="P151" s="261"/>
      <c r="Q151" s="261"/>
      <c r="R151" s="261"/>
      <c r="S151" s="261"/>
      <c r="T151" s="26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3" t="s">
        <v>180</v>
      </c>
      <c r="AU151" s="263" t="s">
        <v>86</v>
      </c>
      <c r="AV151" s="14" t="s">
        <v>86</v>
      </c>
      <c r="AW151" s="14" t="s">
        <v>34</v>
      </c>
      <c r="AX151" s="14" t="s">
        <v>77</v>
      </c>
      <c r="AY151" s="263" t="s">
        <v>144</v>
      </c>
    </row>
    <row r="152" s="13" customFormat="1">
      <c r="A152" s="13"/>
      <c r="B152" s="242"/>
      <c r="C152" s="243"/>
      <c r="D152" s="244" t="s">
        <v>180</v>
      </c>
      <c r="E152" s="245" t="s">
        <v>1</v>
      </c>
      <c r="F152" s="246" t="s">
        <v>199</v>
      </c>
      <c r="G152" s="243"/>
      <c r="H152" s="245" t="s">
        <v>1</v>
      </c>
      <c r="I152" s="247"/>
      <c r="J152" s="243"/>
      <c r="K152" s="243"/>
      <c r="L152" s="248"/>
      <c r="M152" s="249"/>
      <c r="N152" s="250"/>
      <c r="O152" s="250"/>
      <c r="P152" s="250"/>
      <c r="Q152" s="250"/>
      <c r="R152" s="250"/>
      <c r="S152" s="250"/>
      <c r="T152" s="25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2" t="s">
        <v>180</v>
      </c>
      <c r="AU152" s="252" t="s">
        <v>86</v>
      </c>
      <c r="AV152" s="13" t="s">
        <v>84</v>
      </c>
      <c r="AW152" s="13" t="s">
        <v>34</v>
      </c>
      <c r="AX152" s="13" t="s">
        <v>77</v>
      </c>
      <c r="AY152" s="252" t="s">
        <v>144</v>
      </c>
    </row>
    <row r="153" s="14" customFormat="1">
      <c r="A153" s="14"/>
      <c r="B153" s="253"/>
      <c r="C153" s="254"/>
      <c r="D153" s="244" t="s">
        <v>180</v>
      </c>
      <c r="E153" s="255" t="s">
        <v>1</v>
      </c>
      <c r="F153" s="256" t="s">
        <v>200</v>
      </c>
      <c r="G153" s="254"/>
      <c r="H153" s="257">
        <v>360.30000000000001</v>
      </c>
      <c r="I153" s="258"/>
      <c r="J153" s="254"/>
      <c r="K153" s="254"/>
      <c r="L153" s="259"/>
      <c r="M153" s="260"/>
      <c r="N153" s="261"/>
      <c r="O153" s="261"/>
      <c r="P153" s="261"/>
      <c r="Q153" s="261"/>
      <c r="R153" s="261"/>
      <c r="S153" s="261"/>
      <c r="T153" s="26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3" t="s">
        <v>180</v>
      </c>
      <c r="AU153" s="263" t="s">
        <v>86</v>
      </c>
      <c r="AV153" s="14" t="s">
        <v>86</v>
      </c>
      <c r="AW153" s="14" t="s">
        <v>34</v>
      </c>
      <c r="AX153" s="14" t="s">
        <v>77</v>
      </c>
      <c r="AY153" s="263" t="s">
        <v>144</v>
      </c>
    </row>
    <row r="154" s="15" customFormat="1">
      <c r="A154" s="15"/>
      <c r="B154" s="264"/>
      <c r="C154" s="265"/>
      <c r="D154" s="244" t="s">
        <v>180</v>
      </c>
      <c r="E154" s="266" t="s">
        <v>1</v>
      </c>
      <c r="F154" s="267" t="s">
        <v>187</v>
      </c>
      <c r="G154" s="265"/>
      <c r="H154" s="268">
        <v>948.28399999999999</v>
      </c>
      <c r="I154" s="269"/>
      <c r="J154" s="265"/>
      <c r="K154" s="265"/>
      <c r="L154" s="270"/>
      <c r="M154" s="271"/>
      <c r="N154" s="272"/>
      <c r="O154" s="272"/>
      <c r="P154" s="272"/>
      <c r="Q154" s="272"/>
      <c r="R154" s="272"/>
      <c r="S154" s="272"/>
      <c r="T154" s="273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74" t="s">
        <v>180</v>
      </c>
      <c r="AU154" s="274" t="s">
        <v>86</v>
      </c>
      <c r="AV154" s="15" t="s">
        <v>150</v>
      </c>
      <c r="AW154" s="15" t="s">
        <v>34</v>
      </c>
      <c r="AX154" s="15" t="s">
        <v>84</v>
      </c>
      <c r="AY154" s="274" t="s">
        <v>144</v>
      </c>
    </row>
    <row r="155" s="2" customFormat="1" ht="24.15" customHeight="1">
      <c r="A155" s="39"/>
      <c r="B155" s="40"/>
      <c r="C155" s="228" t="s">
        <v>201</v>
      </c>
      <c r="D155" s="228" t="s">
        <v>146</v>
      </c>
      <c r="E155" s="229" t="s">
        <v>202</v>
      </c>
      <c r="F155" s="230" t="s">
        <v>203</v>
      </c>
      <c r="G155" s="231" t="s">
        <v>174</v>
      </c>
      <c r="H155" s="232">
        <v>986.98400000000004</v>
      </c>
      <c r="I155" s="233"/>
      <c r="J155" s="234">
        <f>ROUND(I155*H155,2)</f>
        <v>0</v>
      </c>
      <c r="K155" s="235"/>
      <c r="L155" s="45"/>
      <c r="M155" s="236" t="s">
        <v>1</v>
      </c>
      <c r="N155" s="237" t="s">
        <v>42</v>
      </c>
      <c r="O155" s="92"/>
      <c r="P155" s="238">
        <f>O155*H155</f>
        <v>0</v>
      </c>
      <c r="Q155" s="238">
        <v>0</v>
      </c>
      <c r="R155" s="238">
        <f>Q155*H155</f>
        <v>0</v>
      </c>
      <c r="S155" s="238">
        <v>0</v>
      </c>
      <c r="T155" s="23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40" t="s">
        <v>150</v>
      </c>
      <c r="AT155" s="240" t="s">
        <v>146</v>
      </c>
      <c r="AU155" s="240" t="s">
        <v>86</v>
      </c>
      <c r="AY155" s="18" t="s">
        <v>144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18" t="s">
        <v>84</v>
      </c>
      <c r="BK155" s="241">
        <f>ROUND(I155*H155,2)</f>
        <v>0</v>
      </c>
      <c r="BL155" s="18" t="s">
        <v>150</v>
      </c>
      <c r="BM155" s="240" t="s">
        <v>204</v>
      </c>
    </row>
    <row r="156" s="14" customFormat="1">
      <c r="A156" s="14"/>
      <c r="B156" s="253"/>
      <c r="C156" s="254"/>
      <c r="D156" s="244" t="s">
        <v>180</v>
      </c>
      <c r="E156" s="255" t="s">
        <v>1</v>
      </c>
      <c r="F156" s="256" t="s">
        <v>192</v>
      </c>
      <c r="G156" s="254"/>
      <c r="H156" s="257">
        <v>587.98400000000004</v>
      </c>
      <c r="I156" s="258"/>
      <c r="J156" s="254"/>
      <c r="K156" s="254"/>
      <c r="L156" s="259"/>
      <c r="M156" s="260"/>
      <c r="N156" s="261"/>
      <c r="O156" s="261"/>
      <c r="P156" s="261"/>
      <c r="Q156" s="261"/>
      <c r="R156" s="261"/>
      <c r="S156" s="261"/>
      <c r="T156" s="26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3" t="s">
        <v>180</v>
      </c>
      <c r="AU156" s="263" t="s">
        <v>86</v>
      </c>
      <c r="AV156" s="14" t="s">
        <v>86</v>
      </c>
      <c r="AW156" s="14" t="s">
        <v>34</v>
      </c>
      <c r="AX156" s="14" t="s">
        <v>77</v>
      </c>
      <c r="AY156" s="263" t="s">
        <v>144</v>
      </c>
    </row>
    <row r="157" s="14" customFormat="1">
      <c r="A157" s="14"/>
      <c r="B157" s="253"/>
      <c r="C157" s="254"/>
      <c r="D157" s="244" t="s">
        <v>180</v>
      </c>
      <c r="E157" s="255" t="s">
        <v>1</v>
      </c>
      <c r="F157" s="256" t="s">
        <v>205</v>
      </c>
      <c r="G157" s="254"/>
      <c r="H157" s="257">
        <v>399</v>
      </c>
      <c r="I157" s="258"/>
      <c r="J157" s="254"/>
      <c r="K157" s="254"/>
      <c r="L157" s="259"/>
      <c r="M157" s="260"/>
      <c r="N157" s="261"/>
      <c r="O157" s="261"/>
      <c r="P157" s="261"/>
      <c r="Q157" s="261"/>
      <c r="R157" s="261"/>
      <c r="S157" s="261"/>
      <c r="T157" s="26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3" t="s">
        <v>180</v>
      </c>
      <c r="AU157" s="263" t="s">
        <v>86</v>
      </c>
      <c r="AV157" s="14" t="s">
        <v>86</v>
      </c>
      <c r="AW157" s="14" t="s">
        <v>34</v>
      </c>
      <c r="AX157" s="14" t="s">
        <v>77</v>
      </c>
      <c r="AY157" s="263" t="s">
        <v>144</v>
      </c>
    </row>
    <row r="158" s="15" customFormat="1">
      <c r="A158" s="15"/>
      <c r="B158" s="264"/>
      <c r="C158" s="265"/>
      <c r="D158" s="244" t="s">
        <v>180</v>
      </c>
      <c r="E158" s="266" t="s">
        <v>1</v>
      </c>
      <c r="F158" s="267" t="s">
        <v>187</v>
      </c>
      <c r="G158" s="265"/>
      <c r="H158" s="268">
        <v>986.98400000000004</v>
      </c>
      <c r="I158" s="269"/>
      <c r="J158" s="265"/>
      <c r="K158" s="265"/>
      <c r="L158" s="270"/>
      <c r="M158" s="271"/>
      <c r="N158" s="272"/>
      <c r="O158" s="272"/>
      <c r="P158" s="272"/>
      <c r="Q158" s="272"/>
      <c r="R158" s="272"/>
      <c r="S158" s="272"/>
      <c r="T158" s="27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74" t="s">
        <v>180</v>
      </c>
      <c r="AU158" s="274" t="s">
        <v>86</v>
      </c>
      <c r="AV158" s="15" t="s">
        <v>150</v>
      </c>
      <c r="AW158" s="15" t="s">
        <v>34</v>
      </c>
      <c r="AX158" s="15" t="s">
        <v>84</v>
      </c>
      <c r="AY158" s="274" t="s">
        <v>144</v>
      </c>
    </row>
    <row r="159" s="2" customFormat="1" ht="24.15" customHeight="1">
      <c r="A159" s="39"/>
      <c r="B159" s="40"/>
      <c r="C159" s="228" t="s">
        <v>8</v>
      </c>
      <c r="D159" s="228" t="s">
        <v>146</v>
      </c>
      <c r="E159" s="229" t="s">
        <v>206</v>
      </c>
      <c r="F159" s="230" t="s">
        <v>207</v>
      </c>
      <c r="G159" s="231" t="s">
        <v>174</v>
      </c>
      <c r="H159" s="232">
        <v>399</v>
      </c>
      <c r="I159" s="233"/>
      <c r="J159" s="234">
        <f>ROUND(I159*H159,2)</f>
        <v>0</v>
      </c>
      <c r="K159" s="235"/>
      <c r="L159" s="45"/>
      <c r="M159" s="236" t="s">
        <v>1</v>
      </c>
      <c r="N159" s="237" t="s">
        <v>42</v>
      </c>
      <c r="O159" s="92"/>
      <c r="P159" s="238">
        <f>O159*H159</f>
        <v>0</v>
      </c>
      <c r="Q159" s="238">
        <v>0</v>
      </c>
      <c r="R159" s="238">
        <f>Q159*H159</f>
        <v>0</v>
      </c>
      <c r="S159" s="238">
        <v>0</v>
      </c>
      <c r="T159" s="23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0" t="s">
        <v>150</v>
      </c>
      <c r="AT159" s="240" t="s">
        <v>146</v>
      </c>
      <c r="AU159" s="240" t="s">
        <v>86</v>
      </c>
      <c r="AY159" s="18" t="s">
        <v>144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8" t="s">
        <v>84</v>
      </c>
      <c r="BK159" s="241">
        <f>ROUND(I159*H159,2)</f>
        <v>0</v>
      </c>
      <c r="BL159" s="18" t="s">
        <v>150</v>
      </c>
      <c r="BM159" s="240" t="s">
        <v>208</v>
      </c>
    </row>
    <row r="160" s="2" customFormat="1" ht="33" customHeight="1">
      <c r="A160" s="39"/>
      <c r="B160" s="40"/>
      <c r="C160" s="228" t="s">
        <v>209</v>
      </c>
      <c r="D160" s="228" t="s">
        <v>146</v>
      </c>
      <c r="E160" s="229" t="s">
        <v>210</v>
      </c>
      <c r="F160" s="230" t="s">
        <v>211</v>
      </c>
      <c r="G160" s="231" t="s">
        <v>212</v>
      </c>
      <c r="H160" s="232">
        <v>177.62600000000001</v>
      </c>
      <c r="I160" s="233"/>
      <c r="J160" s="234">
        <f>ROUND(I160*H160,2)</f>
        <v>0</v>
      </c>
      <c r="K160" s="235"/>
      <c r="L160" s="45"/>
      <c r="M160" s="236" t="s">
        <v>1</v>
      </c>
      <c r="N160" s="237" t="s">
        <v>42</v>
      </c>
      <c r="O160" s="92"/>
      <c r="P160" s="238">
        <f>O160*H160</f>
        <v>0</v>
      </c>
      <c r="Q160" s="238">
        <v>0</v>
      </c>
      <c r="R160" s="238">
        <f>Q160*H160</f>
        <v>0</v>
      </c>
      <c r="S160" s="238">
        <v>0</v>
      </c>
      <c r="T160" s="23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0" t="s">
        <v>150</v>
      </c>
      <c r="AT160" s="240" t="s">
        <v>146</v>
      </c>
      <c r="AU160" s="240" t="s">
        <v>86</v>
      </c>
      <c r="AY160" s="18" t="s">
        <v>144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8" t="s">
        <v>84</v>
      </c>
      <c r="BK160" s="241">
        <f>ROUND(I160*H160,2)</f>
        <v>0</v>
      </c>
      <c r="BL160" s="18" t="s">
        <v>150</v>
      </c>
      <c r="BM160" s="240" t="s">
        <v>213</v>
      </c>
    </row>
    <row r="161" s="14" customFormat="1">
      <c r="A161" s="14"/>
      <c r="B161" s="253"/>
      <c r="C161" s="254"/>
      <c r="D161" s="244" t="s">
        <v>180</v>
      </c>
      <c r="E161" s="255" t="s">
        <v>1</v>
      </c>
      <c r="F161" s="256" t="s">
        <v>192</v>
      </c>
      <c r="G161" s="254"/>
      <c r="H161" s="257">
        <v>587.98400000000004</v>
      </c>
      <c r="I161" s="258"/>
      <c r="J161" s="254"/>
      <c r="K161" s="254"/>
      <c r="L161" s="259"/>
      <c r="M161" s="260"/>
      <c r="N161" s="261"/>
      <c r="O161" s="261"/>
      <c r="P161" s="261"/>
      <c r="Q161" s="261"/>
      <c r="R161" s="261"/>
      <c r="S161" s="261"/>
      <c r="T161" s="26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3" t="s">
        <v>180</v>
      </c>
      <c r="AU161" s="263" t="s">
        <v>86</v>
      </c>
      <c r="AV161" s="14" t="s">
        <v>86</v>
      </c>
      <c r="AW161" s="14" t="s">
        <v>34</v>
      </c>
      <c r="AX161" s="14" t="s">
        <v>77</v>
      </c>
      <c r="AY161" s="263" t="s">
        <v>144</v>
      </c>
    </row>
    <row r="162" s="14" customFormat="1">
      <c r="A162" s="14"/>
      <c r="B162" s="253"/>
      <c r="C162" s="254"/>
      <c r="D162" s="244" t="s">
        <v>180</v>
      </c>
      <c r="E162" s="255" t="s">
        <v>1</v>
      </c>
      <c r="F162" s="256" t="s">
        <v>214</v>
      </c>
      <c r="G162" s="254"/>
      <c r="H162" s="257">
        <v>-399</v>
      </c>
      <c r="I162" s="258"/>
      <c r="J162" s="254"/>
      <c r="K162" s="254"/>
      <c r="L162" s="259"/>
      <c r="M162" s="260"/>
      <c r="N162" s="261"/>
      <c r="O162" s="261"/>
      <c r="P162" s="261"/>
      <c r="Q162" s="261"/>
      <c r="R162" s="261"/>
      <c r="S162" s="261"/>
      <c r="T162" s="26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3" t="s">
        <v>180</v>
      </c>
      <c r="AU162" s="263" t="s">
        <v>86</v>
      </c>
      <c r="AV162" s="14" t="s">
        <v>86</v>
      </c>
      <c r="AW162" s="14" t="s">
        <v>34</v>
      </c>
      <c r="AX162" s="14" t="s">
        <v>77</v>
      </c>
      <c r="AY162" s="263" t="s">
        <v>144</v>
      </c>
    </row>
    <row r="163" s="14" customFormat="1">
      <c r="A163" s="14"/>
      <c r="B163" s="253"/>
      <c r="C163" s="254"/>
      <c r="D163" s="244" t="s">
        <v>180</v>
      </c>
      <c r="E163" s="255" t="s">
        <v>1</v>
      </c>
      <c r="F163" s="256" t="s">
        <v>215</v>
      </c>
      <c r="G163" s="254"/>
      <c r="H163" s="257">
        <v>-300</v>
      </c>
      <c r="I163" s="258"/>
      <c r="J163" s="254"/>
      <c r="K163" s="254"/>
      <c r="L163" s="259"/>
      <c r="M163" s="260"/>
      <c r="N163" s="261"/>
      <c r="O163" s="261"/>
      <c r="P163" s="261"/>
      <c r="Q163" s="261"/>
      <c r="R163" s="261"/>
      <c r="S163" s="261"/>
      <c r="T163" s="26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3" t="s">
        <v>180</v>
      </c>
      <c r="AU163" s="263" t="s">
        <v>86</v>
      </c>
      <c r="AV163" s="14" t="s">
        <v>86</v>
      </c>
      <c r="AW163" s="14" t="s">
        <v>34</v>
      </c>
      <c r="AX163" s="14" t="s">
        <v>77</v>
      </c>
      <c r="AY163" s="263" t="s">
        <v>144</v>
      </c>
    </row>
    <row r="164" s="16" customFormat="1">
      <c r="A164" s="16"/>
      <c r="B164" s="275"/>
      <c r="C164" s="276"/>
      <c r="D164" s="244" t="s">
        <v>180</v>
      </c>
      <c r="E164" s="277" t="s">
        <v>1</v>
      </c>
      <c r="F164" s="278" t="s">
        <v>216</v>
      </c>
      <c r="G164" s="276"/>
      <c r="H164" s="279">
        <v>-111.01600000000001</v>
      </c>
      <c r="I164" s="280"/>
      <c r="J164" s="276"/>
      <c r="K164" s="276"/>
      <c r="L164" s="281"/>
      <c r="M164" s="282"/>
      <c r="N164" s="283"/>
      <c r="O164" s="283"/>
      <c r="P164" s="283"/>
      <c r="Q164" s="283"/>
      <c r="R164" s="283"/>
      <c r="S164" s="283"/>
      <c r="T164" s="284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T164" s="285" t="s">
        <v>180</v>
      </c>
      <c r="AU164" s="285" t="s">
        <v>86</v>
      </c>
      <c r="AV164" s="16" t="s">
        <v>156</v>
      </c>
      <c r="AW164" s="16" t="s">
        <v>34</v>
      </c>
      <c r="AX164" s="16" t="s">
        <v>77</v>
      </c>
      <c r="AY164" s="285" t="s">
        <v>144</v>
      </c>
    </row>
    <row r="165" s="14" customFormat="1">
      <c r="A165" s="14"/>
      <c r="B165" s="253"/>
      <c r="C165" s="254"/>
      <c r="D165" s="244" t="s">
        <v>180</v>
      </c>
      <c r="E165" s="255" t="s">
        <v>1</v>
      </c>
      <c r="F165" s="256" t="s">
        <v>217</v>
      </c>
      <c r="G165" s="254"/>
      <c r="H165" s="257">
        <v>177.62600000000001</v>
      </c>
      <c r="I165" s="258"/>
      <c r="J165" s="254"/>
      <c r="K165" s="254"/>
      <c r="L165" s="259"/>
      <c r="M165" s="260"/>
      <c r="N165" s="261"/>
      <c r="O165" s="261"/>
      <c r="P165" s="261"/>
      <c r="Q165" s="261"/>
      <c r="R165" s="261"/>
      <c r="S165" s="261"/>
      <c r="T165" s="26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3" t="s">
        <v>180</v>
      </c>
      <c r="AU165" s="263" t="s">
        <v>86</v>
      </c>
      <c r="AV165" s="14" t="s">
        <v>86</v>
      </c>
      <c r="AW165" s="14" t="s">
        <v>34</v>
      </c>
      <c r="AX165" s="14" t="s">
        <v>84</v>
      </c>
      <c r="AY165" s="263" t="s">
        <v>144</v>
      </c>
    </row>
    <row r="166" s="2" customFormat="1" ht="24.15" customHeight="1">
      <c r="A166" s="39"/>
      <c r="B166" s="40"/>
      <c r="C166" s="228" t="s">
        <v>218</v>
      </c>
      <c r="D166" s="228" t="s">
        <v>146</v>
      </c>
      <c r="E166" s="229" t="s">
        <v>219</v>
      </c>
      <c r="F166" s="230" t="s">
        <v>220</v>
      </c>
      <c r="G166" s="231" t="s">
        <v>149</v>
      </c>
      <c r="H166" s="232">
        <v>1502</v>
      </c>
      <c r="I166" s="233"/>
      <c r="J166" s="234">
        <f>ROUND(I166*H166,2)</f>
        <v>0</v>
      </c>
      <c r="K166" s="235"/>
      <c r="L166" s="45"/>
      <c r="M166" s="236" t="s">
        <v>1</v>
      </c>
      <c r="N166" s="237" t="s">
        <v>42</v>
      </c>
      <c r="O166" s="92"/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0" t="s">
        <v>150</v>
      </c>
      <c r="AT166" s="240" t="s">
        <v>146</v>
      </c>
      <c r="AU166" s="240" t="s">
        <v>86</v>
      </c>
      <c r="AY166" s="18" t="s">
        <v>144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8" t="s">
        <v>84</v>
      </c>
      <c r="BK166" s="241">
        <f>ROUND(I166*H166,2)</f>
        <v>0</v>
      </c>
      <c r="BL166" s="18" t="s">
        <v>150</v>
      </c>
      <c r="BM166" s="240" t="s">
        <v>221</v>
      </c>
    </row>
    <row r="167" s="2" customFormat="1" ht="24.15" customHeight="1">
      <c r="A167" s="39"/>
      <c r="B167" s="40"/>
      <c r="C167" s="228" t="s">
        <v>222</v>
      </c>
      <c r="D167" s="228" t="s">
        <v>146</v>
      </c>
      <c r="E167" s="229" t="s">
        <v>223</v>
      </c>
      <c r="F167" s="230" t="s">
        <v>224</v>
      </c>
      <c r="G167" s="231" t="s">
        <v>149</v>
      </c>
      <c r="H167" s="232">
        <v>1502</v>
      </c>
      <c r="I167" s="233"/>
      <c r="J167" s="234">
        <f>ROUND(I167*H167,2)</f>
        <v>0</v>
      </c>
      <c r="K167" s="235"/>
      <c r="L167" s="45"/>
      <c r="M167" s="236" t="s">
        <v>1</v>
      </c>
      <c r="N167" s="237" t="s">
        <v>42</v>
      </c>
      <c r="O167" s="92"/>
      <c r="P167" s="238">
        <f>O167*H167</f>
        <v>0</v>
      </c>
      <c r="Q167" s="238">
        <v>0</v>
      </c>
      <c r="R167" s="238">
        <f>Q167*H167</f>
        <v>0</v>
      </c>
      <c r="S167" s="238">
        <v>0</v>
      </c>
      <c r="T167" s="23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40" t="s">
        <v>150</v>
      </c>
      <c r="AT167" s="240" t="s">
        <v>146</v>
      </c>
      <c r="AU167" s="240" t="s">
        <v>86</v>
      </c>
      <c r="AY167" s="18" t="s">
        <v>144</v>
      </c>
      <c r="BE167" s="241">
        <f>IF(N167="základní",J167,0)</f>
        <v>0</v>
      </c>
      <c r="BF167" s="241">
        <f>IF(N167="snížená",J167,0)</f>
        <v>0</v>
      </c>
      <c r="BG167" s="241">
        <f>IF(N167="zákl. přenesená",J167,0)</f>
        <v>0</v>
      </c>
      <c r="BH167" s="241">
        <f>IF(N167="sníž. přenesená",J167,0)</f>
        <v>0</v>
      </c>
      <c r="BI167" s="241">
        <f>IF(N167="nulová",J167,0)</f>
        <v>0</v>
      </c>
      <c r="BJ167" s="18" t="s">
        <v>84</v>
      </c>
      <c r="BK167" s="241">
        <f>ROUND(I167*H167,2)</f>
        <v>0</v>
      </c>
      <c r="BL167" s="18" t="s">
        <v>150</v>
      </c>
      <c r="BM167" s="240" t="s">
        <v>225</v>
      </c>
    </row>
    <row r="168" s="2" customFormat="1" ht="16.5" customHeight="1">
      <c r="A168" s="39"/>
      <c r="B168" s="40"/>
      <c r="C168" s="286" t="s">
        <v>226</v>
      </c>
      <c r="D168" s="286" t="s">
        <v>227</v>
      </c>
      <c r="E168" s="287" t="s">
        <v>228</v>
      </c>
      <c r="F168" s="288" t="s">
        <v>229</v>
      </c>
      <c r="G168" s="289" t="s">
        <v>230</v>
      </c>
      <c r="H168" s="290">
        <v>30.039999999999999</v>
      </c>
      <c r="I168" s="291"/>
      <c r="J168" s="292">
        <f>ROUND(I168*H168,2)</f>
        <v>0</v>
      </c>
      <c r="K168" s="293"/>
      <c r="L168" s="294"/>
      <c r="M168" s="295" t="s">
        <v>1</v>
      </c>
      <c r="N168" s="296" t="s">
        <v>42</v>
      </c>
      <c r="O168" s="92"/>
      <c r="P168" s="238">
        <f>O168*H168</f>
        <v>0</v>
      </c>
      <c r="Q168" s="238">
        <v>0.001</v>
      </c>
      <c r="R168" s="238">
        <f>Q168*H168</f>
        <v>0.030040000000000001</v>
      </c>
      <c r="S168" s="238">
        <v>0</v>
      </c>
      <c r="T168" s="23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0" t="s">
        <v>176</v>
      </c>
      <c r="AT168" s="240" t="s">
        <v>227</v>
      </c>
      <c r="AU168" s="240" t="s">
        <v>86</v>
      </c>
      <c r="AY168" s="18" t="s">
        <v>144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8" t="s">
        <v>84</v>
      </c>
      <c r="BK168" s="241">
        <f>ROUND(I168*H168,2)</f>
        <v>0</v>
      </c>
      <c r="BL168" s="18" t="s">
        <v>150</v>
      </c>
      <c r="BM168" s="240" t="s">
        <v>231</v>
      </c>
    </row>
    <row r="169" s="14" customFormat="1">
      <c r="A169" s="14"/>
      <c r="B169" s="253"/>
      <c r="C169" s="254"/>
      <c r="D169" s="244" t="s">
        <v>180</v>
      </c>
      <c r="E169" s="254"/>
      <c r="F169" s="256" t="s">
        <v>232</v>
      </c>
      <c r="G169" s="254"/>
      <c r="H169" s="257">
        <v>30.039999999999999</v>
      </c>
      <c r="I169" s="258"/>
      <c r="J169" s="254"/>
      <c r="K169" s="254"/>
      <c r="L169" s="259"/>
      <c r="M169" s="260"/>
      <c r="N169" s="261"/>
      <c r="O169" s="261"/>
      <c r="P169" s="261"/>
      <c r="Q169" s="261"/>
      <c r="R169" s="261"/>
      <c r="S169" s="261"/>
      <c r="T169" s="262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3" t="s">
        <v>180</v>
      </c>
      <c r="AU169" s="263" t="s">
        <v>86</v>
      </c>
      <c r="AV169" s="14" t="s">
        <v>86</v>
      </c>
      <c r="AW169" s="14" t="s">
        <v>4</v>
      </c>
      <c r="AX169" s="14" t="s">
        <v>84</v>
      </c>
      <c r="AY169" s="263" t="s">
        <v>144</v>
      </c>
    </row>
    <row r="170" s="2" customFormat="1" ht="24.15" customHeight="1">
      <c r="A170" s="39"/>
      <c r="B170" s="40"/>
      <c r="C170" s="228" t="s">
        <v>233</v>
      </c>
      <c r="D170" s="228" t="s">
        <v>146</v>
      </c>
      <c r="E170" s="229" t="s">
        <v>234</v>
      </c>
      <c r="F170" s="230" t="s">
        <v>235</v>
      </c>
      <c r="G170" s="231" t="s">
        <v>149</v>
      </c>
      <c r="H170" s="232">
        <v>2700</v>
      </c>
      <c r="I170" s="233"/>
      <c r="J170" s="234">
        <f>ROUND(I170*H170,2)</f>
        <v>0</v>
      </c>
      <c r="K170" s="235"/>
      <c r="L170" s="45"/>
      <c r="M170" s="236" t="s">
        <v>1</v>
      </c>
      <c r="N170" s="237" t="s">
        <v>42</v>
      </c>
      <c r="O170" s="92"/>
      <c r="P170" s="238">
        <f>O170*H170</f>
        <v>0</v>
      </c>
      <c r="Q170" s="238">
        <v>0</v>
      </c>
      <c r="R170" s="238">
        <f>Q170*H170</f>
        <v>0</v>
      </c>
      <c r="S170" s="238">
        <v>0</v>
      </c>
      <c r="T170" s="23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40" t="s">
        <v>150</v>
      </c>
      <c r="AT170" s="240" t="s">
        <v>146</v>
      </c>
      <c r="AU170" s="240" t="s">
        <v>86</v>
      </c>
      <c r="AY170" s="18" t="s">
        <v>144</v>
      </c>
      <c r="BE170" s="241">
        <f>IF(N170="základní",J170,0)</f>
        <v>0</v>
      </c>
      <c r="BF170" s="241">
        <f>IF(N170="snížená",J170,0)</f>
        <v>0</v>
      </c>
      <c r="BG170" s="241">
        <f>IF(N170="zákl. přenesená",J170,0)</f>
        <v>0</v>
      </c>
      <c r="BH170" s="241">
        <f>IF(N170="sníž. přenesená",J170,0)</f>
        <v>0</v>
      </c>
      <c r="BI170" s="241">
        <f>IF(N170="nulová",J170,0)</f>
        <v>0</v>
      </c>
      <c r="BJ170" s="18" t="s">
        <v>84</v>
      </c>
      <c r="BK170" s="241">
        <f>ROUND(I170*H170,2)</f>
        <v>0</v>
      </c>
      <c r="BL170" s="18" t="s">
        <v>150</v>
      </c>
      <c r="BM170" s="240" t="s">
        <v>236</v>
      </c>
    </row>
    <row r="171" s="12" customFormat="1" ht="22.8" customHeight="1">
      <c r="A171" s="12"/>
      <c r="B171" s="212"/>
      <c r="C171" s="213"/>
      <c r="D171" s="214" t="s">
        <v>76</v>
      </c>
      <c r="E171" s="226" t="s">
        <v>86</v>
      </c>
      <c r="F171" s="226" t="s">
        <v>237</v>
      </c>
      <c r="G171" s="213"/>
      <c r="H171" s="213"/>
      <c r="I171" s="216"/>
      <c r="J171" s="227">
        <f>BK171</f>
        <v>0</v>
      </c>
      <c r="K171" s="213"/>
      <c r="L171" s="218"/>
      <c r="M171" s="219"/>
      <c r="N171" s="220"/>
      <c r="O171" s="220"/>
      <c r="P171" s="221">
        <f>SUM(P172:P181)</f>
        <v>0</v>
      </c>
      <c r="Q171" s="220"/>
      <c r="R171" s="221">
        <f>SUM(R172:R181)</f>
        <v>165.58451160000001</v>
      </c>
      <c r="S171" s="220"/>
      <c r="T171" s="222">
        <f>SUM(T172:T181)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23" t="s">
        <v>84</v>
      </c>
      <c r="AT171" s="224" t="s">
        <v>76</v>
      </c>
      <c r="AU171" s="224" t="s">
        <v>84</v>
      </c>
      <c r="AY171" s="223" t="s">
        <v>144</v>
      </c>
      <c r="BK171" s="225">
        <f>SUM(BK172:BK181)</f>
        <v>0</v>
      </c>
    </row>
    <row r="172" s="2" customFormat="1" ht="24.15" customHeight="1">
      <c r="A172" s="39"/>
      <c r="B172" s="40"/>
      <c r="C172" s="228" t="s">
        <v>238</v>
      </c>
      <c r="D172" s="228" t="s">
        <v>146</v>
      </c>
      <c r="E172" s="229" t="s">
        <v>239</v>
      </c>
      <c r="F172" s="230" t="s">
        <v>240</v>
      </c>
      <c r="G172" s="231" t="s">
        <v>149</v>
      </c>
      <c r="H172" s="232">
        <v>900</v>
      </c>
      <c r="I172" s="233"/>
      <c r="J172" s="234">
        <f>ROUND(I172*H172,2)</f>
        <v>0</v>
      </c>
      <c r="K172" s="235"/>
      <c r="L172" s="45"/>
      <c r="M172" s="236" t="s">
        <v>1</v>
      </c>
      <c r="N172" s="237" t="s">
        <v>42</v>
      </c>
      <c r="O172" s="92"/>
      <c r="P172" s="238">
        <f>O172*H172</f>
        <v>0</v>
      </c>
      <c r="Q172" s="238">
        <v>0.00016694</v>
      </c>
      <c r="R172" s="238">
        <f>Q172*H172</f>
        <v>0.15024599999999999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150</v>
      </c>
      <c r="AT172" s="240" t="s">
        <v>146</v>
      </c>
      <c r="AU172" s="240" t="s">
        <v>86</v>
      </c>
      <c r="AY172" s="18" t="s">
        <v>144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84</v>
      </c>
      <c r="BK172" s="241">
        <f>ROUND(I172*H172,2)</f>
        <v>0</v>
      </c>
      <c r="BL172" s="18" t="s">
        <v>150</v>
      </c>
      <c r="BM172" s="240" t="s">
        <v>241</v>
      </c>
    </row>
    <row r="173" s="14" customFormat="1">
      <c r="A173" s="14"/>
      <c r="B173" s="253"/>
      <c r="C173" s="254"/>
      <c r="D173" s="244" t="s">
        <v>180</v>
      </c>
      <c r="E173" s="255" t="s">
        <v>1</v>
      </c>
      <c r="F173" s="256" t="s">
        <v>242</v>
      </c>
      <c r="G173" s="254"/>
      <c r="H173" s="257">
        <v>900</v>
      </c>
      <c r="I173" s="258"/>
      <c r="J173" s="254"/>
      <c r="K173" s="254"/>
      <c r="L173" s="259"/>
      <c r="M173" s="260"/>
      <c r="N173" s="261"/>
      <c r="O173" s="261"/>
      <c r="P173" s="261"/>
      <c r="Q173" s="261"/>
      <c r="R173" s="261"/>
      <c r="S173" s="261"/>
      <c r="T173" s="26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3" t="s">
        <v>180</v>
      </c>
      <c r="AU173" s="263" t="s">
        <v>86</v>
      </c>
      <c r="AV173" s="14" t="s">
        <v>86</v>
      </c>
      <c r="AW173" s="14" t="s">
        <v>34</v>
      </c>
      <c r="AX173" s="14" t="s">
        <v>84</v>
      </c>
      <c r="AY173" s="263" t="s">
        <v>144</v>
      </c>
    </row>
    <row r="174" s="2" customFormat="1" ht="24.15" customHeight="1">
      <c r="A174" s="39"/>
      <c r="B174" s="40"/>
      <c r="C174" s="286" t="s">
        <v>243</v>
      </c>
      <c r="D174" s="286" t="s">
        <v>227</v>
      </c>
      <c r="E174" s="287" t="s">
        <v>244</v>
      </c>
      <c r="F174" s="288" t="s">
        <v>245</v>
      </c>
      <c r="G174" s="289" t="s">
        <v>149</v>
      </c>
      <c r="H174" s="290">
        <v>1066.05</v>
      </c>
      <c r="I174" s="291"/>
      <c r="J174" s="292">
        <f>ROUND(I174*H174,2)</f>
        <v>0</v>
      </c>
      <c r="K174" s="293"/>
      <c r="L174" s="294"/>
      <c r="M174" s="295" t="s">
        <v>1</v>
      </c>
      <c r="N174" s="296" t="s">
        <v>42</v>
      </c>
      <c r="O174" s="92"/>
      <c r="P174" s="238">
        <f>O174*H174</f>
        <v>0</v>
      </c>
      <c r="Q174" s="238">
        <v>0.00020000000000000001</v>
      </c>
      <c r="R174" s="238">
        <f>Q174*H174</f>
        <v>0.21321000000000001</v>
      </c>
      <c r="S174" s="238">
        <v>0</v>
      </c>
      <c r="T174" s="23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40" t="s">
        <v>176</v>
      </c>
      <c r="AT174" s="240" t="s">
        <v>227</v>
      </c>
      <c r="AU174" s="240" t="s">
        <v>86</v>
      </c>
      <c r="AY174" s="18" t="s">
        <v>144</v>
      </c>
      <c r="BE174" s="241">
        <f>IF(N174="základní",J174,0)</f>
        <v>0</v>
      </c>
      <c r="BF174" s="241">
        <f>IF(N174="snížená",J174,0)</f>
        <v>0</v>
      </c>
      <c r="BG174" s="241">
        <f>IF(N174="zákl. přenesená",J174,0)</f>
        <v>0</v>
      </c>
      <c r="BH174" s="241">
        <f>IF(N174="sníž. přenesená",J174,0)</f>
        <v>0</v>
      </c>
      <c r="BI174" s="241">
        <f>IF(N174="nulová",J174,0)</f>
        <v>0</v>
      </c>
      <c r="BJ174" s="18" t="s">
        <v>84</v>
      </c>
      <c r="BK174" s="241">
        <f>ROUND(I174*H174,2)</f>
        <v>0</v>
      </c>
      <c r="BL174" s="18" t="s">
        <v>150</v>
      </c>
      <c r="BM174" s="240" t="s">
        <v>246</v>
      </c>
    </row>
    <row r="175" s="14" customFormat="1">
      <c r="A175" s="14"/>
      <c r="B175" s="253"/>
      <c r="C175" s="254"/>
      <c r="D175" s="244" t="s">
        <v>180</v>
      </c>
      <c r="E175" s="254"/>
      <c r="F175" s="256" t="s">
        <v>247</v>
      </c>
      <c r="G175" s="254"/>
      <c r="H175" s="257">
        <v>1066.05</v>
      </c>
      <c r="I175" s="258"/>
      <c r="J175" s="254"/>
      <c r="K175" s="254"/>
      <c r="L175" s="259"/>
      <c r="M175" s="260"/>
      <c r="N175" s="261"/>
      <c r="O175" s="261"/>
      <c r="P175" s="261"/>
      <c r="Q175" s="261"/>
      <c r="R175" s="261"/>
      <c r="S175" s="261"/>
      <c r="T175" s="26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3" t="s">
        <v>180</v>
      </c>
      <c r="AU175" s="263" t="s">
        <v>86</v>
      </c>
      <c r="AV175" s="14" t="s">
        <v>86</v>
      </c>
      <c r="AW175" s="14" t="s">
        <v>4</v>
      </c>
      <c r="AX175" s="14" t="s">
        <v>84</v>
      </c>
      <c r="AY175" s="263" t="s">
        <v>144</v>
      </c>
    </row>
    <row r="176" s="2" customFormat="1" ht="37.8" customHeight="1">
      <c r="A176" s="39"/>
      <c r="B176" s="40"/>
      <c r="C176" s="228" t="s">
        <v>248</v>
      </c>
      <c r="D176" s="228" t="s">
        <v>146</v>
      </c>
      <c r="E176" s="229" t="s">
        <v>249</v>
      </c>
      <c r="F176" s="230" t="s">
        <v>250</v>
      </c>
      <c r="G176" s="231" t="s">
        <v>251</v>
      </c>
      <c r="H176" s="232">
        <v>600</v>
      </c>
      <c r="I176" s="233"/>
      <c r="J176" s="234">
        <f>ROUND(I176*H176,2)</f>
        <v>0</v>
      </c>
      <c r="K176" s="235"/>
      <c r="L176" s="45"/>
      <c r="M176" s="236" t="s">
        <v>1</v>
      </c>
      <c r="N176" s="237" t="s">
        <v>42</v>
      </c>
      <c r="O176" s="92"/>
      <c r="P176" s="238">
        <f>O176*H176</f>
        <v>0</v>
      </c>
      <c r="Q176" s="238">
        <v>0.27411160000000001</v>
      </c>
      <c r="R176" s="238">
        <f>Q176*H176</f>
        <v>164.46696</v>
      </c>
      <c r="S176" s="238">
        <v>0</v>
      </c>
      <c r="T176" s="23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40" t="s">
        <v>150</v>
      </c>
      <c r="AT176" s="240" t="s">
        <v>146</v>
      </c>
      <c r="AU176" s="240" t="s">
        <v>86</v>
      </c>
      <c r="AY176" s="18" t="s">
        <v>144</v>
      </c>
      <c r="BE176" s="241">
        <f>IF(N176="základní",J176,0)</f>
        <v>0</v>
      </c>
      <c r="BF176" s="241">
        <f>IF(N176="snížená",J176,0)</f>
        <v>0</v>
      </c>
      <c r="BG176" s="241">
        <f>IF(N176="zákl. přenesená",J176,0)</f>
        <v>0</v>
      </c>
      <c r="BH176" s="241">
        <f>IF(N176="sníž. přenesená",J176,0)</f>
        <v>0</v>
      </c>
      <c r="BI176" s="241">
        <f>IF(N176="nulová",J176,0)</f>
        <v>0</v>
      </c>
      <c r="BJ176" s="18" t="s">
        <v>84</v>
      </c>
      <c r="BK176" s="241">
        <f>ROUND(I176*H176,2)</f>
        <v>0</v>
      </c>
      <c r="BL176" s="18" t="s">
        <v>150</v>
      </c>
      <c r="BM176" s="240" t="s">
        <v>252</v>
      </c>
    </row>
    <row r="177" s="13" customFormat="1">
      <c r="A177" s="13"/>
      <c r="B177" s="242"/>
      <c r="C177" s="243"/>
      <c r="D177" s="244" t="s">
        <v>180</v>
      </c>
      <c r="E177" s="245" t="s">
        <v>1</v>
      </c>
      <c r="F177" s="246" t="s">
        <v>253</v>
      </c>
      <c r="G177" s="243"/>
      <c r="H177" s="245" t="s">
        <v>1</v>
      </c>
      <c r="I177" s="247"/>
      <c r="J177" s="243"/>
      <c r="K177" s="243"/>
      <c r="L177" s="248"/>
      <c r="M177" s="249"/>
      <c r="N177" s="250"/>
      <c r="O177" s="250"/>
      <c r="P177" s="250"/>
      <c r="Q177" s="250"/>
      <c r="R177" s="250"/>
      <c r="S177" s="250"/>
      <c r="T177" s="25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2" t="s">
        <v>180</v>
      </c>
      <c r="AU177" s="252" t="s">
        <v>86</v>
      </c>
      <c r="AV177" s="13" t="s">
        <v>84</v>
      </c>
      <c r="AW177" s="13" t="s">
        <v>34</v>
      </c>
      <c r="AX177" s="13" t="s">
        <v>77</v>
      </c>
      <c r="AY177" s="252" t="s">
        <v>144</v>
      </c>
    </row>
    <row r="178" s="14" customFormat="1">
      <c r="A178" s="14"/>
      <c r="B178" s="253"/>
      <c r="C178" s="254"/>
      <c r="D178" s="244" t="s">
        <v>180</v>
      </c>
      <c r="E178" s="255" t="s">
        <v>1</v>
      </c>
      <c r="F178" s="256" t="s">
        <v>254</v>
      </c>
      <c r="G178" s="254"/>
      <c r="H178" s="257">
        <v>600</v>
      </c>
      <c r="I178" s="258"/>
      <c r="J178" s="254"/>
      <c r="K178" s="254"/>
      <c r="L178" s="259"/>
      <c r="M178" s="260"/>
      <c r="N178" s="261"/>
      <c r="O178" s="261"/>
      <c r="P178" s="261"/>
      <c r="Q178" s="261"/>
      <c r="R178" s="261"/>
      <c r="S178" s="261"/>
      <c r="T178" s="26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3" t="s">
        <v>180</v>
      </c>
      <c r="AU178" s="263" t="s">
        <v>86</v>
      </c>
      <c r="AV178" s="14" t="s">
        <v>86</v>
      </c>
      <c r="AW178" s="14" t="s">
        <v>34</v>
      </c>
      <c r="AX178" s="14" t="s">
        <v>84</v>
      </c>
      <c r="AY178" s="263" t="s">
        <v>144</v>
      </c>
    </row>
    <row r="179" s="2" customFormat="1" ht="24.15" customHeight="1">
      <c r="A179" s="39"/>
      <c r="B179" s="40"/>
      <c r="C179" s="228" t="s">
        <v>7</v>
      </c>
      <c r="D179" s="228" t="s">
        <v>146</v>
      </c>
      <c r="E179" s="229" t="s">
        <v>255</v>
      </c>
      <c r="F179" s="230" t="s">
        <v>256</v>
      </c>
      <c r="G179" s="231" t="s">
        <v>149</v>
      </c>
      <c r="H179" s="232">
        <v>2245</v>
      </c>
      <c r="I179" s="233"/>
      <c r="J179" s="234">
        <f>ROUND(I179*H179,2)</f>
        <v>0</v>
      </c>
      <c r="K179" s="235"/>
      <c r="L179" s="45"/>
      <c r="M179" s="236" t="s">
        <v>1</v>
      </c>
      <c r="N179" s="237" t="s">
        <v>42</v>
      </c>
      <c r="O179" s="92"/>
      <c r="P179" s="238">
        <f>O179*H179</f>
        <v>0</v>
      </c>
      <c r="Q179" s="238">
        <v>9.8999999999999994E-05</v>
      </c>
      <c r="R179" s="238">
        <f>Q179*H179</f>
        <v>0.22225499999999998</v>
      </c>
      <c r="S179" s="238">
        <v>0</v>
      </c>
      <c r="T179" s="23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40" t="s">
        <v>150</v>
      </c>
      <c r="AT179" s="240" t="s">
        <v>146</v>
      </c>
      <c r="AU179" s="240" t="s">
        <v>86</v>
      </c>
      <c r="AY179" s="18" t="s">
        <v>144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8" t="s">
        <v>84</v>
      </c>
      <c r="BK179" s="241">
        <f>ROUND(I179*H179,2)</f>
        <v>0</v>
      </c>
      <c r="BL179" s="18" t="s">
        <v>150</v>
      </c>
      <c r="BM179" s="240" t="s">
        <v>257</v>
      </c>
    </row>
    <row r="180" s="2" customFormat="1" ht="24.15" customHeight="1">
      <c r="A180" s="39"/>
      <c r="B180" s="40"/>
      <c r="C180" s="286" t="s">
        <v>258</v>
      </c>
      <c r="D180" s="286" t="s">
        <v>227</v>
      </c>
      <c r="E180" s="287" t="s">
        <v>244</v>
      </c>
      <c r="F180" s="288" t="s">
        <v>245</v>
      </c>
      <c r="G180" s="289" t="s">
        <v>149</v>
      </c>
      <c r="H180" s="290">
        <v>2659.203</v>
      </c>
      <c r="I180" s="291"/>
      <c r="J180" s="292">
        <f>ROUND(I180*H180,2)</f>
        <v>0</v>
      </c>
      <c r="K180" s="293"/>
      <c r="L180" s="294"/>
      <c r="M180" s="295" t="s">
        <v>1</v>
      </c>
      <c r="N180" s="296" t="s">
        <v>42</v>
      </c>
      <c r="O180" s="92"/>
      <c r="P180" s="238">
        <f>O180*H180</f>
        <v>0</v>
      </c>
      <c r="Q180" s="238">
        <v>0.00020000000000000001</v>
      </c>
      <c r="R180" s="238">
        <f>Q180*H180</f>
        <v>0.5318406</v>
      </c>
      <c r="S180" s="238">
        <v>0</v>
      </c>
      <c r="T180" s="23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0" t="s">
        <v>176</v>
      </c>
      <c r="AT180" s="240" t="s">
        <v>227</v>
      </c>
      <c r="AU180" s="240" t="s">
        <v>86</v>
      </c>
      <c r="AY180" s="18" t="s">
        <v>144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8" t="s">
        <v>84</v>
      </c>
      <c r="BK180" s="241">
        <f>ROUND(I180*H180,2)</f>
        <v>0</v>
      </c>
      <c r="BL180" s="18" t="s">
        <v>150</v>
      </c>
      <c r="BM180" s="240" t="s">
        <v>259</v>
      </c>
    </row>
    <row r="181" s="14" customFormat="1">
      <c r="A181" s="14"/>
      <c r="B181" s="253"/>
      <c r="C181" s="254"/>
      <c r="D181" s="244" t="s">
        <v>180</v>
      </c>
      <c r="E181" s="254"/>
      <c r="F181" s="256" t="s">
        <v>260</v>
      </c>
      <c r="G181" s="254"/>
      <c r="H181" s="257">
        <v>2659.203</v>
      </c>
      <c r="I181" s="258"/>
      <c r="J181" s="254"/>
      <c r="K181" s="254"/>
      <c r="L181" s="259"/>
      <c r="M181" s="260"/>
      <c r="N181" s="261"/>
      <c r="O181" s="261"/>
      <c r="P181" s="261"/>
      <c r="Q181" s="261"/>
      <c r="R181" s="261"/>
      <c r="S181" s="261"/>
      <c r="T181" s="26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3" t="s">
        <v>180</v>
      </c>
      <c r="AU181" s="263" t="s">
        <v>86</v>
      </c>
      <c r="AV181" s="14" t="s">
        <v>86</v>
      </c>
      <c r="AW181" s="14" t="s">
        <v>4</v>
      </c>
      <c r="AX181" s="14" t="s">
        <v>84</v>
      </c>
      <c r="AY181" s="263" t="s">
        <v>144</v>
      </c>
    </row>
    <row r="182" s="12" customFormat="1" ht="22.8" customHeight="1">
      <c r="A182" s="12"/>
      <c r="B182" s="212"/>
      <c r="C182" s="213"/>
      <c r="D182" s="214" t="s">
        <v>76</v>
      </c>
      <c r="E182" s="226" t="s">
        <v>150</v>
      </c>
      <c r="F182" s="226" t="s">
        <v>261</v>
      </c>
      <c r="G182" s="213"/>
      <c r="H182" s="213"/>
      <c r="I182" s="216"/>
      <c r="J182" s="227">
        <f>BK182</f>
        <v>0</v>
      </c>
      <c r="K182" s="213"/>
      <c r="L182" s="218"/>
      <c r="M182" s="219"/>
      <c r="N182" s="220"/>
      <c r="O182" s="220"/>
      <c r="P182" s="221">
        <f>SUM(P183:P191)</f>
        <v>0</v>
      </c>
      <c r="Q182" s="220"/>
      <c r="R182" s="221">
        <f>SUM(R183:R191)</f>
        <v>137.59091040000001</v>
      </c>
      <c r="S182" s="220"/>
      <c r="T182" s="222">
        <f>SUM(T183:T191)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23" t="s">
        <v>84</v>
      </c>
      <c r="AT182" s="224" t="s">
        <v>76</v>
      </c>
      <c r="AU182" s="224" t="s">
        <v>84</v>
      </c>
      <c r="AY182" s="223" t="s">
        <v>144</v>
      </c>
      <c r="BK182" s="225">
        <f>SUM(BK183:BK191)</f>
        <v>0</v>
      </c>
    </row>
    <row r="183" s="2" customFormat="1" ht="24.15" customHeight="1">
      <c r="A183" s="39"/>
      <c r="B183" s="40"/>
      <c r="C183" s="228" t="s">
        <v>262</v>
      </c>
      <c r="D183" s="228" t="s">
        <v>146</v>
      </c>
      <c r="E183" s="229" t="s">
        <v>263</v>
      </c>
      <c r="F183" s="230" t="s">
        <v>264</v>
      </c>
      <c r="G183" s="231" t="s">
        <v>174</v>
      </c>
      <c r="H183" s="232">
        <v>65.760000000000005</v>
      </c>
      <c r="I183" s="233"/>
      <c r="J183" s="234">
        <f>ROUND(I183*H183,2)</f>
        <v>0</v>
      </c>
      <c r="K183" s="235"/>
      <c r="L183" s="45"/>
      <c r="M183" s="236" t="s">
        <v>1</v>
      </c>
      <c r="N183" s="237" t="s">
        <v>42</v>
      </c>
      <c r="O183" s="92"/>
      <c r="P183" s="238">
        <f>O183*H183</f>
        <v>0</v>
      </c>
      <c r="Q183" s="238">
        <v>1.8907700000000001</v>
      </c>
      <c r="R183" s="238">
        <f>Q183*H183</f>
        <v>124.33703520000002</v>
      </c>
      <c r="S183" s="238">
        <v>0</v>
      </c>
      <c r="T183" s="23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40" t="s">
        <v>150</v>
      </c>
      <c r="AT183" s="240" t="s">
        <v>146</v>
      </c>
      <c r="AU183" s="240" t="s">
        <v>86</v>
      </c>
      <c r="AY183" s="18" t="s">
        <v>144</v>
      </c>
      <c r="BE183" s="241">
        <f>IF(N183="základní",J183,0)</f>
        <v>0</v>
      </c>
      <c r="BF183" s="241">
        <f>IF(N183="snížená",J183,0)</f>
        <v>0</v>
      </c>
      <c r="BG183" s="241">
        <f>IF(N183="zákl. přenesená",J183,0)</f>
        <v>0</v>
      </c>
      <c r="BH183" s="241">
        <f>IF(N183="sníž. přenesená",J183,0)</f>
        <v>0</v>
      </c>
      <c r="BI183" s="241">
        <f>IF(N183="nulová",J183,0)</f>
        <v>0</v>
      </c>
      <c r="BJ183" s="18" t="s">
        <v>84</v>
      </c>
      <c r="BK183" s="241">
        <f>ROUND(I183*H183,2)</f>
        <v>0</v>
      </c>
      <c r="BL183" s="18" t="s">
        <v>150</v>
      </c>
      <c r="BM183" s="240" t="s">
        <v>265</v>
      </c>
    </row>
    <row r="184" s="13" customFormat="1">
      <c r="A184" s="13"/>
      <c r="B184" s="242"/>
      <c r="C184" s="243"/>
      <c r="D184" s="244" t="s">
        <v>180</v>
      </c>
      <c r="E184" s="245" t="s">
        <v>1</v>
      </c>
      <c r="F184" s="246" t="s">
        <v>181</v>
      </c>
      <c r="G184" s="243"/>
      <c r="H184" s="245" t="s">
        <v>1</v>
      </c>
      <c r="I184" s="247"/>
      <c r="J184" s="243"/>
      <c r="K184" s="243"/>
      <c r="L184" s="248"/>
      <c r="M184" s="249"/>
      <c r="N184" s="250"/>
      <c r="O184" s="250"/>
      <c r="P184" s="250"/>
      <c r="Q184" s="250"/>
      <c r="R184" s="250"/>
      <c r="S184" s="250"/>
      <c r="T184" s="25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2" t="s">
        <v>180</v>
      </c>
      <c r="AU184" s="252" t="s">
        <v>86</v>
      </c>
      <c r="AV184" s="13" t="s">
        <v>84</v>
      </c>
      <c r="AW184" s="13" t="s">
        <v>34</v>
      </c>
      <c r="AX184" s="13" t="s">
        <v>77</v>
      </c>
      <c r="AY184" s="252" t="s">
        <v>144</v>
      </c>
    </row>
    <row r="185" s="14" customFormat="1">
      <c r="A185" s="14"/>
      <c r="B185" s="253"/>
      <c r="C185" s="254"/>
      <c r="D185" s="244" t="s">
        <v>180</v>
      </c>
      <c r="E185" s="255" t="s">
        <v>1</v>
      </c>
      <c r="F185" s="256" t="s">
        <v>266</v>
      </c>
      <c r="G185" s="254"/>
      <c r="H185" s="257">
        <v>5.7599999999999998</v>
      </c>
      <c r="I185" s="258"/>
      <c r="J185" s="254"/>
      <c r="K185" s="254"/>
      <c r="L185" s="259"/>
      <c r="M185" s="260"/>
      <c r="N185" s="261"/>
      <c r="O185" s="261"/>
      <c r="P185" s="261"/>
      <c r="Q185" s="261"/>
      <c r="R185" s="261"/>
      <c r="S185" s="261"/>
      <c r="T185" s="26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3" t="s">
        <v>180</v>
      </c>
      <c r="AU185" s="263" t="s">
        <v>86</v>
      </c>
      <c r="AV185" s="14" t="s">
        <v>86</v>
      </c>
      <c r="AW185" s="14" t="s">
        <v>34</v>
      </c>
      <c r="AX185" s="14" t="s">
        <v>77</v>
      </c>
      <c r="AY185" s="263" t="s">
        <v>144</v>
      </c>
    </row>
    <row r="186" s="13" customFormat="1">
      <c r="A186" s="13"/>
      <c r="B186" s="242"/>
      <c r="C186" s="243"/>
      <c r="D186" s="244" t="s">
        <v>180</v>
      </c>
      <c r="E186" s="245" t="s">
        <v>1</v>
      </c>
      <c r="F186" s="246" t="s">
        <v>183</v>
      </c>
      <c r="G186" s="243"/>
      <c r="H186" s="245" t="s">
        <v>1</v>
      </c>
      <c r="I186" s="247"/>
      <c r="J186" s="243"/>
      <c r="K186" s="243"/>
      <c r="L186" s="248"/>
      <c r="M186" s="249"/>
      <c r="N186" s="250"/>
      <c r="O186" s="250"/>
      <c r="P186" s="250"/>
      <c r="Q186" s="250"/>
      <c r="R186" s="250"/>
      <c r="S186" s="250"/>
      <c r="T186" s="25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2" t="s">
        <v>180</v>
      </c>
      <c r="AU186" s="252" t="s">
        <v>86</v>
      </c>
      <c r="AV186" s="13" t="s">
        <v>84</v>
      </c>
      <c r="AW186" s="13" t="s">
        <v>34</v>
      </c>
      <c r="AX186" s="13" t="s">
        <v>77</v>
      </c>
      <c r="AY186" s="252" t="s">
        <v>144</v>
      </c>
    </row>
    <row r="187" s="14" customFormat="1">
      <c r="A187" s="14"/>
      <c r="B187" s="253"/>
      <c r="C187" s="254"/>
      <c r="D187" s="244" t="s">
        <v>180</v>
      </c>
      <c r="E187" s="255" t="s">
        <v>1</v>
      </c>
      <c r="F187" s="256" t="s">
        <v>267</v>
      </c>
      <c r="G187" s="254"/>
      <c r="H187" s="257">
        <v>60</v>
      </c>
      <c r="I187" s="258"/>
      <c r="J187" s="254"/>
      <c r="K187" s="254"/>
      <c r="L187" s="259"/>
      <c r="M187" s="260"/>
      <c r="N187" s="261"/>
      <c r="O187" s="261"/>
      <c r="P187" s="261"/>
      <c r="Q187" s="261"/>
      <c r="R187" s="261"/>
      <c r="S187" s="261"/>
      <c r="T187" s="26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3" t="s">
        <v>180</v>
      </c>
      <c r="AU187" s="263" t="s">
        <v>86</v>
      </c>
      <c r="AV187" s="14" t="s">
        <v>86</v>
      </c>
      <c r="AW187" s="14" t="s">
        <v>34</v>
      </c>
      <c r="AX187" s="14" t="s">
        <v>77</v>
      </c>
      <c r="AY187" s="263" t="s">
        <v>144</v>
      </c>
    </row>
    <row r="188" s="15" customFormat="1">
      <c r="A188" s="15"/>
      <c r="B188" s="264"/>
      <c r="C188" s="265"/>
      <c r="D188" s="244" t="s">
        <v>180</v>
      </c>
      <c r="E188" s="266" t="s">
        <v>1</v>
      </c>
      <c r="F188" s="267" t="s">
        <v>187</v>
      </c>
      <c r="G188" s="265"/>
      <c r="H188" s="268">
        <v>65.760000000000005</v>
      </c>
      <c r="I188" s="269"/>
      <c r="J188" s="265"/>
      <c r="K188" s="265"/>
      <c r="L188" s="270"/>
      <c r="M188" s="271"/>
      <c r="N188" s="272"/>
      <c r="O188" s="272"/>
      <c r="P188" s="272"/>
      <c r="Q188" s="272"/>
      <c r="R188" s="272"/>
      <c r="S188" s="272"/>
      <c r="T188" s="273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74" t="s">
        <v>180</v>
      </c>
      <c r="AU188" s="274" t="s">
        <v>86</v>
      </c>
      <c r="AV188" s="15" t="s">
        <v>150</v>
      </c>
      <c r="AW188" s="15" t="s">
        <v>34</v>
      </c>
      <c r="AX188" s="15" t="s">
        <v>84</v>
      </c>
      <c r="AY188" s="274" t="s">
        <v>144</v>
      </c>
    </row>
    <row r="189" s="2" customFormat="1" ht="24.15" customHeight="1">
      <c r="A189" s="39"/>
      <c r="B189" s="40"/>
      <c r="C189" s="228" t="s">
        <v>268</v>
      </c>
      <c r="D189" s="228" t="s">
        <v>146</v>
      </c>
      <c r="E189" s="229" t="s">
        <v>269</v>
      </c>
      <c r="F189" s="230" t="s">
        <v>270</v>
      </c>
      <c r="G189" s="231" t="s">
        <v>174</v>
      </c>
      <c r="H189" s="232">
        <v>5.7599999999999998</v>
      </c>
      <c r="I189" s="233"/>
      <c r="J189" s="234">
        <f>ROUND(I189*H189,2)</f>
        <v>0</v>
      </c>
      <c r="K189" s="235"/>
      <c r="L189" s="45"/>
      <c r="M189" s="236" t="s">
        <v>1</v>
      </c>
      <c r="N189" s="237" t="s">
        <v>42</v>
      </c>
      <c r="O189" s="92"/>
      <c r="P189" s="238">
        <f>O189*H189</f>
        <v>0</v>
      </c>
      <c r="Q189" s="238">
        <v>2.3010199999999998</v>
      </c>
      <c r="R189" s="238">
        <f>Q189*H189</f>
        <v>13.253875199999998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150</v>
      </c>
      <c r="AT189" s="240" t="s">
        <v>146</v>
      </c>
      <c r="AU189" s="240" t="s">
        <v>86</v>
      </c>
      <c r="AY189" s="18" t="s">
        <v>144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84</v>
      </c>
      <c r="BK189" s="241">
        <f>ROUND(I189*H189,2)</f>
        <v>0</v>
      </c>
      <c r="BL189" s="18" t="s">
        <v>150</v>
      </c>
      <c r="BM189" s="240" t="s">
        <v>271</v>
      </c>
    </row>
    <row r="190" s="13" customFormat="1">
      <c r="A190" s="13"/>
      <c r="B190" s="242"/>
      <c r="C190" s="243"/>
      <c r="D190" s="244" t="s">
        <v>180</v>
      </c>
      <c r="E190" s="245" t="s">
        <v>1</v>
      </c>
      <c r="F190" s="246" t="s">
        <v>181</v>
      </c>
      <c r="G190" s="243"/>
      <c r="H190" s="245" t="s">
        <v>1</v>
      </c>
      <c r="I190" s="247"/>
      <c r="J190" s="243"/>
      <c r="K190" s="243"/>
      <c r="L190" s="248"/>
      <c r="M190" s="249"/>
      <c r="N190" s="250"/>
      <c r="O190" s="250"/>
      <c r="P190" s="250"/>
      <c r="Q190" s="250"/>
      <c r="R190" s="250"/>
      <c r="S190" s="250"/>
      <c r="T190" s="25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2" t="s">
        <v>180</v>
      </c>
      <c r="AU190" s="252" t="s">
        <v>86</v>
      </c>
      <c r="AV190" s="13" t="s">
        <v>84</v>
      </c>
      <c r="AW190" s="13" t="s">
        <v>34</v>
      </c>
      <c r="AX190" s="13" t="s">
        <v>77</v>
      </c>
      <c r="AY190" s="252" t="s">
        <v>144</v>
      </c>
    </row>
    <row r="191" s="14" customFormat="1">
      <c r="A191" s="14"/>
      <c r="B191" s="253"/>
      <c r="C191" s="254"/>
      <c r="D191" s="244" t="s">
        <v>180</v>
      </c>
      <c r="E191" s="255" t="s">
        <v>1</v>
      </c>
      <c r="F191" s="256" t="s">
        <v>266</v>
      </c>
      <c r="G191" s="254"/>
      <c r="H191" s="257">
        <v>5.7599999999999998</v>
      </c>
      <c r="I191" s="258"/>
      <c r="J191" s="254"/>
      <c r="K191" s="254"/>
      <c r="L191" s="259"/>
      <c r="M191" s="260"/>
      <c r="N191" s="261"/>
      <c r="O191" s="261"/>
      <c r="P191" s="261"/>
      <c r="Q191" s="261"/>
      <c r="R191" s="261"/>
      <c r="S191" s="261"/>
      <c r="T191" s="26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3" t="s">
        <v>180</v>
      </c>
      <c r="AU191" s="263" t="s">
        <v>86</v>
      </c>
      <c r="AV191" s="14" t="s">
        <v>86</v>
      </c>
      <c r="AW191" s="14" t="s">
        <v>34</v>
      </c>
      <c r="AX191" s="14" t="s">
        <v>84</v>
      </c>
      <c r="AY191" s="263" t="s">
        <v>144</v>
      </c>
    </row>
    <row r="192" s="12" customFormat="1" ht="22.8" customHeight="1">
      <c r="A192" s="12"/>
      <c r="B192" s="212"/>
      <c r="C192" s="213"/>
      <c r="D192" s="214" t="s">
        <v>76</v>
      </c>
      <c r="E192" s="226" t="s">
        <v>163</v>
      </c>
      <c r="F192" s="226" t="s">
        <v>272</v>
      </c>
      <c r="G192" s="213"/>
      <c r="H192" s="213"/>
      <c r="I192" s="216"/>
      <c r="J192" s="227">
        <f>BK192</f>
        <v>0</v>
      </c>
      <c r="K192" s="213"/>
      <c r="L192" s="218"/>
      <c r="M192" s="219"/>
      <c r="N192" s="220"/>
      <c r="O192" s="220"/>
      <c r="P192" s="221">
        <f>SUM(P193:P209)</f>
        <v>0</v>
      </c>
      <c r="Q192" s="220"/>
      <c r="R192" s="221">
        <f>SUM(R193:R209)</f>
        <v>2387.5851499999999</v>
      </c>
      <c r="S192" s="220"/>
      <c r="T192" s="222">
        <f>SUM(T193:T209)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23" t="s">
        <v>84</v>
      </c>
      <c r="AT192" s="224" t="s">
        <v>76</v>
      </c>
      <c r="AU192" s="224" t="s">
        <v>84</v>
      </c>
      <c r="AY192" s="223" t="s">
        <v>144</v>
      </c>
      <c r="BK192" s="225">
        <f>SUM(BK193:BK209)</f>
        <v>0</v>
      </c>
    </row>
    <row r="193" s="2" customFormat="1" ht="24.15" customHeight="1">
      <c r="A193" s="39"/>
      <c r="B193" s="40"/>
      <c r="C193" s="228" t="s">
        <v>273</v>
      </c>
      <c r="D193" s="228" t="s">
        <v>146</v>
      </c>
      <c r="E193" s="229" t="s">
        <v>274</v>
      </c>
      <c r="F193" s="230" t="s">
        <v>275</v>
      </c>
      <c r="G193" s="231" t="s">
        <v>149</v>
      </c>
      <c r="H193" s="232">
        <v>2005</v>
      </c>
      <c r="I193" s="233"/>
      <c r="J193" s="234">
        <f>ROUND(I193*H193,2)</f>
        <v>0</v>
      </c>
      <c r="K193" s="235"/>
      <c r="L193" s="45"/>
      <c r="M193" s="236" t="s">
        <v>1</v>
      </c>
      <c r="N193" s="237" t="s">
        <v>42</v>
      </c>
      <c r="O193" s="92"/>
      <c r="P193" s="238">
        <f>O193*H193</f>
        <v>0</v>
      </c>
      <c r="Q193" s="238">
        <v>0.34499999999999997</v>
      </c>
      <c r="R193" s="238">
        <f>Q193*H193</f>
        <v>691.72499999999991</v>
      </c>
      <c r="S193" s="238">
        <v>0</v>
      </c>
      <c r="T193" s="23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40" t="s">
        <v>150</v>
      </c>
      <c r="AT193" s="240" t="s">
        <v>146</v>
      </c>
      <c r="AU193" s="240" t="s">
        <v>86</v>
      </c>
      <c r="AY193" s="18" t="s">
        <v>144</v>
      </c>
      <c r="BE193" s="241">
        <f>IF(N193="základní",J193,0)</f>
        <v>0</v>
      </c>
      <c r="BF193" s="241">
        <f>IF(N193="snížená",J193,0)</f>
        <v>0</v>
      </c>
      <c r="BG193" s="241">
        <f>IF(N193="zákl. přenesená",J193,0)</f>
        <v>0</v>
      </c>
      <c r="BH193" s="241">
        <f>IF(N193="sníž. přenesená",J193,0)</f>
        <v>0</v>
      </c>
      <c r="BI193" s="241">
        <f>IF(N193="nulová",J193,0)</f>
        <v>0</v>
      </c>
      <c r="BJ193" s="18" t="s">
        <v>84</v>
      </c>
      <c r="BK193" s="241">
        <f>ROUND(I193*H193,2)</f>
        <v>0</v>
      </c>
      <c r="BL193" s="18" t="s">
        <v>150</v>
      </c>
      <c r="BM193" s="240" t="s">
        <v>276</v>
      </c>
    </row>
    <row r="194" s="2" customFormat="1" ht="24.15" customHeight="1">
      <c r="A194" s="39"/>
      <c r="B194" s="40"/>
      <c r="C194" s="228" t="s">
        <v>277</v>
      </c>
      <c r="D194" s="228" t="s">
        <v>146</v>
      </c>
      <c r="E194" s="229" t="s">
        <v>278</v>
      </c>
      <c r="F194" s="230" t="s">
        <v>279</v>
      </c>
      <c r="G194" s="231" t="s">
        <v>149</v>
      </c>
      <c r="H194" s="232">
        <v>2245</v>
      </c>
      <c r="I194" s="233"/>
      <c r="J194" s="234">
        <f>ROUND(I194*H194,2)</f>
        <v>0</v>
      </c>
      <c r="K194" s="235"/>
      <c r="L194" s="45"/>
      <c r="M194" s="236" t="s">
        <v>1</v>
      </c>
      <c r="N194" s="237" t="s">
        <v>42</v>
      </c>
      <c r="O194" s="92"/>
      <c r="P194" s="238">
        <f>O194*H194</f>
        <v>0</v>
      </c>
      <c r="Q194" s="238">
        <v>0.46000000000000002</v>
      </c>
      <c r="R194" s="238">
        <f>Q194*H194</f>
        <v>1032.7000000000001</v>
      </c>
      <c r="S194" s="238">
        <v>0</v>
      </c>
      <c r="T194" s="23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0" t="s">
        <v>150</v>
      </c>
      <c r="AT194" s="240" t="s">
        <v>146</v>
      </c>
      <c r="AU194" s="240" t="s">
        <v>86</v>
      </c>
      <c r="AY194" s="18" t="s">
        <v>144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8" t="s">
        <v>84</v>
      </c>
      <c r="BK194" s="241">
        <f>ROUND(I194*H194,2)</f>
        <v>0</v>
      </c>
      <c r="BL194" s="18" t="s">
        <v>150</v>
      </c>
      <c r="BM194" s="240" t="s">
        <v>280</v>
      </c>
    </row>
    <row r="195" s="2" customFormat="1" ht="33" customHeight="1">
      <c r="A195" s="39"/>
      <c r="B195" s="40"/>
      <c r="C195" s="228" t="s">
        <v>281</v>
      </c>
      <c r="D195" s="228" t="s">
        <v>146</v>
      </c>
      <c r="E195" s="229" t="s">
        <v>282</v>
      </c>
      <c r="F195" s="230" t="s">
        <v>283</v>
      </c>
      <c r="G195" s="231" t="s">
        <v>149</v>
      </c>
      <c r="H195" s="232">
        <v>1885</v>
      </c>
      <c r="I195" s="233"/>
      <c r="J195" s="234">
        <f>ROUND(I195*H195,2)</f>
        <v>0</v>
      </c>
      <c r="K195" s="235"/>
      <c r="L195" s="45"/>
      <c r="M195" s="236" t="s">
        <v>1</v>
      </c>
      <c r="N195" s="237" t="s">
        <v>42</v>
      </c>
      <c r="O195" s="92"/>
      <c r="P195" s="238">
        <f>O195*H195</f>
        <v>0</v>
      </c>
      <c r="Q195" s="238">
        <v>0.21099999999999999</v>
      </c>
      <c r="R195" s="238">
        <f>Q195*H195</f>
        <v>397.73500000000001</v>
      </c>
      <c r="S195" s="238">
        <v>0</v>
      </c>
      <c r="T195" s="23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40" t="s">
        <v>150</v>
      </c>
      <c r="AT195" s="240" t="s">
        <v>146</v>
      </c>
      <c r="AU195" s="240" t="s">
        <v>86</v>
      </c>
      <c r="AY195" s="18" t="s">
        <v>144</v>
      </c>
      <c r="BE195" s="241">
        <f>IF(N195="základní",J195,0)</f>
        <v>0</v>
      </c>
      <c r="BF195" s="241">
        <f>IF(N195="snížená",J195,0)</f>
        <v>0</v>
      </c>
      <c r="BG195" s="241">
        <f>IF(N195="zákl. přenesená",J195,0)</f>
        <v>0</v>
      </c>
      <c r="BH195" s="241">
        <f>IF(N195="sníž. přenesená",J195,0)</f>
        <v>0</v>
      </c>
      <c r="BI195" s="241">
        <f>IF(N195="nulová",J195,0)</f>
        <v>0</v>
      </c>
      <c r="BJ195" s="18" t="s">
        <v>84</v>
      </c>
      <c r="BK195" s="241">
        <f>ROUND(I195*H195,2)</f>
        <v>0</v>
      </c>
      <c r="BL195" s="18" t="s">
        <v>150</v>
      </c>
      <c r="BM195" s="240" t="s">
        <v>284</v>
      </c>
    </row>
    <row r="196" s="2" customFormat="1" ht="16.5" customHeight="1">
      <c r="A196" s="39"/>
      <c r="B196" s="40"/>
      <c r="C196" s="228" t="s">
        <v>285</v>
      </c>
      <c r="D196" s="228" t="s">
        <v>146</v>
      </c>
      <c r="E196" s="229" t="s">
        <v>286</v>
      </c>
      <c r="F196" s="230" t="s">
        <v>287</v>
      </c>
      <c r="G196" s="231" t="s">
        <v>174</v>
      </c>
      <c r="H196" s="232">
        <v>300</v>
      </c>
      <c r="I196" s="233"/>
      <c r="J196" s="234">
        <f>ROUND(I196*H196,2)</f>
        <v>0</v>
      </c>
      <c r="K196" s="235"/>
      <c r="L196" s="45"/>
      <c r="M196" s="236" t="s">
        <v>1</v>
      </c>
      <c r="N196" s="237" t="s">
        <v>42</v>
      </c>
      <c r="O196" s="92"/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150</v>
      </c>
      <c r="AT196" s="240" t="s">
        <v>146</v>
      </c>
      <c r="AU196" s="240" t="s">
        <v>86</v>
      </c>
      <c r="AY196" s="18" t="s">
        <v>144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84</v>
      </c>
      <c r="BK196" s="241">
        <f>ROUND(I196*H196,2)</f>
        <v>0</v>
      </c>
      <c r="BL196" s="18" t="s">
        <v>150</v>
      </c>
      <c r="BM196" s="240" t="s">
        <v>288</v>
      </c>
    </row>
    <row r="197" s="2" customFormat="1" ht="21.75" customHeight="1">
      <c r="A197" s="39"/>
      <c r="B197" s="40"/>
      <c r="C197" s="228" t="s">
        <v>289</v>
      </c>
      <c r="D197" s="228" t="s">
        <v>146</v>
      </c>
      <c r="E197" s="229" t="s">
        <v>290</v>
      </c>
      <c r="F197" s="230" t="s">
        <v>291</v>
      </c>
      <c r="G197" s="231" t="s">
        <v>149</v>
      </c>
      <c r="H197" s="232">
        <v>1765</v>
      </c>
      <c r="I197" s="233"/>
      <c r="J197" s="234">
        <f>ROUND(I197*H197,2)</f>
        <v>0</v>
      </c>
      <c r="K197" s="235"/>
      <c r="L197" s="45"/>
      <c r="M197" s="236" t="s">
        <v>1</v>
      </c>
      <c r="N197" s="237" t="s">
        <v>42</v>
      </c>
      <c r="O197" s="92"/>
      <c r="P197" s="238">
        <f>O197*H197</f>
        <v>0</v>
      </c>
      <c r="Q197" s="238">
        <v>0.00031</v>
      </c>
      <c r="R197" s="238">
        <f>Q197*H197</f>
        <v>0.54715000000000003</v>
      </c>
      <c r="S197" s="238">
        <v>0</v>
      </c>
      <c r="T197" s="23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40" t="s">
        <v>150</v>
      </c>
      <c r="AT197" s="240" t="s">
        <v>146</v>
      </c>
      <c r="AU197" s="240" t="s">
        <v>86</v>
      </c>
      <c r="AY197" s="18" t="s">
        <v>144</v>
      </c>
      <c r="BE197" s="241">
        <f>IF(N197="základní",J197,0)</f>
        <v>0</v>
      </c>
      <c r="BF197" s="241">
        <f>IF(N197="snížená",J197,0)</f>
        <v>0</v>
      </c>
      <c r="BG197" s="241">
        <f>IF(N197="zákl. přenesená",J197,0)</f>
        <v>0</v>
      </c>
      <c r="BH197" s="241">
        <f>IF(N197="sníž. přenesená",J197,0)</f>
        <v>0</v>
      </c>
      <c r="BI197" s="241">
        <f>IF(N197="nulová",J197,0)</f>
        <v>0</v>
      </c>
      <c r="BJ197" s="18" t="s">
        <v>84</v>
      </c>
      <c r="BK197" s="241">
        <f>ROUND(I197*H197,2)</f>
        <v>0</v>
      </c>
      <c r="BL197" s="18" t="s">
        <v>150</v>
      </c>
      <c r="BM197" s="240" t="s">
        <v>292</v>
      </c>
    </row>
    <row r="198" s="2" customFormat="1" ht="33" customHeight="1">
      <c r="A198" s="39"/>
      <c r="B198" s="40"/>
      <c r="C198" s="228" t="s">
        <v>293</v>
      </c>
      <c r="D198" s="228" t="s">
        <v>146</v>
      </c>
      <c r="E198" s="229" t="s">
        <v>294</v>
      </c>
      <c r="F198" s="230" t="s">
        <v>295</v>
      </c>
      <c r="G198" s="231" t="s">
        <v>149</v>
      </c>
      <c r="H198" s="232">
        <v>1765</v>
      </c>
      <c r="I198" s="233"/>
      <c r="J198" s="234">
        <f>ROUND(I198*H198,2)</f>
        <v>0</v>
      </c>
      <c r="K198" s="235"/>
      <c r="L198" s="45"/>
      <c r="M198" s="236" t="s">
        <v>1</v>
      </c>
      <c r="N198" s="237" t="s">
        <v>42</v>
      </c>
      <c r="O198" s="92"/>
      <c r="P198" s="238">
        <f>O198*H198</f>
        <v>0</v>
      </c>
      <c r="Q198" s="238">
        <v>0.12966</v>
      </c>
      <c r="R198" s="238">
        <f>Q198*H198</f>
        <v>228.84989999999999</v>
      </c>
      <c r="S198" s="238">
        <v>0</v>
      </c>
      <c r="T198" s="239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40" t="s">
        <v>150</v>
      </c>
      <c r="AT198" s="240" t="s">
        <v>146</v>
      </c>
      <c r="AU198" s="240" t="s">
        <v>86</v>
      </c>
      <c r="AY198" s="18" t="s">
        <v>144</v>
      </c>
      <c r="BE198" s="241">
        <f>IF(N198="základní",J198,0)</f>
        <v>0</v>
      </c>
      <c r="BF198" s="241">
        <f>IF(N198="snížená",J198,0)</f>
        <v>0</v>
      </c>
      <c r="BG198" s="241">
        <f>IF(N198="zákl. přenesená",J198,0)</f>
        <v>0</v>
      </c>
      <c r="BH198" s="241">
        <f>IF(N198="sníž. přenesená",J198,0)</f>
        <v>0</v>
      </c>
      <c r="BI198" s="241">
        <f>IF(N198="nulová",J198,0)</f>
        <v>0</v>
      </c>
      <c r="BJ198" s="18" t="s">
        <v>84</v>
      </c>
      <c r="BK198" s="241">
        <f>ROUND(I198*H198,2)</f>
        <v>0</v>
      </c>
      <c r="BL198" s="18" t="s">
        <v>150</v>
      </c>
      <c r="BM198" s="240" t="s">
        <v>296</v>
      </c>
    </row>
    <row r="199" s="2" customFormat="1" ht="24.15" customHeight="1">
      <c r="A199" s="39"/>
      <c r="B199" s="40"/>
      <c r="C199" s="228" t="s">
        <v>297</v>
      </c>
      <c r="D199" s="228" t="s">
        <v>146</v>
      </c>
      <c r="E199" s="229" t="s">
        <v>298</v>
      </c>
      <c r="F199" s="230" t="s">
        <v>299</v>
      </c>
      <c r="G199" s="231" t="s">
        <v>149</v>
      </c>
      <c r="H199" s="232">
        <v>90</v>
      </c>
      <c r="I199" s="233"/>
      <c r="J199" s="234">
        <f>ROUND(I199*H199,2)</f>
        <v>0</v>
      </c>
      <c r="K199" s="235"/>
      <c r="L199" s="45"/>
      <c r="M199" s="236" t="s">
        <v>1</v>
      </c>
      <c r="N199" s="237" t="s">
        <v>42</v>
      </c>
      <c r="O199" s="92"/>
      <c r="P199" s="238">
        <f>O199*H199</f>
        <v>0</v>
      </c>
      <c r="Q199" s="238">
        <v>0.13403999999999999</v>
      </c>
      <c r="R199" s="238">
        <f>Q199*H199</f>
        <v>12.063599999999999</v>
      </c>
      <c r="S199" s="238">
        <v>0</v>
      </c>
      <c r="T199" s="23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0" t="s">
        <v>150</v>
      </c>
      <c r="AT199" s="240" t="s">
        <v>146</v>
      </c>
      <c r="AU199" s="240" t="s">
        <v>86</v>
      </c>
      <c r="AY199" s="18" t="s">
        <v>144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8" t="s">
        <v>84</v>
      </c>
      <c r="BK199" s="241">
        <f>ROUND(I199*H199,2)</f>
        <v>0</v>
      </c>
      <c r="BL199" s="18" t="s">
        <v>150</v>
      </c>
      <c r="BM199" s="240" t="s">
        <v>300</v>
      </c>
    </row>
    <row r="200" s="13" customFormat="1">
      <c r="A200" s="13"/>
      <c r="B200" s="242"/>
      <c r="C200" s="243"/>
      <c r="D200" s="244" t="s">
        <v>180</v>
      </c>
      <c r="E200" s="245" t="s">
        <v>1</v>
      </c>
      <c r="F200" s="246" t="s">
        <v>301</v>
      </c>
      <c r="G200" s="243"/>
      <c r="H200" s="245" t="s">
        <v>1</v>
      </c>
      <c r="I200" s="247"/>
      <c r="J200" s="243"/>
      <c r="K200" s="243"/>
      <c r="L200" s="248"/>
      <c r="M200" s="249"/>
      <c r="N200" s="250"/>
      <c r="O200" s="250"/>
      <c r="P200" s="250"/>
      <c r="Q200" s="250"/>
      <c r="R200" s="250"/>
      <c r="S200" s="250"/>
      <c r="T200" s="25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2" t="s">
        <v>180</v>
      </c>
      <c r="AU200" s="252" t="s">
        <v>86</v>
      </c>
      <c r="AV200" s="13" t="s">
        <v>84</v>
      </c>
      <c r="AW200" s="13" t="s">
        <v>34</v>
      </c>
      <c r="AX200" s="13" t="s">
        <v>77</v>
      </c>
      <c r="AY200" s="252" t="s">
        <v>144</v>
      </c>
    </row>
    <row r="201" s="13" customFormat="1">
      <c r="A201" s="13"/>
      <c r="B201" s="242"/>
      <c r="C201" s="243"/>
      <c r="D201" s="244" t="s">
        <v>180</v>
      </c>
      <c r="E201" s="245" t="s">
        <v>1</v>
      </c>
      <c r="F201" s="246" t="s">
        <v>302</v>
      </c>
      <c r="G201" s="243"/>
      <c r="H201" s="245" t="s">
        <v>1</v>
      </c>
      <c r="I201" s="247"/>
      <c r="J201" s="243"/>
      <c r="K201" s="243"/>
      <c r="L201" s="248"/>
      <c r="M201" s="249"/>
      <c r="N201" s="250"/>
      <c r="O201" s="250"/>
      <c r="P201" s="250"/>
      <c r="Q201" s="250"/>
      <c r="R201" s="250"/>
      <c r="S201" s="250"/>
      <c r="T201" s="25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2" t="s">
        <v>180</v>
      </c>
      <c r="AU201" s="252" t="s">
        <v>86</v>
      </c>
      <c r="AV201" s="13" t="s">
        <v>84</v>
      </c>
      <c r="AW201" s="13" t="s">
        <v>34</v>
      </c>
      <c r="AX201" s="13" t="s">
        <v>77</v>
      </c>
      <c r="AY201" s="252" t="s">
        <v>144</v>
      </c>
    </row>
    <row r="202" s="14" customFormat="1">
      <c r="A202" s="14"/>
      <c r="B202" s="253"/>
      <c r="C202" s="254"/>
      <c r="D202" s="244" t="s">
        <v>180</v>
      </c>
      <c r="E202" s="255" t="s">
        <v>1</v>
      </c>
      <c r="F202" s="256" t="s">
        <v>303</v>
      </c>
      <c r="G202" s="254"/>
      <c r="H202" s="257">
        <v>90</v>
      </c>
      <c r="I202" s="258"/>
      <c r="J202" s="254"/>
      <c r="K202" s="254"/>
      <c r="L202" s="259"/>
      <c r="M202" s="260"/>
      <c r="N202" s="261"/>
      <c r="O202" s="261"/>
      <c r="P202" s="261"/>
      <c r="Q202" s="261"/>
      <c r="R202" s="261"/>
      <c r="S202" s="261"/>
      <c r="T202" s="26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3" t="s">
        <v>180</v>
      </c>
      <c r="AU202" s="263" t="s">
        <v>86</v>
      </c>
      <c r="AV202" s="14" t="s">
        <v>86</v>
      </c>
      <c r="AW202" s="14" t="s">
        <v>34</v>
      </c>
      <c r="AX202" s="14" t="s">
        <v>84</v>
      </c>
      <c r="AY202" s="263" t="s">
        <v>144</v>
      </c>
    </row>
    <row r="203" s="2" customFormat="1" ht="16.5" customHeight="1">
      <c r="A203" s="39"/>
      <c r="B203" s="40"/>
      <c r="C203" s="286" t="s">
        <v>304</v>
      </c>
      <c r="D203" s="286" t="s">
        <v>227</v>
      </c>
      <c r="E203" s="287" t="s">
        <v>305</v>
      </c>
      <c r="F203" s="288" t="s">
        <v>306</v>
      </c>
      <c r="G203" s="289" t="s">
        <v>212</v>
      </c>
      <c r="H203" s="290">
        <v>45</v>
      </c>
      <c r="I203" s="291"/>
      <c r="J203" s="292">
        <f>ROUND(I203*H203,2)</f>
        <v>0</v>
      </c>
      <c r="K203" s="293"/>
      <c r="L203" s="294"/>
      <c r="M203" s="295" t="s">
        <v>1</v>
      </c>
      <c r="N203" s="296" t="s">
        <v>42</v>
      </c>
      <c r="O203" s="92"/>
      <c r="P203" s="238">
        <f>O203*H203</f>
        <v>0</v>
      </c>
      <c r="Q203" s="238">
        <v>0.5</v>
      </c>
      <c r="R203" s="238">
        <f>Q203*H203</f>
        <v>22.5</v>
      </c>
      <c r="S203" s="238">
        <v>0</v>
      </c>
      <c r="T203" s="23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0" t="s">
        <v>176</v>
      </c>
      <c r="AT203" s="240" t="s">
        <v>227</v>
      </c>
      <c r="AU203" s="240" t="s">
        <v>86</v>
      </c>
      <c r="AY203" s="18" t="s">
        <v>144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8" t="s">
        <v>84</v>
      </c>
      <c r="BK203" s="241">
        <f>ROUND(I203*H203,2)</f>
        <v>0</v>
      </c>
      <c r="BL203" s="18" t="s">
        <v>150</v>
      </c>
      <c r="BM203" s="240" t="s">
        <v>307</v>
      </c>
    </row>
    <row r="204" s="14" customFormat="1">
      <c r="A204" s="14"/>
      <c r="B204" s="253"/>
      <c r="C204" s="254"/>
      <c r="D204" s="244" t="s">
        <v>180</v>
      </c>
      <c r="E204" s="254"/>
      <c r="F204" s="256" t="s">
        <v>308</v>
      </c>
      <c r="G204" s="254"/>
      <c r="H204" s="257">
        <v>45</v>
      </c>
      <c r="I204" s="258"/>
      <c r="J204" s="254"/>
      <c r="K204" s="254"/>
      <c r="L204" s="259"/>
      <c r="M204" s="260"/>
      <c r="N204" s="261"/>
      <c r="O204" s="261"/>
      <c r="P204" s="261"/>
      <c r="Q204" s="261"/>
      <c r="R204" s="261"/>
      <c r="S204" s="261"/>
      <c r="T204" s="26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3" t="s">
        <v>180</v>
      </c>
      <c r="AU204" s="263" t="s">
        <v>86</v>
      </c>
      <c r="AV204" s="14" t="s">
        <v>86</v>
      </c>
      <c r="AW204" s="14" t="s">
        <v>4</v>
      </c>
      <c r="AX204" s="14" t="s">
        <v>84</v>
      </c>
      <c r="AY204" s="263" t="s">
        <v>144</v>
      </c>
    </row>
    <row r="205" s="2" customFormat="1" ht="24.15" customHeight="1">
      <c r="A205" s="39"/>
      <c r="B205" s="40"/>
      <c r="C205" s="228" t="s">
        <v>309</v>
      </c>
      <c r="D205" s="228" t="s">
        <v>146</v>
      </c>
      <c r="E205" s="229" t="s">
        <v>310</v>
      </c>
      <c r="F205" s="230" t="s">
        <v>311</v>
      </c>
      <c r="G205" s="231" t="s">
        <v>149</v>
      </c>
      <c r="H205" s="232">
        <v>5</v>
      </c>
      <c r="I205" s="233"/>
      <c r="J205" s="234">
        <f>ROUND(I205*H205,2)</f>
        <v>0</v>
      </c>
      <c r="K205" s="235"/>
      <c r="L205" s="45"/>
      <c r="M205" s="236" t="s">
        <v>1</v>
      </c>
      <c r="N205" s="237" t="s">
        <v>42</v>
      </c>
      <c r="O205" s="92"/>
      <c r="P205" s="238">
        <f>O205*H205</f>
        <v>0</v>
      </c>
      <c r="Q205" s="238">
        <v>0.11162</v>
      </c>
      <c r="R205" s="238">
        <f>Q205*H205</f>
        <v>0.55810000000000004</v>
      </c>
      <c r="S205" s="238">
        <v>0</v>
      </c>
      <c r="T205" s="23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0" t="s">
        <v>150</v>
      </c>
      <c r="AT205" s="240" t="s">
        <v>146</v>
      </c>
      <c r="AU205" s="240" t="s">
        <v>86</v>
      </c>
      <c r="AY205" s="18" t="s">
        <v>144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8" t="s">
        <v>84</v>
      </c>
      <c r="BK205" s="241">
        <f>ROUND(I205*H205,2)</f>
        <v>0</v>
      </c>
      <c r="BL205" s="18" t="s">
        <v>150</v>
      </c>
      <c r="BM205" s="240" t="s">
        <v>312</v>
      </c>
    </row>
    <row r="206" s="13" customFormat="1">
      <c r="A206" s="13"/>
      <c r="B206" s="242"/>
      <c r="C206" s="243"/>
      <c r="D206" s="244" t="s">
        <v>180</v>
      </c>
      <c r="E206" s="245" t="s">
        <v>1</v>
      </c>
      <c r="F206" s="246" t="s">
        <v>313</v>
      </c>
      <c r="G206" s="243"/>
      <c r="H206" s="245" t="s">
        <v>1</v>
      </c>
      <c r="I206" s="247"/>
      <c r="J206" s="243"/>
      <c r="K206" s="243"/>
      <c r="L206" s="248"/>
      <c r="M206" s="249"/>
      <c r="N206" s="250"/>
      <c r="O206" s="250"/>
      <c r="P206" s="250"/>
      <c r="Q206" s="250"/>
      <c r="R206" s="250"/>
      <c r="S206" s="250"/>
      <c r="T206" s="25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2" t="s">
        <v>180</v>
      </c>
      <c r="AU206" s="252" t="s">
        <v>86</v>
      </c>
      <c r="AV206" s="13" t="s">
        <v>84</v>
      </c>
      <c r="AW206" s="13" t="s">
        <v>34</v>
      </c>
      <c r="AX206" s="13" t="s">
        <v>77</v>
      </c>
      <c r="AY206" s="252" t="s">
        <v>144</v>
      </c>
    </row>
    <row r="207" s="14" customFormat="1">
      <c r="A207" s="14"/>
      <c r="B207" s="253"/>
      <c r="C207" s="254"/>
      <c r="D207" s="244" t="s">
        <v>180</v>
      </c>
      <c r="E207" s="255" t="s">
        <v>1</v>
      </c>
      <c r="F207" s="256" t="s">
        <v>163</v>
      </c>
      <c r="G207" s="254"/>
      <c r="H207" s="257">
        <v>5</v>
      </c>
      <c r="I207" s="258"/>
      <c r="J207" s="254"/>
      <c r="K207" s="254"/>
      <c r="L207" s="259"/>
      <c r="M207" s="260"/>
      <c r="N207" s="261"/>
      <c r="O207" s="261"/>
      <c r="P207" s="261"/>
      <c r="Q207" s="261"/>
      <c r="R207" s="261"/>
      <c r="S207" s="261"/>
      <c r="T207" s="262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3" t="s">
        <v>180</v>
      </c>
      <c r="AU207" s="263" t="s">
        <v>86</v>
      </c>
      <c r="AV207" s="14" t="s">
        <v>86</v>
      </c>
      <c r="AW207" s="14" t="s">
        <v>34</v>
      </c>
      <c r="AX207" s="14" t="s">
        <v>84</v>
      </c>
      <c r="AY207" s="263" t="s">
        <v>144</v>
      </c>
    </row>
    <row r="208" s="2" customFormat="1" ht="24.15" customHeight="1">
      <c r="A208" s="39"/>
      <c r="B208" s="40"/>
      <c r="C208" s="286" t="s">
        <v>314</v>
      </c>
      <c r="D208" s="286" t="s">
        <v>227</v>
      </c>
      <c r="E208" s="287" t="s">
        <v>315</v>
      </c>
      <c r="F208" s="288" t="s">
        <v>316</v>
      </c>
      <c r="G208" s="289" t="s">
        <v>149</v>
      </c>
      <c r="H208" s="290">
        <v>5.1500000000000004</v>
      </c>
      <c r="I208" s="291"/>
      <c r="J208" s="292">
        <f>ROUND(I208*H208,2)</f>
        <v>0</v>
      </c>
      <c r="K208" s="293"/>
      <c r="L208" s="294"/>
      <c r="M208" s="295" t="s">
        <v>1</v>
      </c>
      <c r="N208" s="296" t="s">
        <v>42</v>
      </c>
      <c r="O208" s="92"/>
      <c r="P208" s="238">
        <f>O208*H208</f>
        <v>0</v>
      </c>
      <c r="Q208" s="238">
        <v>0.17599999999999999</v>
      </c>
      <c r="R208" s="238">
        <f>Q208*H208</f>
        <v>0.90639999999999998</v>
      </c>
      <c r="S208" s="238">
        <v>0</v>
      </c>
      <c r="T208" s="23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176</v>
      </c>
      <c r="AT208" s="240" t="s">
        <v>227</v>
      </c>
      <c r="AU208" s="240" t="s">
        <v>86</v>
      </c>
      <c r="AY208" s="18" t="s">
        <v>144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84</v>
      </c>
      <c r="BK208" s="241">
        <f>ROUND(I208*H208,2)</f>
        <v>0</v>
      </c>
      <c r="BL208" s="18" t="s">
        <v>150</v>
      </c>
      <c r="BM208" s="240" t="s">
        <v>317</v>
      </c>
    </row>
    <row r="209" s="14" customFormat="1">
      <c r="A209" s="14"/>
      <c r="B209" s="253"/>
      <c r="C209" s="254"/>
      <c r="D209" s="244" t="s">
        <v>180</v>
      </c>
      <c r="E209" s="254"/>
      <c r="F209" s="256" t="s">
        <v>318</v>
      </c>
      <c r="G209" s="254"/>
      <c r="H209" s="257">
        <v>5.1500000000000004</v>
      </c>
      <c r="I209" s="258"/>
      <c r="J209" s="254"/>
      <c r="K209" s="254"/>
      <c r="L209" s="259"/>
      <c r="M209" s="260"/>
      <c r="N209" s="261"/>
      <c r="O209" s="261"/>
      <c r="P209" s="261"/>
      <c r="Q209" s="261"/>
      <c r="R209" s="261"/>
      <c r="S209" s="261"/>
      <c r="T209" s="262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3" t="s">
        <v>180</v>
      </c>
      <c r="AU209" s="263" t="s">
        <v>86</v>
      </c>
      <c r="AV209" s="14" t="s">
        <v>86</v>
      </c>
      <c r="AW209" s="14" t="s">
        <v>4</v>
      </c>
      <c r="AX209" s="14" t="s">
        <v>84</v>
      </c>
      <c r="AY209" s="263" t="s">
        <v>144</v>
      </c>
    </row>
    <row r="210" s="12" customFormat="1" ht="22.8" customHeight="1">
      <c r="A210" s="12"/>
      <c r="B210" s="212"/>
      <c r="C210" s="213"/>
      <c r="D210" s="214" t="s">
        <v>76</v>
      </c>
      <c r="E210" s="226" t="s">
        <v>176</v>
      </c>
      <c r="F210" s="226" t="s">
        <v>319</v>
      </c>
      <c r="G210" s="213"/>
      <c r="H210" s="213"/>
      <c r="I210" s="216"/>
      <c r="J210" s="227">
        <f>BK210</f>
        <v>0</v>
      </c>
      <c r="K210" s="213"/>
      <c r="L210" s="218"/>
      <c r="M210" s="219"/>
      <c r="N210" s="220"/>
      <c r="O210" s="220"/>
      <c r="P210" s="221">
        <f>SUM(P211:P213)</f>
        <v>0</v>
      </c>
      <c r="Q210" s="220"/>
      <c r="R210" s="221">
        <f>SUM(R211:R213)</f>
        <v>10.072384</v>
      </c>
      <c r="S210" s="220"/>
      <c r="T210" s="222">
        <f>SUM(T211:T213)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23" t="s">
        <v>84</v>
      </c>
      <c r="AT210" s="224" t="s">
        <v>76</v>
      </c>
      <c r="AU210" s="224" t="s">
        <v>84</v>
      </c>
      <c r="AY210" s="223" t="s">
        <v>144</v>
      </c>
      <c r="BK210" s="225">
        <f>SUM(BK211:BK213)</f>
        <v>0</v>
      </c>
    </row>
    <row r="211" s="2" customFormat="1" ht="33" customHeight="1">
      <c r="A211" s="39"/>
      <c r="B211" s="40"/>
      <c r="C211" s="228" t="s">
        <v>320</v>
      </c>
      <c r="D211" s="228" t="s">
        <v>146</v>
      </c>
      <c r="E211" s="229" t="s">
        <v>321</v>
      </c>
      <c r="F211" s="230" t="s">
        <v>322</v>
      </c>
      <c r="G211" s="231" t="s">
        <v>251</v>
      </c>
      <c r="H211" s="232">
        <v>32</v>
      </c>
      <c r="I211" s="233"/>
      <c r="J211" s="234">
        <f>ROUND(I211*H211,2)</f>
        <v>0</v>
      </c>
      <c r="K211" s="235"/>
      <c r="L211" s="45"/>
      <c r="M211" s="236" t="s">
        <v>1</v>
      </c>
      <c r="N211" s="237" t="s">
        <v>42</v>
      </c>
      <c r="O211" s="92"/>
      <c r="P211" s="238">
        <f>O211*H211</f>
        <v>0</v>
      </c>
      <c r="Q211" s="238">
        <v>0.00018200000000000001</v>
      </c>
      <c r="R211" s="238">
        <f>Q211*H211</f>
        <v>0.0058240000000000002</v>
      </c>
      <c r="S211" s="238">
        <v>0</v>
      </c>
      <c r="T211" s="239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40" t="s">
        <v>150</v>
      </c>
      <c r="AT211" s="240" t="s">
        <v>146</v>
      </c>
      <c r="AU211" s="240" t="s">
        <v>86</v>
      </c>
      <c r="AY211" s="18" t="s">
        <v>144</v>
      </c>
      <c r="BE211" s="241">
        <f>IF(N211="základní",J211,0)</f>
        <v>0</v>
      </c>
      <c r="BF211" s="241">
        <f>IF(N211="snížená",J211,0)</f>
        <v>0</v>
      </c>
      <c r="BG211" s="241">
        <f>IF(N211="zákl. přenesená",J211,0)</f>
        <v>0</v>
      </c>
      <c r="BH211" s="241">
        <f>IF(N211="sníž. přenesená",J211,0)</f>
        <v>0</v>
      </c>
      <c r="BI211" s="241">
        <f>IF(N211="nulová",J211,0)</f>
        <v>0</v>
      </c>
      <c r="BJ211" s="18" t="s">
        <v>84</v>
      </c>
      <c r="BK211" s="241">
        <f>ROUND(I211*H211,2)</f>
        <v>0</v>
      </c>
      <c r="BL211" s="18" t="s">
        <v>150</v>
      </c>
      <c r="BM211" s="240" t="s">
        <v>323</v>
      </c>
    </row>
    <row r="212" s="2" customFormat="1" ht="16.5" customHeight="1">
      <c r="A212" s="39"/>
      <c r="B212" s="40"/>
      <c r="C212" s="286" t="s">
        <v>324</v>
      </c>
      <c r="D212" s="286" t="s">
        <v>227</v>
      </c>
      <c r="E212" s="287" t="s">
        <v>325</v>
      </c>
      <c r="F212" s="288" t="s">
        <v>326</v>
      </c>
      <c r="G212" s="289" t="s">
        <v>251</v>
      </c>
      <c r="H212" s="290">
        <v>33.600000000000001</v>
      </c>
      <c r="I212" s="291"/>
      <c r="J212" s="292">
        <f>ROUND(I212*H212,2)</f>
        <v>0</v>
      </c>
      <c r="K212" s="293"/>
      <c r="L212" s="294"/>
      <c r="M212" s="295" t="s">
        <v>1</v>
      </c>
      <c r="N212" s="296" t="s">
        <v>42</v>
      </c>
      <c r="O212" s="92"/>
      <c r="P212" s="238">
        <f>O212*H212</f>
        <v>0</v>
      </c>
      <c r="Q212" s="238">
        <v>0.29959999999999998</v>
      </c>
      <c r="R212" s="238">
        <f>Q212*H212</f>
        <v>10.066559999999999</v>
      </c>
      <c r="S212" s="238">
        <v>0</v>
      </c>
      <c r="T212" s="23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176</v>
      </c>
      <c r="AT212" s="240" t="s">
        <v>227</v>
      </c>
      <c r="AU212" s="240" t="s">
        <v>86</v>
      </c>
      <c r="AY212" s="18" t="s">
        <v>144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84</v>
      </c>
      <c r="BK212" s="241">
        <f>ROUND(I212*H212,2)</f>
        <v>0</v>
      </c>
      <c r="BL212" s="18" t="s">
        <v>150</v>
      </c>
      <c r="BM212" s="240" t="s">
        <v>327</v>
      </c>
    </row>
    <row r="213" s="14" customFormat="1">
      <c r="A213" s="14"/>
      <c r="B213" s="253"/>
      <c r="C213" s="254"/>
      <c r="D213" s="244" t="s">
        <v>180</v>
      </c>
      <c r="E213" s="254"/>
      <c r="F213" s="256" t="s">
        <v>328</v>
      </c>
      <c r="G213" s="254"/>
      <c r="H213" s="257">
        <v>33.600000000000001</v>
      </c>
      <c r="I213" s="258"/>
      <c r="J213" s="254"/>
      <c r="K213" s="254"/>
      <c r="L213" s="259"/>
      <c r="M213" s="260"/>
      <c r="N213" s="261"/>
      <c r="O213" s="261"/>
      <c r="P213" s="261"/>
      <c r="Q213" s="261"/>
      <c r="R213" s="261"/>
      <c r="S213" s="261"/>
      <c r="T213" s="262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3" t="s">
        <v>180</v>
      </c>
      <c r="AU213" s="263" t="s">
        <v>86</v>
      </c>
      <c r="AV213" s="14" t="s">
        <v>86</v>
      </c>
      <c r="AW213" s="14" t="s">
        <v>4</v>
      </c>
      <c r="AX213" s="14" t="s">
        <v>84</v>
      </c>
      <c r="AY213" s="263" t="s">
        <v>144</v>
      </c>
    </row>
    <row r="214" s="12" customFormat="1" ht="22.8" customHeight="1">
      <c r="A214" s="12"/>
      <c r="B214" s="212"/>
      <c r="C214" s="213"/>
      <c r="D214" s="214" t="s">
        <v>76</v>
      </c>
      <c r="E214" s="226" t="s">
        <v>188</v>
      </c>
      <c r="F214" s="226" t="s">
        <v>329</v>
      </c>
      <c r="G214" s="213"/>
      <c r="H214" s="213"/>
      <c r="I214" s="216"/>
      <c r="J214" s="227">
        <f>BK214</f>
        <v>0</v>
      </c>
      <c r="K214" s="213"/>
      <c r="L214" s="218"/>
      <c r="M214" s="219"/>
      <c r="N214" s="220"/>
      <c r="O214" s="220"/>
      <c r="P214" s="221">
        <f>SUM(P215:P232)</f>
        <v>0</v>
      </c>
      <c r="Q214" s="220"/>
      <c r="R214" s="221">
        <f>SUM(R215:R232)</f>
        <v>8.9777913600000012</v>
      </c>
      <c r="S214" s="220"/>
      <c r="T214" s="222">
        <f>SUM(T215:T232)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23" t="s">
        <v>84</v>
      </c>
      <c r="AT214" s="224" t="s">
        <v>76</v>
      </c>
      <c r="AU214" s="224" t="s">
        <v>84</v>
      </c>
      <c r="AY214" s="223" t="s">
        <v>144</v>
      </c>
      <c r="BK214" s="225">
        <f>SUM(BK215:BK232)</f>
        <v>0</v>
      </c>
    </row>
    <row r="215" s="2" customFormat="1" ht="21.75" customHeight="1">
      <c r="A215" s="39"/>
      <c r="B215" s="40"/>
      <c r="C215" s="228" t="s">
        <v>330</v>
      </c>
      <c r="D215" s="228" t="s">
        <v>146</v>
      </c>
      <c r="E215" s="229" t="s">
        <v>331</v>
      </c>
      <c r="F215" s="230" t="s">
        <v>332</v>
      </c>
      <c r="G215" s="231" t="s">
        <v>154</v>
      </c>
      <c r="H215" s="232">
        <v>1</v>
      </c>
      <c r="I215" s="233"/>
      <c r="J215" s="234">
        <f>ROUND(I215*H215,2)</f>
        <v>0</v>
      </c>
      <c r="K215" s="235"/>
      <c r="L215" s="45"/>
      <c r="M215" s="236" t="s">
        <v>1</v>
      </c>
      <c r="N215" s="237" t="s">
        <v>42</v>
      </c>
      <c r="O215" s="92"/>
      <c r="P215" s="238">
        <f>O215*H215</f>
        <v>0</v>
      </c>
      <c r="Q215" s="238">
        <v>0</v>
      </c>
      <c r="R215" s="238">
        <f>Q215*H215</f>
        <v>0</v>
      </c>
      <c r="S215" s="238">
        <v>0</v>
      </c>
      <c r="T215" s="23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40" t="s">
        <v>150</v>
      </c>
      <c r="AT215" s="240" t="s">
        <v>146</v>
      </c>
      <c r="AU215" s="240" t="s">
        <v>86</v>
      </c>
      <c r="AY215" s="18" t="s">
        <v>144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8" t="s">
        <v>84</v>
      </c>
      <c r="BK215" s="241">
        <f>ROUND(I215*H215,2)</f>
        <v>0</v>
      </c>
      <c r="BL215" s="18" t="s">
        <v>150</v>
      </c>
      <c r="BM215" s="240" t="s">
        <v>333</v>
      </c>
    </row>
    <row r="216" s="2" customFormat="1" ht="24.15" customHeight="1">
      <c r="A216" s="39"/>
      <c r="B216" s="40"/>
      <c r="C216" s="228" t="s">
        <v>334</v>
      </c>
      <c r="D216" s="228" t="s">
        <v>146</v>
      </c>
      <c r="E216" s="229" t="s">
        <v>335</v>
      </c>
      <c r="F216" s="230" t="s">
        <v>336</v>
      </c>
      <c r="G216" s="231" t="s">
        <v>154</v>
      </c>
      <c r="H216" s="232">
        <v>7</v>
      </c>
      <c r="I216" s="233"/>
      <c r="J216" s="234">
        <f>ROUND(I216*H216,2)</f>
        <v>0</v>
      </c>
      <c r="K216" s="235"/>
      <c r="L216" s="45"/>
      <c r="M216" s="236" t="s">
        <v>1</v>
      </c>
      <c r="N216" s="237" t="s">
        <v>42</v>
      </c>
      <c r="O216" s="92"/>
      <c r="P216" s="238">
        <f>O216*H216</f>
        <v>0</v>
      </c>
      <c r="Q216" s="238">
        <v>0</v>
      </c>
      <c r="R216" s="238">
        <f>Q216*H216</f>
        <v>0</v>
      </c>
      <c r="S216" s="238">
        <v>0</v>
      </c>
      <c r="T216" s="23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40" t="s">
        <v>150</v>
      </c>
      <c r="AT216" s="240" t="s">
        <v>146</v>
      </c>
      <c r="AU216" s="240" t="s">
        <v>86</v>
      </c>
      <c r="AY216" s="18" t="s">
        <v>144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8" t="s">
        <v>84</v>
      </c>
      <c r="BK216" s="241">
        <f>ROUND(I216*H216,2)</f>
        <v>0</v>
      </c>
      <c r="BL216" s="18" t="s">
        <v>150</v>
      </c>
      <c r="BM216" s="240" t="s">
        <v>337</v>
      </c>
    </row>
    <row r="217" s="2" customFormat="1" ht="44.25" customHeight="1">
      <c r="A217" s="39"/>
      <c r="B217" s="40"/>
      <c r="C217" s="228" t="s">
        <v>338</v>
      </c>
      <c r="D217" s="228" t="s">
        <v>146</v>
      </c>
      <c r="E217" s="229" t="s">
        <v>339</v>
      </c>
      <c r="F217" s="230" t="s">
        <v>340</v>
      </c>
      <c r="G217" s="231" t="s">
        <v>154</v>
      </c>
      <c r="H217" s="232">
        <v>3</v>
      </c>
      <c r="I217" s="233"/>
      <c r="J217" s="234">
        <f>ROUND(I217*H217,2)</f>
        <v>0</v>
      </c>
      <c r="K217" s="235"/>
      <c r="L217" s="45"/>
      <c r="M217" s="236" t="s">
        <v>1</v>
      </c>
      <c r="N217" s="237" t="s">
        <v>42</v>
      </c>
      <c r="O217" s="92"/>
      <c r="P217" s="238">
        <f>O217*H217</f>
        <v>0</v>
      </c>
      <c r="Q217" s="238">
        <v>0</v>
      </c>
      <c r="R217" s="238">
        <f>Q217*H217</f>
        <v>0</v>
      </c>
      <c r="S217" s="238">
        <v>0</v>
      </c>
      <c r="T217" s="23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0" t="s">
        <v>150</v>
      </c>
      <c r="AT217" s="240" t="s">
        <v>146</v>
      </c>
      <c r="AU217" s="240" t="s">
        <v>86</v>
      </c>
      <c r="AY217" s="18" t="s">
        <v>144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8" t="s">
        <v>84</v>
      </c>
      <c r="BK217" s="241">
        <f>ROUND(I217*H217,2)</f>
        <v>0</v>
      </c>
      <c r="BL217" s="18" t="s">
        <v>150</v>
      </c>
      <c r="BM217" s="240" t="s">
        <v>341</v>
      </c>
    </row>
    <row r="218" s="2" customFormat="1" ht="55.5" customHeight="1">
      <c r="A218" s="39"/>
      <c r="B218" s="40"/>
      <c r="C218" s="228" t="s">
        <v>342</v>
      </c>
      <c r="D218" s="228" t="s">
        <v>146</v>
      </c>
      <c r="E218" s="229" t="s">
        <v>343</v>
      </c>
      <c r="F218" s="230" t="s">
        <v>344</v>
      </c>
      <c r="G218" s="231" t="s">
        <v>345</v>
      </c>
      <c r="H218" s="232">
        <v>30</v>
      </c>
      <c r="I218" s="233"/>
      <c r="J218" s="234">
        <f>ROUND(I218*H218,2)</f>
        <v>0</v>
      </c>
      <c r="K218" s="235"/>
      <c r="L218" s="45"/>
      <c r="M218" s="236" t="s">
        <v>1</v>
      </c>
      <c r="N218" s="237" t="s">
        <v>42</v>
      </c>
      <c r="O218" s="92"/>
      <c r="P218" s="238">
        <f>O218*H218</f>
        <v>0</v>
      </c>
      <c r="Q218" s="238">
        <v>0</v>
      </c>
      <c r="R218" s="238">
        <f>Q218*H218</f>
        <v>0</v>
      </c>
      <c r="S218" s="238">
        <v>0</v>
      </c>
      <c r="T218" s="23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40" t="s">
        <v>150</v>
      </c>
      <c r="AT218" s="240" t="s">
        <v>146</v>
      </c>
      <c r="AU218" s="240" t="s">
        <v>86</v>
      </c>
      <c r="AY218" s="18" t="s">
        <v>144</v>
      </c>
      <c r="BE218" s="241">
        <f>IF(N218="základní",J218,0)</f>
        <v>0</v>
      </c>
      <c r="BF218" s="241">
        <f>IF(N218="snížená",J218,0)</f>
        <v>0</v>
      </c>
      <c r="BG218" s="241">
        <f>IF(N218="zákl. přenesená",J218,0)</f>
        <v>0</v>
      </c>
      <c r="BH218" s="241">
        <f>IF(N218="sníž. přenesená",J218,0)</f>
        <v>0</v>
      </c>
      <c r="BI218" s="241">
        <f>IF(N218="nulová",J218,0)</f>
        <v>0</v>
      </c>
      <c r="BJ218" s="18" t="s">
        <v>84</v>
      </c>
      <c r="BK218" s="241">
        <f>ROUND(I218*H218,2)</f>
        <v>0</v>
      </c>
      <c r="BL218" s="18" t="s">
        <v>150</v>
      </c>
      <c r="BM218" s="240" t="s">
        <v>346</v>
      </c>
    </row>
    <row r="219" s="2" customFormat="1" ht="33" customHeight="1">
      <c r="A219" s="39"/>
      <c r="B219" s="40"/>
      <c r="C219" s="228" t="s">
        <v>347</v>
      </c>
      <c r="D219" s="228" t="s">
        <v>146</v>
      </c>
      <c r="E219" s="229" t="s">
        <v>348</v>
      </c>
      <c r="F219" s="230" t="s">
        <v>349</v>
      </c>
      <c r="G219" s="231" t="s">
        <v>251</v>
      </c>
      <c r="H219" s="232">
        <v>43</v>
      </c>
      <c r="I219" s="233"/>
      <c r="J219" s="234">
        <f>ROUND(I219*H219,2)</f>
        <v>0</v>
      </c>
      <c r="K219" s="235"/>
      <c r="L219" s="45"/>
      <c r="M219" s="236" t="s">
        <v>1</v>
      </c>
      <c r="N219" s="237" t="s">
        <v>42</v>
      </c>
      <c r="O219" s="92"/>
      <c r="P219" s="238">
        <f>O219*H219</f>
        <v>0</v>
      </c>
      <c r="Q219" s="238">
        <v>0.15539952000000001</v>
      </c>
      <c r="R219" s="238">
        <f>Q219*H219</f>
        <v>6.682179360000001</v>
      </c>
      <c r="S219" s="238">
        <v>0</v>
      </c>
      <c r="T219" s="239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40" t="s">
        <v>150</v>
      </c>
      <c r="AT219" s="240" t="s">
        <v>146</v>
      </c>
      <c r="AU219" s="240" t="s">
        <v>86</v>
      </c>
      <c r="AY219" s="18" t="s">
        <v>144</v>
      </c>
      <c r="BE219" s="241">
        <f>IF(N219="základní",J219,0)</f>
        <v>0</v>
      </c>
      <c r="BF219" s="241">
        <f>IF(N219="snížená",J219,0)</f>
        <v>0</v>
      </c>
      <c r="BG219" s="241">
        <f>IF(N219="zákl. přenesená",J219,0)</f>
        <v>0</v>
      </c>
      <c r="BH219" s="241">
        <f>IF(N219="sníž. přenesená",J219,0)</f>
        <v>0</v>
      </c>
      <c r="BI219" s="241">
        <f>IF(N219="nulová",J219,0)</f>
        <v>0</v>
      </c>
      <c r="BJ219" s="18" t="s">
        <v>84</v>
      </c>
      <c r="BK219" s="241">
        <f>ROUND(I219*H219,2)</f>
        <v>0</v>
      </c>
      <c r="BL219" s="18" t="s">
        <v>150</v>
      </c>
      <c r="BM219" s="240" t="s">
        <v>350</v>
      </c>
    </row>
    <row r="220" s="13" customFormat="1">
      <c r="A220" s="13"/>
      <c r="B220" s="242"/>
      <c r="C220" s="243"/>
      <c r="D220" s="244" t="s">
        <v>180</v>
      </c>
      <c r="E220" s="245" t="s">
        <v>1</v>
      </c>
      <c r="F220" s="246" t="s">
        <v>351</v>
      </c>
      <c r="G220" s="243"/>
      <c r="H220" s="245" t="s">
        <v>1</v>
      </c>
      <c r="I220" s="247"/>
      <c r="J220" s="243"/>
      <c r="K220" s="243"/>
      <c r="L220" s="248"/>
      <c r="M220" s="249"/>
      <c r="N220" s="250"/>
      <c r="O220" s="250"/>
      <c r="P220" s="250"/>
      <c r="Q220" s="250"/>
      <c r="R220" s="250"/>
      <c r="S220" s="250"/>
      <c r="T220" s="25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2" t="s">
        <v>180</v>
      </c>
      <c r="AU220" s="252" t="s">
        <v>86</v>
      </c>
      <c r="AV220" s="13" t="s">
        <v>84</v>
      </c>
      <c r="AW220" s="13" t="s">
        <v>34</v>
      </c>
      <c r="AX220" s="13" t="s">
        <v>77</v>
      </c>
      <c r="AY220" s="252" t="s">
        <v>144</v>
      </c>
    </row>
    <row r="221" s="14" customFormat="1">
      <c r="A221" s="14"/>
      <c r="B221" s="253"/>
      <c r="C221" s="254"/>
      <c r="D221" s="244" t="s">
        <v>180</v>
      </c>
      <c r="E221" s="255" t="s">
        <v>1</v>
      </c>
      <c r="F221" s="256" t="s">
        <v>309</v>
      </c>
      <c r="G221" s="254"/>
      <c r="H221" s="257">
        <v>33</v>
      </c>
      <c r="I221" s="258"/>
      <c r="J221" s="254"/>
      <c r="K221" s="254"/>
      <c r="L221" s="259"/>
      <c r="M221" s="260"/>
      <c r="N221" s="261"/>
      <c r="O221" s="261"/>
      <c r="P221" s="261"/>
      <c r="Q221" s="261"/>
      <c r="R221" s="261"/>
      <c r="S221" s="261"/>
      <c r="T221" s="26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3" t="s">
        <v>180</v>
      </c>
      <c r="AU221" s="263" t="s">
        <v>86</v>
      </c>
      <c r="AV221" s="14" t="s">
        <v>86</v>
      </c>
      <c r="AW221" s="14" t="s">
        <v>34</v>
      </c>
      <c r="AX221" s="14" t="s">
        <v>77</v>
      </c>
      <c r="AY221" s="263" t="s">
        <v>144</v>
      </c>
    </row>
    <row r="222" s="13" customFormat="1">
      <c r="A222" s="13"/>
      <c r="B222" s="242"/>
      <c r="C222" s="243"/>
      <c r="D222" s="244" t="s">
        <v>180</v>
      </c>
      <c r="E222" s="245" t="s">
        <v>1</v>
      </c>
      <c r="F222" s="246" t="s">
        <v>352</v>
      </c>
      <c r="G222" s="243"/>
      <c r="H222" s="245" t="s">
        <v>1</v>
      </c>
      <c r="I222" s="247"/>
      <c r="J222" s="243"/>
      <c r="K222" s="243"/>
      <c r="L222" s="248"/>
      <c r="M222" s="249"/>
      <c r="N222" s="250"/>
      <c r="O222" s="250"/>
      <c r="P222" s="250"/>
      <c r="Q222" s="250"/>
      <c r="R222" s="250"/>
      <c r="S222" s="250"/>
      <c r="T222" s="251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2" t="s">
        <v>180</v>
      </c>
      <c r="AU222" s="252" t="s">
        <v>86</v>
      </c>
      <c r="AV222" s="13" t="s">
        <v>84</v>
      </c>
      <c r="AW222" s="13" t="s">
        <v>34</v>
      </c>
      <c r="AX222" s="13" t="s">
        <v>77</v>
      </c>
      <c r="AY222" s="252" t="s">
        <v>144</v>
      </c>
    </row>
    <row r="223" s="14" customFormat="1">
      <c r="A223" s="14"/>
      <c r="B223" s="253"/>
      <c r="C223" s="254"/>
      <c r="D223" s="244" t="s">
        <v>180</v>
      </c>
      <c r="E223" s="255" t="s">
        <v>1</v>
      </c>
      <c r="F223" s="256" t="s">
        <v>193</v>
      </c>
      <c r="G223" s="254"/>
      <c r="H223" s="257">
        <v>10</v>
      </c>
      <c r="I223" s="258"/>
      <c r="J223" s="254"/>
      <c r="K223" s="254"/>
      <c r="L223" s="259"/>
      <c r="M223" s="260"/>
      <c r="N223" s="261"/>
      <c r="O223" s="261"/>
      <c r="P223" s="261"/>
      <c r="Q223" s="261"/>
      <c r="R223" s="261"/>
      <c r="S223" s="261"/>
      <c r="T223" s="262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3" t="s">
        <v>180</v>
      </c>
      <c r="AU223" s="263" t="s">
        <v>86</v>
      </c>
      <c r="AV223" s="14" t="s">
        <v>86</v>
      </c>
      <c r="AW223" s="14" t="s">
        <v>34</v>
      </c>
      <c r="AX223" s="14" t="s">
        <v>77</v>
      </c>
      <c r="AY223" s="263" t="s">
        <v>144</v>
      </c>
    </row>
    <row r="224" s="15" customFormat="1">
      <c r="A224" s="15"/>
      <c r="B224" s="264"/>
      <c r="C224" s="265"/>
      <c r="D224" s="244" t="s">
        <v>180</v>
      </c>
      <c r="E224" s="266" t="s">
        <v>1</v>
      </c>
      <c r="F224" s="267" t="s">
        <v>187</v>
      </c>
      <c r="G224" s="265"/>
      <c r="H224" s="268">
        <v>43</v>
      </c>
      <c r="I224" s="269"/>
      <c r="J224" s="265"/>
      <c r="K224" s="265"/>
      <c r="L224" s="270"/>
      <c r="M224" s="271"/>
      <c r="N224" s="272"/>
      <c r="O224" s="272"/>
      <c r="P224" s="272"/>
      <c r="Q224" s="272"/>
      <c r="R224" s="272"/>
      <c r="S224" s="272"/>
      <c r="T224" s="273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74" t="s">
        <v>180</v>
      </c>
      <c r="AU224" s="274" t="s">
        <v>86</v>
      </c>
      <c r="AV224" s="15" t="s">
        <v>150</v>
      </c>
      <c r="AW224" s="15" t="s">
        <v>34</v>
      </c>
      <c r="AX224" s="15" t="s">
        <v>84</v>
      </c>
      <c r="AY224" s="274" t="s">
        <v>144</v>
      </c>
    </row>
    <row r="225" s="2" customFormat="1" ht="24.15" customHeight="1">
      <c r="A225" s="39"/>
      <c r="B225" s="40"/>
      <c r="C225" s="286" t="s">
        <v>353</v>
      </c>
      <c r="D225" s="286" t="s">
        <v>227</v>
      </c>
      <c r="E225" s="287" t="s">
        <v>354</v>
      </c>
      <c r="F225" s="288" t="s">
        <v>355</v>
      </c>
      <c r="G225" s="289" t="s">
        <v>251</v>
      </c>
      <c r="H225" s="290">
        <v>33.659999999999997</v>
      </c>
      <c r="I225" s="291"/>
      <c r="J225" s="292">
        <f>ROUND(I225*H225,2)</f>
        <v>0</v>
      </c>
      <c r="K225" s="293"/>
      <c r="L225" s="294"/>
      <c r="M225" s="295" t="s">
        <v>1</v>
      </c>
      <c r="N225" s="296" t="s">
        <v>42</v>
      </c>
      <c r="O225" s="92"/>
      <c r="P225" s="238">
        <f>O225*H225</f>
        <v>0</v>
      </c>
      <c r="Q225" s="238">
        <v>0.048300000000000003</v>
      </c>
      <c r="R225" s="238">
        <f>Q225*H225</f>
        <v>1.625778</v>
      </c>
      <c r="S225" s="238">
        <v>0</v>
      </c>
      <c r="T225" s="23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0" t="s">
        <v>176</v>
      </c>
      <c r="AT225" s="240" t="s">
        <v>227</v>
      </c>
      <c r="AU225" s="240" t="s">
        <v>86</v>
      </c>
      <c r="AY225" s="18" t="s">
        <v>144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8" t="s">
        <v>84</v>
      </c>
      <c r="BK225" s="241">
        <f>ROUND(I225*H225,2)</f>
        <v>0</v>
      </c>
      <c r="BL225" s="18" t="s">
        <v>150</v>
      </c>
      <c r="BM225" s="240" t="s">
        <v>356</v>
      </c>
    </row>
    <row r="226" s="13" customFormat="1">
      <c r="A226" s="13"/>
      <c r="B226" s="242"/>
      <c r="C226" s="243"/>
      <c r="D226" s="244" t="s">
        <v>180</v>
      </c>
      <c r="E226" s="245" t="s">
        <v>1</v>
      </c>
      <c r="F226" s="246" t="s">
        <v>351</v>
      </c>
      <c r="G226" s="243"/>
      <c r="H226" s="245" t="s">
        <v>1</v>
      </c>
      <c r="I226" s="247"/>
      <c r="J226" s="243"/>
      <c r="K226" s="243"/>
      <c r="L226" s="248"/>
      <c r="M226" s="249"/>
      <c r="N226" s="250"/>
      <c r="O226" s="250"/>
      <c r="P226" s="250"/>
      <c r="Q226" s="250"/>
      <c r="R226" s="250"/>
      <c r="S226" s="250"/>
      <c r="T226" s="251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2" t="s">
        <v>180</v>
      </c>
      <c r="AU226" s="252" t="s">
        <v>86</v>
      </c>
      <c r="AV226" s="13" t="s">
        <v>84</v>
      </c>
      <c r="AW226" s="13" t="s">
        <v>34</v>
      </c>
      <c r="AX226" s="13" t="s">
        <v>77</v>
      </c>
      <c r="AY226" s="252" t="s">
        <v>144</v>
      </c>
    </row>
    <row r="227" s="14" customFormat="1">
      <c r="A227" s="14"/>
      <c r="B227" s="253"/>
      <c r="C227" s="254"/>
      <c r="D227" s="244" t="s">
        <v>180</v>
      </c>
      <c r="E227" s="255" t="s">
        <v>1</v>
      </c>
      <c r="F227" s="256" t="s">
        <v>309</v>
      </c>
      <c r="G227" s="254"/>
      <c r="H227" s="257">
        <v>33</v>
      </c>
      <c r="I227" s="258"/>
      <c r="J227" s="254"/>
      <c r="K227" s="254"/>
      <c r="L227" s="259"/>
      <c r="M227" s="260"/>
      <c r="N227" s="261"/>
      <c r="O227" s="261"/>
      <c r="P227" s="261"/>
      <c r="Q227" s="261"/>
      <c r="R227" s="261"/>
      <c r="S227" s="261"/>
      <c r="T227" s="262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3" t="s">
        <v>180</v>
      </c>
      <c r="AU227" s="263" t="s">
        <v>86</v>
      </c>
      <c r="AV227" s="14" t="s">
        <v>86</v>
      </c>
      <c r="AW227" s="14" t="s">
        <v>34</v>
      </c>
      <c r="AX227" s="14" t="s">
        <v>84</v>
      </c>
      <c r="AY227" s="263" t="s">
        <v>144</v>
      </c>
    </row>
    <row r="228" s="14" customFormat="1">
      <c r="A228" s="14"/>
      <c r="B228" s="253"/>
      <c r="C228" s="254"/>
      <c r="D228" s="244" t="s">
        <v>180</v>
      </c>
      <c r="E228" s="254"/>
      <c r="F228" s="256" t="s">
        <v>357</v>
      </c>
      <c r="G228" s="254"/>
      <c r="H228" s="257">
        <v>33.659999999999997</v>
      </c>
      <c r="I228" s="258"/>
      <c r="J228" s="254"/>
      <c r="K228" s="254"/>
      <c r="L228" s="259"/>
      <c r="M228" s="260"/>
      <c r="N228" s="261"/>
      <c r="O228" s="261"/>
      <c r="P228" s="261"/>
      <c r="Q228" s="261"/>
      <c r="R228" s="261"/>
      <c r="S228" s="261"/>
      <c r="T228" s="262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3" t="s">
        <v>180</v>
      </c>
      <c r="AU228" s="263" t="s">
        <v>86</v>
      </c>
      <c r="AV228" s="14" t="s">
        <v>86</v>
      </c>
      <c r="AW228" s="14" t="s">
        <v>4</v>
      </c>
      <c r="AX228" s="14" t="s">
        <v>84</v>
      </c>
      <c r="AY228" s="263" t="s">
        <v>144</v>
      </c>
    </row>
    <row r="229" s="2" customFormat="1" ht="24.15" customHeight="1">
      <c r="A229" s="39"/>
      <c r="B229" s="40"/>
      <c r="C229" s="286" t="s">
        <v>358</v>
      </c>
      <c r="D229" s="286" t="s">
        <v>227</v>
      </c>
      <c r="E229" s="287" t="s">
        <v>359</v>
      </c>
      <c r="F229" s="288" t="s">
        <v>360</v>
      </c>
      <c r="G229" s="289" t="s">
        <v>251</v>
      </c>
      <c r="H229" s="290">
        <v>10.199999999999999</v>
      </c>
      <c r="I229" s="291"/>
      <c r="J229" s="292">
        <f>ROUND(I229*H229,2)</f>
        <v>0</v>
      </c>
      <c r="K229" s="293"/>
      <c r="L229" s="294"/>
      <c r="M229" s="295" t="s">
        <v>1</v>
      </c>
      <c r="N229" s="296" t="s">
        <v>42</v>
      </c>
      <c r="O229" s="92"/>
      <c r="P229" s="238">
        <f>O229*H229</f>
        <v>0</v>
      </c>
      <c r="Q229" s="238">
        <v>0.065670000000000006</v>
      </c>
      <c r="R229" s="238">
        <f>Q229*H229</f>
        <v>0.66983400000000004</v>
      </c>
      <c r="S229" s="238">
        <v>0</v>
      </c>
      <c r="T229" s="239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40" t="s">
        <v>176</v>
      </c>
      <c r="AT229" s="240" t="s">
        <v>227</v>
      </c>
      <c r="AU229" s="240" t="s">
        <v>86</v>
      </c>
      <c r="AY229" s="18" t="s">
        <v>144</v>
      </c>
      <c r="BE229" s="241">
        <f>IF(N229="základní",J229,0)</f>
        <v>0</v>
      </c>
      <c r="BF229" s="241">
        <f>IF(N229="snížená",J229,0)</f>
        <v>0</v>
      </c>
      <c r="BG229" s="241">
        <f>IF(N229="zákl. přenesená",J229,0)</f>
        <v>0</v>
      </c>
      <c r="BH229" s="241">
        <f>IF(N229="sníž. přenesená",J229,0)</f>
        <v>0</v>
      </c>
      <c r="BI229" s="241">
        <f>IF(N229="nulová",J229,0)</f>
        <v>0</v>
      </c>
      <c r="BJ229" s="18" t="s">
        <v>84</v>
      </c>
      <c r="BK229" s="241">
        <f>ROUND(I229*H229,2)</f>
        <v>0</v>
      </c>
      <c r="BL229" s="18" t="s">
        <v>150</v>
      </c>
      <c r="BM229" s="240" t="s">
        <v>361</v>
      </c>
    </row>
    <row r="230" s="13" customFormat="1">
      <c r="A230" s="13"/>
      <c r="B230" s="242"/>
      <c r="C230" s="243"/>
      <c r="D230" s="244" t="s">
        <v>180</v>
      </c>
      <c r="E230" s="245" t="s">
        <v>1</v>
      </c>
      <c r="F230" s="246" t="s">
        <v>352</v>
      </c>
      <c r="G230" s="243"/>
      <c r="H230" s="245" t="s">
        <v>1</v>
      </c>
      <c r="I230" s="247"/>
      <c r="J230" s="243"/>
      <c r="K230" s="243"/>
      <c r="L230" s="248"/>
      <c r="M230" s="249"/>
      <c r="N230" s="250"/>
      <c r="O230" s="250"/>
      <c r="P230" s="250"/>
      <c r="Q230" s="250"/>
      <c r="R230" s="250"/>
      <c r="S230" s="250"/>
      <c r="T230" s="25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2" t="s">
        <v>180</v>
      </c>
      <c r="AU230" s="252" t="s">
        <v>86</v>
      </c>
      <c r="AV230" s="13" t="s">
        <v>84</v>
      </c>
      <c r="AW230" s="13" t="s">
        <v>34</v>
      </c>
      <c r="AX230" s="13" t="s">
        <v>77</v>
      </c>
      <c r="AY230" s="252" t="s">
        <v>144</v>
      </c>
    </row>
    <row r="231" s="14" customFormat="1">
      <c r="A231" s="14"/>
      <c r="B231" s="253"/>
      <c r="C231" s="254"/>
      <c r="D231" s="244" t="s">
        <v>180</v>
      </c>
      <c r="E231" s="255" t="s">
        <v>1</v>
      </c>
      <c r="F231" s="256" t="s">
        <v>193</v>
      </c>
      <c r="G231" s="254"/>
      <c r="H231" s="257">
        <v>10</v>
      </c>
      <c r="I231" s="258"/>
      <c r="J231" s="254"/>
      <c r="K231" s="254"/>
      <c r="L231" s="259"/>
      <c r="M231" s="260"/>
      <c r="N231" s="261"/>
      <c r="O231" s="261"/>
      <c r="P231" s="261"/>
      <c r="Q231" s="261"/>
      <c r="R231" s="261"/>
      <c r="S231" s="261"/>
      <c r="T231" s="26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3" t="s">
        <v>180</v>
      </c>
      <c r="AU231" s="263" t="s">
        <v>86</v>
      </c>
      <c r="AV231" s="14" t="s">
        <v>86</v>
      </c>
      <c r="AW231" s="14" t="s">
        <v>34</v>
      </c>
      <c r="AX231" s="14" t="s">
        <v>84</v>
      </c>
      <c r="AY231" s="263" t="s">
        <v>144</v>
      </c>
    </row>
    <row r="232" s="14" customFormat="1">
      <c r="A232" s="14"/>
      <c r="B232" s="253"/>
      <c r="C232" s="254"/>
      <c r="D232" s="244" t="s">
        <v>180</v>
      </c>
      <c r="E232" s="254"/>
      <c r="F232" s="256" t="s">
        <v>362</v>
      </c>
      <c r="G232" s="254"/>
      <c r="H232" s="257">
        <v>10.199999999999999</v>
      </c>
      <c r="I232" s="258"/>
      <c r="J232" s="254"/>
      <c r="K232" s="254"/>
      <c r="L232" s="259"/>
      <c r="M232" s="260"/>
      <c r="N232" s="261"/>
      <c r="O232" s="261"/>
      <c r="P232" s="261"/>
      <c r="Q232" s="261"/>
      <c r="R232" s="261"/>
      <c r="S232" s="261"/>
      <c r="T232" s="262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3" t="s">
        <v>180</v>
      </c>
      <c r="AU232" s="263" t="s">
        <v>86</v>
      </c>
      <c r="AV232" s="14" t="s">
        <v>86</v>
      </c>
      <c r="AW232" s="14" t="s">
        <v>4</v>
      </c>
      <c r="AX232" s="14" t="s">
        <v>84</v>
      </c>
      <c r="AY232" s="263" t="s">
        <v>144</v>
      </c>
    </row>
    <row r="233" s="12" customFormat="1" ht="22.8" customHeight="1">
      <c r="A233" s="12"/>
      <c r="B233" s="212"/>
      <c r="C233" s="213"/>
      <c r="D233" s="214" t="s">
        <v>76</v>
      </c>
      <c r="E233" s="226" t="s">
        <v>363</v>
      </c>
      <c r="F233" s="226" t="s">
        <v>364</v>
      </c>
      <c r="G233" s="213"/>
      <c r="H233" s="213"/>
      <c r="I233" s="216"/>
      <c r="J233" s="227">
        <f>BK233</f>
        <v>0</v>
      </c>
      <c r="K233" s="213"/>
      <c r="L233" s="218"/>
      <c r="M233" s="219"/>
      <c r="N233" s="220"/>
      <c r="O233" s="220"/>
      <c r="P233" s="221">
        <f>SUM(P234:P237)</f>
        <v>0</v>
      </c>
      <c r="Q233" s="220"/>
      <c r="R233" s="221">
        <f>SUM(R234:R237)</f>
        <v>0</v>
      </c>
      <c r="S233" s="220"/>
      <c r="T233" s="222">
        <f>SUM(T234:T237)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23" t="s">
        <v>84</v>
      </c>
      <c r="AT233" s="224" t="s">
        <v>76</v>
      </c>
      <c r="AU233" s="224" t="s">
        <v>84</v>
      </c>
      <c r="AY233" s="223" t="s">
        <v>144</v>
      </c>
      <c r="BK233" s="225">
        <f>SUM(BK234:BK237)</f>
        <v>0</v>
      </c>
    </row>
    <row r="234" s="2" customFormat="1" ht="21.75" customHeight="1">
      <c r="A234" s="39"/>
      <c r="B234" s="40"/>
      <c r="C234" s="228" t="s">
        <v>365</v>
      </c>
      <c r="D234" s="228" t="s">
        <v>146</v>
      </c>
      <c r="E234" s="229" t="s">
        <v>366</v>
      </c>
      <c r="F234" s="230" t="s">
        <v>367</v>
      </c>
      <c r="G234" s="231" t="s">
        <v>212</v>
      </c>
      <c r="H234" s="232">
        <v>16.91</v>
      </c>
      <c r="I234" s="233"/>
      <c r="J234" s="234">
        <f>ROUND(I234*H234,2)</f>
        <v>0</v>
      </c>
      <c r="K234" s="235"/>
      <c r="L234" s="45"/>
      <c r="M234" s="236" t="s">
        <v>1</v>
      </c>
      <c r="N234" s="237" t="s">
        <v>42</v>
      </c>
      <c r="O234" s="92"/>
      <c r="P234" s="238">
        <f>O234*H234</f>
        <v>0</v>
      </c>
      <c r="Q234" s="238">
        <v>0</v>
      </c>
      <c r="R234" s="238">
        <f>Q234*H234</f>
        <v>0</v>
      </c>
      <c r="S234" s="238">
        <v>0</v>
      </c>
      <c r="T234" s="239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0" t="s">
        <v>150</v>
      </c>
      <c r="AT234" s="240" t="s">
        <v>146</v>
      </c>
      <c r="AU234" s="240" t="s">
        <v>86</v>
      </c>
      <c r="AY234" s="18" t="s">
        <v>144</v>
      </c>
      <c r="BE234" s="241">
        <f>IF(N234="základní",J234,0)</f>
        <v>0</v>
      </c>
      <c r="BF234" s="241">
        <f>IF(N234="snížená",J234,0)</f>
        <v>0</v>
      </c>
      <c r="BG234" s="241">
        <f>IF(N234="zákl. přenesená",J234,0)</f>
        <v>0</v>
      </c>
      <c r="BH234" s="241">
        <f>IF(N234="sníž. přenesená",J234,0)</f>
        <v>0</v>
      </c>
      <c r="BI234" s="241">
        <f>IF(N234="nulová",J234,0)</f>
        <v>0</v>
      </c>
      <c r="BJ234" s="18" t="s">
        <v>84</v>
      </c>
      <c r="BK234" s="241">
        <f>ROUND(I234*H234,2)</f>
        <v>0</v>
      </c>
      <c r="BL234" s="18" t="s">
        <v>150</v>
      </c>
      <c r="BM234" s="240" t="s">
        <v>368</v>
      </c>
    </row>
    <row r="235" s="2" customFormat="1" ht="24.15" customHeight="1">
      <c r="A235" s="39"/>
      <c r="B235" s="40"/>
      <c r="C235" s="228" t="s">
        <v>369</v>
      </c>
      <c r="D235" s="228" t="s">
        <v>146</v>
      </c>
      <c r="E235" s="229" t="s">
        <v>370</v>
      </c>
      <c r="F235" s="230" t="s">
        <v>371</v>
      </c>
      <c r="G235" s="231" t="s">
        <v>212</v>
      </c>
      <c r="H235" s="232">
        <v>304.38</v>
      </c>
      <c r="I235" s="233"/>
      <c r="J235" s="234">
        <f>ROUND(I235*H235,2)</f>
        <v>0</v>
      </c>
      <c r="K235" s="235"/>
      <c r="L235" s="45"/>
      <c r="M235" s="236" t="s">
        <v>1</v>
      </c>
      <c r="N235" s="237" t="s">
        <v>42</v>
      </c>
      <c r="O235" s="92"/>
      <c r="P235" s="238">
        <f>O235*H235</f>
        <v>0</v>
      </c>
      <c r="Q235" s="238">
        <v>0</v>
      </c>
      <c r="R235" s="238">
        <f>Q235*H235</f>
        <v>0</v>
      </c>
      <c r="S235" s="238">
        <v>0</v>
      </c>
      <c r="T235" s="23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40" t="s">
        <v>150</v>
      </c>
      <c r="AT235" s="240" t="s">
        <v>146</v>
      </c>
      <c r="AU235" s="240" t="s">
        <v>86</v>
      </c>
      <c r="AY235" s="18" t="s">
        <v>144</v>
      </c>
      <c r="BE235" s="241">
        <f>IF(N235="základní",J235,0)</f>
        <v>0</v>
      </c>
      <c r="BF235" s="241">
        <f>IF(N235="snížená",J235,0)</f>
        <v>0</v>
      </c>
      <c r="BG235" s="241">
        <f>IF(N235="zákl. přenesená",J235,0)</f>
        <v>0</v>
      </c>
      <c r="BH235" s="241">
        <f>IF(N235="sníž. přenesená",J235,0)</f>
        <v>0</v>
      </c>
      <c r="BI235" s="241">
        <f>IF(N235="nulová",J235,0)</f>
        <v>0</v>
      </c>
      <c r="BJ235" s="18" t="s">
        <v>84</v>
      </c>
      <c r="BK235" s="241">
        <f>ROUND(I235*H235,2)</f>
        <v>0</v>
      </c>
      <c r="BL235" s="18" t="s">
        <v>150</v>
      </c>
      <c r="BM235" s="240" t="s">
        <v>372</v>
      </c>
    </row>
    <row r="236" s="14" customFormat="1">
      <c r="A236" s="14"/>
      <c r="B236" s="253"/>
      <c r="C236" s="254"/>
      <c r="D236" s="244" t="s">
        <v>180</v>
      </c>
      <c r="E236" s="254"/>
      <c r="F236" s="256" t="s">
        <v>373</v>
      </c>
      <c r="G236" s="254"/>
      <c r="H236" s="257">
        <v>304.38</v>
      </c>
      <c r="I236" s="258"/>
      <c r="J236" s="254"/>
      <c r="K236" s="254"/>
      <c r="L236" s="259"/>
      <c r="M236" s="260"/>
      <c r="N236" s="261"/>
      <c r="O236" s="261"/>
      <c r="P236" s="261"/>
      <c r="Q236" s="261"/>
      <c r="R236" s="261"/>
      <c r="S236" s="261"/>
      <c r="T236" s="262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3" t="s">
        <v>180</v>
      </c>
      <c r="AU236" s="263" t="s">
        <v>86</v>
      </c>
      <c r="AV236" s="14" t="s">
        <v>86</v>
      </c>
      <c r="AW236" s="14" t="s">
        <v>4</v>
      </c>
      <c r="AX236" s="14" t="s">
        <v>84</v>
      </c>
      <c r="AY236" s="263" t="s">
        <v>144</v>
      </c>
    </row>
    <row r="237" s="2" customFormat="1" ht="24.15" customHeight="1">
      <c r="A237" s="39"/>
      <c r="B237" s="40"/>
      <c r="C237" s="228" t="s">
        <v>374</v>
      </c>
      <c r="D237" s="228" t="s">
        <v>146</v>
      </c>
      <c r="E237" s="229" t="s">
        <v>375</v>
      </c>
      <c r="F237" s="230" t="s">
        <v>376</v>
      </c>
      <c r="G237" s="231" t="s">
        <v>212</v>
      </c>
      <c r="H237" s="232">
        <v>16.91</v>
      </c>
      <c r="I237" s="233"/>
      <c r="J237" s="234">
        <f>ROUND(I237*H237,2)</f>
        <v>0</v>
      </c>
      <c r="K237" s="235"/>
      <c r="L237" s="45"/>
      <c r="M237" s="236" t="s">
        <v>1</v>
      </c>
      <c r="N237" s="237" t="s">
        <v>42</v>
      </c>
      <c r="O237" s="92"/>
      <c r="P237" s="238">
        <f>O237*H237</f>
        <v>0</v>
      </c>
      <c r="Q237" s="238">
        <v>0</v>
      </c>
      <c r="R237" s="238">
        <f>Q237*H237</f>
        <v>0</v>
      </c>
      <c r="S237" s="238">
        <v>0</v>
      </c>
      <c r="T237" s="23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40" t="s">
        <v>150</v>
      </c>
      <c r="AT237" s="240" t="s">
        <v>146</v>
      </c>
      <c r="AU237" s="240" t="s">
        <v>86</v>
      </c>
      <c r="AY237" s="18" t="s">
        <v>144</v>
      </c>
      <c r="BE237" s="241">
        <f>IF(N237="základní",J237,0)</f>
        <v>0</v>
      </c>
      <c r="BF237" s="241">
        <f>IF(N237="snížená",J237,0)</f>
        <v>0</v>
      </c>
      <c r="BG237" s="241">
        <f>IF(N237="zákl. přenesená",J237,0)</f>
        <v>0</v>
      </c>
      <c r="BH237" s="241">
        <f>IF(N237="sníž. přenesená",J237,0)</f>
        <v>0</v>
      </c>
      <c r="BI237" s="241">
        <f>IF(N237="nulová",J237,0)</f>
        <v>0</v>
      </c>
      <c r="BJ237" s="18" t="s">
        <v>84</v>
      </c>
      <c r="BK237" s="241">
        <f>ROUND(I237*H237,2)</f>
        <v>0</v>
      </c>
      <c r="BL237" s="18" t="s">
        <v>150</v>
      </c>
      <c r="BM237" s="240" t="s">
        <v>377</v>
      </c>
    </row>
    <row r="238" s="12" customFormat="1" ht="22.8" customHeight="1">
      <c r="A238" s="12"/>
      <c r="B238" s="212"/>
      <c r="C238" s="213"/>
      <c r="D238" s="214" t="s">
        <v>76</v>
      </c>
      <c r="E238" s="226" t="s">
        <v>378</v>
      </c>
      <c r="F238" s="226" t="s">
        <v>379</v>
      </c>
      <c r="G238" s="213"/>
      <c r="H238" s="213"/>
      <c r="I238" s="216"/>
      <c r="J238" s="227">
        <f>BK238</f>
        <v>0</v>
      </c>
      <c r="K238" s="213"/>
      <c r="L238" s="218"/>
      <c r="M238" s="219"/>
      <c r="N238" s="220"/>
      <c r="O238" s="220"/>
      <c r="P238" s="221">
        <f>SUM(P239:P240)</f>
        <v>0</v>
      </c>
      <c r="Q238" s="220"/>
      <c r="R238" s="221">
        <f>SUM(R239:R240)</f>
        <v>0</v>
      </c>
      <c r="S238" s="220"/>
      <c r="T238" s="222">
        <f>SUM(T239:T240)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23" t="s">
        <v>84</v>
      </c>
      <c r="AT238" s="224" t="s">
        <v>76</v>
      </c>
      <c r="AU238" s="224" t="s">
        <v>84</v>
      </c>
      <c r="AY238" s="223" t="s">
        <v>144</v>
      </c>
      <c r="BK238" s="225">
        <f>SUM(BK239:BK240)</f>
        <v>0</v>
      </c>
    </row>
    <row r="239" s="2" customFormat="1" ht="33" customHeight="1">
      <c r="A239" s="39"/>
      <c r="B239" s="40"/>
      <c r="C239" s="228" t="s">
        <v>380</v>
      </c>
      <c r="D239" s="228" t="s">
        <v>146</v>
      </c>
      <c r="E239" s="229" t="s">
        <v>381</v>
      </c>
      <c r="F239" s="230" t="s">
        <v>382</v>
      </c>
      <c r="G239" s="231" t="s">
        <v>212</v>
      </c>
      <c r="H239" s="232">
        <v>2709.8409999999999</v>
      </c>
      <c r="I239" s="233"/>
      <c r="J239" s="234">
        <f>ROUND(I239*H239,2)</f>
        <v>0</v>
      </c>
      <c r="K239" s="235"/>
      <c r="L239" s="45"/>
      <c r="M239" s="236" t="s">
        <v>1</v>
      </c>
      <c r="N239" s="237" t="s">
        <v>42</v>
      </c>
      <c r="O239" s="92"/>
      <c r="P239" s="238">
        <f>O239*H239</f>
        <v>0</v>
      </c>
      <c r="Q239" s="238">
        <v>0</v>
      </c>
      <c r="R239" s="238">
        <f>Q239*H239</f>
        <v>0</v>
      </c>
      <c r="S239" s="238">
        <v>0</v>
      </c>
      <c r="T239" s="239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40" t="s">
        <v>150</v>
      </c>
      <c r="AT239" s="240" t="s">
        <v>146</v>
      </c>
      <c r="AU239" s="240" t="s">
        <v>86</v>
      </c>
      <c r="AY239" s="18" t="s">
        <v>144</v>
      </c>
      <c r="BE239" s="241">
        <f>IF(N239="základní",J239,0)</f>
        <v>0</v>
      </c>
      <c r="BF239" s="241">
        <f>IF(N239="snížená",J239,0)</f>
        <v>0</v>
      </c>
      <c r="BG239" s="241">
        <f>IF(N239="zákl. přenesená",J239,0)</f>
        <v>0</v>
      </c>
      <c r="BH239" s="241">
        <f>IF(N239="sníž. přenesená",J239,0)</f>
        <v>0</v>
      </c>
      <c r="BI239" s="241">
        <f>IF(N239="nulová",J239,0)</f>
        <v>0</v>
      </c>
      <c r="BJ239" s="18" t="s">
        <v>84</v>
      </c>
      <c r="BK239" s="241">
        <f>ROUND(I239*H239,2)</f>
        <v>0</v>
      </c>
      <c r="BL239" s="18" t="s">
        <v>150</v>
      </c>
      <c r="BM239" s="240" t="s">
        <v>383</v>
      </c>
    </row>
    <row r="240" s="2" customFormat="1" ht="33" customHeight="1">
      <c r="A240" s="39"/>
      <c r="B240" s="40"/>
      <c r="C240" s="228" t="s">
        <v>384</v>
      </c>
      <c r="D240" s="228" t="s">
        <v>146</v>
      </c>
      <c r="E240" s="229" t="s">
        <v>385</v>
      </c>
      <c r="F240" s="230" t="s">
        <v>386</v>
      </c>
      <c r="G240" s="231" t="s">
        <v>212</v>
      </c>
      <c r="H240" s="232">
        <v>2709.8409999999999</v>
      </c>
      <c r="I240" s="233"/>
      <c r="J240" s="234">
        <f>ROUND(I240*H240,2)</f>
        <v>0</v>
      </c>
      <c r="K240" s="235"/>
      <c r="L240" s="45"/>
      <c r="M240" s="297" t="s">
        <v>1</v>
      </c>
      <c r="N240" s="298" t="s">
        <v>42</v>
      </c>
      <c r="O240" s="299"/>
      <c r="P240" s="300">
        <f>O240*H240</f>
        <v>0</v>
      </c>
      <c r="Q240" s="300">
        <v>0</v>
      </c>
      <c r="R240" s="300">
        <f>Q240*H240</f>
        <v>0</v>
      </c>
      <c r="S240" s="300">
        <v>0</v>
      </c>
      <c r="T240" s="301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0" t="s">
        <v>150</v>
      </c>
      <c r="AT240" s="240" t="s">
        <v>146</v>
      </c>
      <c r="AU240" s="240" t="s">
        <v>86</v>
      </c>
      <c r="AY240" s="18" t="s">
        <v>144</v>
      </c>
      <c r="BE240" s="241">
        <f>IF(N240="základní",J240,0)</f>
        <v>0</v>
      </c>
      <c r="BF240" s="241">
        <f>IF(N240="snížená",J240,0)</f>
        <v>0</v>
      </c>
      <c r="BG240" s="241">
        <f>IF(N240="zákl. přenesená",J240,0)</f>
        <v>0</v>
      </c>
      <c r="BH240" s="241">
        <f>IF(N240="sníž. přenesená",J240,0)</f>
        <v>0</v>
      </c>
      <c r="BI240" s="241">
        <f>IF(N240="nulová",J240,0)</f>
        <v>0</v>
      </c>
      <c r="BJ240" s="18" t="s">
        <v>84</v>
      </c>
      <c r="BK240" s="241">
        <f>ROUND(I240*H240,2)</f>
        <v>0</v>
      </c>
      <c r="BL240" s="18" t="s">
        <v>150</v>
      </c>
      <c r="BM240" s="240" t="s">
        <v>387</v>
      </c>
    </row>
    <row r="241" s="2" customFormat="1" ht="6.96" customHeight="1">
      <c r="A241" s="39"/>
      <c r="B241" s="67"/>
      <c r="C241" s="68"/>
      <c r="D241" s="68"/>
      <c r="E241" s="68"/>
      <c r="F241" s="68"/>
      <c r="G241" s="68"/>
      <c r="H241" s="68"/>
      <c r="I241" s="68"/>
      <c r="J241" s="68"/>
      <c r="K241" s="68"/>
      <c r="L241" s="45"/>
      <c r="M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</row>
  </sheetData>
  <sheetProtection sheet="1" autoFilter="0" formatColumns="0" formatRows="0" objects="1" scenarios="1" spinCount="100000" saltValue="Xo1iNZhkSJAs3R2oE2TuoZhoCV88pjeAsV7q5gElbBRBVNYgkwbQNZ0ZrmP7UcuWr4ksmzsNebbIbYlFel/HGw==" hashValue="7jIok+ytkb4NYrXq8F7mLspuEpYd4cnId8mCfQhcERYgMVUvMWPkPt5qgyBu/XZpgvFeMyI2EYjM18TZZ9yiAw==" algorithmName="SHA-512" password="CC35"/>
  <autoFilter ref="C128:K24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7:H11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110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- 2. úsek 0,947 - 1,547km</v>
      </c>
      <c r="F7" s="151"/>
      <c r="G7" s="151"/>
      <c r="H7" s="151"/>
      <c r="L7" s="21"/>
    </row>
    <row r="8" s="1" customFormat="1" ht="12" customHeight="1">
      <c r="B8" s="21"/>
      <c r="D8" s="151" t="s">
        <v>111</v>
      </c>
      <c r="L8" s="21"/>
    </row>
    <row r="9" s="2" customFormat="1" ht="16.5" customHeight="1">
      <c r="A9" s="39"/>
      <c r="B9" s="45"/>
      <c r="C9" s="39"/>
      <c r="D9" s="39"/>
      <c r="E9" s="152" t="s">
        <v>112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113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388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26. 7. 2023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ROUND(J124,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ROUND((SUM(BE124:BE153)),  2)</f>
        <v>0</v>
      </c>
      <c r="G35" s="39"/>
      <c r="H35" s="39"/>
      <c r="I35" s="165">
        <v>0.20999999999999999</v>
      </c>
      <c r="J35" s="164">
        <f>ROUND(((SUM(BE124:BE153))*I35),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ROUND((SUM(BF124:BF153)),  2)</f>
        <v>0</v>
      </c>
      <c r="G36" s="39"/>
      <c r="H36" s="39"/>
      <c r="I36" s="165">
        <v>0.12</v>
      </c>
      <c r="J36" s="164">
        <f>ROUND(((SUM(BF124:BF153))*I36),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ROUND((SUM(BG124:BG153)),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ROUND((SUM(BH124:BH153)),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ROUND((SUM(BI124:BI153)),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- 2. úsek 0,947 - 1,547km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112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113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02CM - Přímé výdaje na doprovodnou část - Martinice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26. 7. 2023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116</v>
      </c>
      <c r="D96" s="186"/>
      <c r="E96" s="186"/>
      <c r="F96" s="186"/>
      <c r="G96" s="186"/>
      <c r="H96" s="186"/>
      <c r="I96" s="186"/>
      <c r="J96" s="187" t="s">
        <v>117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118</v>
      </c>
      <c r="D98" s="41"/>
      <c r="E98" s="41"/>
      <c r="F98" s="41"/>
      <c r="G98" s="41"/>
      <c r="H98" s="41"/>
      <c r="I98" s="41"/>
      <c r="J98" s="111">
        <f>J124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119</v>
      </c>
    </row>
    <row r="99" s="9" customFormat="1" ht="24.96" customHeight="1">
      <c r="A99" s="9"/>
      <c r="B99" s="189"/>
      <c r="C99" s="190"/>
      <c r="D99" s="191" t="s">
        <v>120</v>
      </c>
      <c r="E99" s="192"/>
      <c r="F99" s="192"/>
      <c r="G99" s="192"/>
      <c r="H99" s="192"/>
      <c r="I99" s="192"/>
      <c r="J99" s="193">
        <f>J125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124</v>
      </c>
      <c r="E100" s="197"/>
      <c r="F100" s="197"/>
      <c r="G100" s="197"/>
      <c r="H100" s="197"/>
      <c r="I100" s="197"/>
      <c r="J100" s="198">
        <f>J126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126</v>
      </c>
      <c r="E101" s="197"/>
      <c r="F101" s="197"/>
      <c r="G101" s="197"/>
      <c r="H101" s="197"/>
      <c r="I101" s="197"/>
      <c r="J101" s="198">
        <f>J146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128</v>
      </c>
      <c r="E102" s="197"/>
      <c r="F102" s="197"/>
      <c r="G102" s="197"/>
      <c r="H102" s="197"/>
      <c r="I102" s="197"/>
      <c r="J102" s="198">
        <f>J151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129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6.25" customHeight="1">
      <c r="A112" s="39"/>
      <c r="B112" s="40"/>
      <c r="C112" s="41"/>
      <c r="D112" s="41"/>
      <c r="E112" s="184" t="str">
        <f>E7</f>
        <v>CYKLOSTEZKA JILEMNICE – MARTINICE V KRKONOŠÍCH - 2. úsek 0,947 - 1,547km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111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6.5" customHeight="1">
      <c r="A114" s="39"/>
      <c r="B114" s="40"/>
      <c r="C114" s="41"/>
      <c r="D114" s="41"/>
      <c r="E114" s="184" t="s">
        <v>112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113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E11</f>
        <v>02CM - Přímé výdaje na doprovodnou část - Martinice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F14</f>
        <v xml:space="preserve"> </v>
      </c>
      <c r="G118" s="41"/>
      <c r="H118" s="41"/>
      <c r="I118" s="33" t="s">
        <v>22</v>
      </c>
      <c r="J118" s="80" t="str">
        <f>IF(J14="","",J14)</f>
        <v>26. 7. 2023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40.05" customHeight="1">
      <c r="A120" s="39"/>
      <c r="B120" s="40"/>
      <c r="C120" s="33" t="s">
        <v>24</v>
      </c>
      <c r="D120" s="41"/>
      <c r="E120" s="41"/>
      <c r="F120" s="28" t="str">
        <f>E17</f>
        <v>MĚSTO JILEMICE, Masarykovo nám.82,514 01 JILEMNICE</v>
      </c>
      <c r="G120" s="41"/>
      <c r="H120" s="41"/>
      <c r="I120" s="33" t="s">
        <v>30</v>
      </c>
      <c r="J120" s="37" t="str">
        <f>E23</f>
        <v>Ing. Jan KORDA, č.p. 103, ČISTÁ U HOREK, 512 35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28</v>
      </c>
      <c r="D121" s="41"/>
      <c r="E121" s="41"/>
      <c r="F121" s="28" t="str">
        <f>IF(E20="","",E20)</f>
        <v>Vyplň údaj</v>
      </c>
      <c r="G121" s="41"/>
      <c r="H121" s="41"/>
      <c r="I121" s="33" t="s">
        <v>35</v>
      </c>
      <c r="J121" s="37" t="str">
        <f>E26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0"/>
      <c r="B123" s="201"/>
      <c r="C123" s="202" t="s">
        <v>130</v>
      </c>
      <c r="D123" s="203" t="s">
        <v>62</v>
      </c>
      <c r="E123" s="203" t="s">
        <v>58</v>
      </c>
      <c r="F123" s="203" t="s">
        <v>59</v>
      </c>
      <c r="G123" s="203" t="s">
        <v>131</v>
      </c>
      <c r="H123" s="203" t="s">
        <v>132</v>
      </c>
      <c r="I123" s="203" t="s">
        <v>133</v>
      </c>
      <c r="J123" s="204" t="s">
        <v>117</v>
      </c>
      <c r="K123" s="205" t="s">
        <v>134</v>
      </c>
      <c r="L123" s="206"/>
      <c r="M123" s="101" t="s">
        <v>1</v>
      </c>
      <c r="N123" s="102" t="s">
        <v>41</v>
      </c>
      <c r="O123" s="102" t="s">
        <v>135</v>
      </c>
      <c r="P123" s="102" t="s">
        <v>136</v>
      </c>
      <c r="Q123" s="102" t="s">
        <v>137</v>
      </c>
      <c r="R123" s="102" t="s">
        <v>138</v>
      </c>
      <c r="S123" s="102" t="s">
        <v>139</v>
      </c>
      <c r="T123" s="103" t="s">
        <v>140</v>
      </c>
      <c r="U123" s="200"/>
      <c r="V123" s="200"/>
      <c r="W123" s="200"/>
      <c r="X123" s="200"/>
      <c r="Y123" s="200"/>
      <c r="Z123" s="200"/>
      <c r="AA123" s="200"/>
      <c r="AB123" s="200"/>
      <c r="AC123" s="200"/>
      <c r="AD123" s="200"/>
      <c r="AE123" s="200"/>
    </row>
    <row r="124" s="2" customFormat="1" ht="22.8" customHeight="1">
      <c r="A124" s="39"/>
      <c r="B124" s="40"/>
      <c r="C124" s="108" t="s">
        <v>141</v>
      </c>
      <c r="D124" s="41"/>
      <c r="E124" s="41"/>
      <c r="F124" s="41"/>
      <c r="G124" s="41"/>
      <c r="H124" s="41"/>
      <c r="I124" s="41"/>
      <c r="J124" s="207">
        <f>BK124</f>
        <v>0</v>
      </c>
      <c r="K124" s="41"/>
      <c r="L124" s="45"/>
      <c r="M124" s="104"/>
      <c r="N124" s="208"/>
      <c r="O124" s="105"/>
      <c r="P124" s="209">
        <f>P125</f>
        <v>0</v>
      </c>
      <c r="Q124" s="105"/>
      <c r="R124" s="209">
        <f>R125</f>
        <v>228.85212263999998</v>
      </c>
      <c r="S124" s="105"/>
      <c r="T124" s="210">
        <f>T125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76</v>
      </c>
      <c r="AU124" s="18" t="s">
        <v>119</v>
      </c>
      <c r="BK124" s="211">
        <f>BK125</f>
        <v>0</v>
      </c>
    </row>
    <row r="125" s="12" customFormat="1" ht="25.92" customHeight="1">
      <c r="A125" s="12"/>
      <c r="B125" s="212"/>
      <c r="C125" s="213"/>
      <c r="D125" s="214" t="s">
        <v>76</v>
      </c>
      <c r="E125" s="215" t="s">
        <v>142</v>
      </c>
      <c r="F125" s="215" t="s">
        <v>143</v>
      </c>
      <c r="G125" s="213"/>
      <c r="H125" s="213"/>
      <c r="I125" s="216"/>
      <c r="J125" s="217">
        <f>BK125</f>
        <v>0</v>
      </c>
      <c r="K125" s="213"/>
      <c r="L125" s="218"/>
      <c r="M125" s="219"/>
      <c r="N125" s="220"/>
      <c r="O125" s="220"/>
      <c r="P125" s="221">
        <f>P126+P146+P151</f>
        <v>0</v>
      </c>
      <c r="Q125" s="220"/>
      <c r="R125" s="221">
        <f>R126+R146+R151</f>
        <v>228.85212263999998</v>
      </c>
      <c r="S125" s="220"/>
      <c r="T125" s="222">
        <f>T126+T146+T151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84</v>
      </c>
      <c r="AT125" s="224" t="s">
        <v>76</v>
      </c>
      <c r="AU125" s="224" t="s">
        <v>77</v>
      </c>
      <c r="AY125" s="223" t="s">
        <v>144</v>
      </c>
      <c r="BK125" s="225">
        <f>BK126+BK146+BK151</f>
        <v>0</v>
      </c>
    </row>
    <row r="126" s="12" customFormat="1" ht="22.8" customHeight="1">
      <c r="A126" s="12"/>
      <c r="B126" s="212"/>
      <c r="C126" s="213"/>
      <c r="D126" s="214" t="s">
        <v>76</v>
      </c>
      <c r="E126" s="226" t="s">
        <v>163</v>
      </c>
      <c r="F126" s="226" t="s">
        <v>272</v>
      </c>
      <c r="G126" s="213"/>
      <c r="H126" s="213"/>
      <c r="I126" s="216"/>
      <c r="J126" s="227">
        <f>BK126</f>
        <v>0</v>
      </c>
      <c r="K126" s="213"/>
      <c r="L126" s="218"/>
      <c r="M126" s="219"/>
      <c r="N126" s="220"/>
      <c r="O126" s="220"/>
      <c r="P126" s="221">
        <f>SUM(P127:P145)</f>
        <v>0</v>
      </c>
      <c r="Q126" s="220"/>
      <c r="R126" s="221">
        <f>SUM(R127:R145)</f>
        <v>228.84911319999998</v>
      </c>
      <c r="S126" s="220"/>
      <c r="T126" s="222">
        <f>SUM(T127:T145)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84</v>
      </c>
      <c r="AT126" s="224" t="s">
        <v>76</v>
      </c>
      <c r="AU126" s="224" t="s">
        <v>84</v>
      </c>
      <c r="AY126" s="223" t="s">
        <v>144</v>
      </c>
      <c r="BK126" s="225">
        <f>SUM(BK127:BK145)</f>
        <v>0</v>
      </c>
    </row>
    <row r="127" s="2" customFormat="1" ht="37.8" customHeight="1">
      <c r="A127" s="39"/>
      <c r="B127" s="40"/>
      <c r="C127" s="228" t="s">
        <v>84</v>
      </c>
      <c r="D127" s="228" t="s">
        <v>146</v>
      </c>
      <c r="E127" s="229" t="s">
        <v>389</v>
      </c>
      <c r="F127" s="230" t="s">
        <v>390</v>
      </c>
      <c r="G127" s="231" t="s">
        <v>149</v>
      </c>
      <c r="H127" s="232">
        <v>2700</v>
      </c>
      <c r="I127" s="233"/>
      <c r="J127" s="234">
        <f>ROUND(I127*H127,2)</f>
        <v>0</v>
      </c>
      <c r="K127" s="235"/>
      <c r="L127" s="45"/>
      <c r="M127" s="236" t="s">
        <v>1</v>
      </c>
      <c r="N127" s="237" t="s">
        <v>42</v>
      </c>
      <c r="O127" s="92"/>
      <c r="P127" s="238">
        <f>O127*H127</f>
        <v>0</v>
      </c>
      <c r="Q127" s="238">
        <v>0</v>
      </c>
      <c r="R127" s="238">
        <f>Q127*H127</f>
        <v>0</v>
      </c>
      <c r="S127" s="238">
        <v>0</v>
      </c>
      <c r="T127" s="23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0" t="s">
        <v>150</v>
      </c>
      <c r="AT127" s="240" t="s">
        <v>146</v>
      </c>
      <c r="AU127" s="240" t="s">
        <v>86</v>
      </c>
      <c r="AY127" s="18" t="s">
        <v>144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8" t="s">
        <v>84</v>
      </c>
      <c r="BK127" s="241">
        <f>ROUND(I127*H127,2)</f>
        <v>0</v>
      </c>
      <c r="BL127" s="18" t="s">
        <v>150</v>
      </c>
      <c r="BM127" s="240" t="s">
        <v>391</v>
      </c>
    </row>
    <row r="128" s="13" customFormat="1">
      <c r="A128" s="13"/>
      <c r="B128" s="242"/>
      <c r="C128" s="243"/>
      <c r="D128" s="244" t="s">
        <v>180</v>
      </c>
      <c r="E128" s="245" t="s">
        <v>1</v>
      </c>
      <c r="F128" s="246" t="s">
        <v>392</v>
      </c>
      <c r="G128" s="243"/>
      <c r="H128" s="245" t="s">
        <v>1</v>
      </c>
      <c r="I128" s="247"/>
      <c r="J128" s="243"/>
      <c r="K128" s="243"/>
      <c r="L128" s="248"/>
      <c r="M128" s="249"/>
      <c r="N128" s="250"/>
      <c r="O128" s="250"/>
      <c r="P128" s="250"/>
      <c r="Q128" s="250"/>
      <c r="R128" s="250"/>
      <c r="S128" s="250"/>
      <c r="T128" s="25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2" t="s">
        <v>180</v>
      </c>
      <c r="AU128" s="252" t="s">
        <v>86</v>
      </c>
      <c r="AV128" s="13" t="s">
        <v>84</v>
      </c>
      <c r="AW128" s="13" t="s">
        <v>34</v>
      </c>
      <c r="AX128" s="13" t="s">
        <v>77</v>
      </c>
      <c r="AY128" s="252" t="s">
        <v>144</v>
      </c>
    </row>
    <row r="129" s="14" customFormat="1">
      <c r="A129" s="14"/>
      <c r="B129" s="253"/>
      <c r="C129" s="254"/>
      <c r="D129" s="244" t="s">
        <v>180</v>
      </c>
      <c r="E129" s="255" t="s">
        <v>1</v>
      </c>
      <c r="F129" s="256" t="s">
        <v>393</v>
      </c>
      <c r="G129" s="254"/>
      <c r="H129" s="257">
        <v>2700</v>
      </c>
      <c r="I129" s="258"/>
      <c r="J129" s="254"/>
      <c r="K129" s="254"/>
      <c r="L129" s="259"/>
      <c r="M129" s="260"/>
      <c r="N129" s="261"/>
      <c r="O129" s="261"/>
      <c r="P129" s="261"/>
      <c r="Q129" s="261"/>
      <c r="R129" s="261"/>
      <c r="S129" s="261"/>
      <c r="T129" s="26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63" t="s">
        <v>180</v>
      </c>
      <c r="AU129" s="263" t="s">
        <v>86</v>
      </c>
      <c r="AV129" s="14" t="s">
        <v>86</v>
      </c>
      <c r="AW129" s="14" t="s">
        <v>34</v>
      </c>
      <c r="AX129" s="14" t="s">
        <v>84</v>
      </c>
      <c r="AY129" s="263" t="s">
        <v>144</v>
      </c>
    </row>
    <row r="130" s="2" customFormat="1" ht="16.5" customHeight="1">
      <c r="A130" s="39"/>
      <c r="B130" s="40"/>
      <c r="C130" s="286" t="s">
        <v>86</v>
      </c>
      <c r="D130" s="286" t="s">
        <v>227</v>
      </c>
      <c r="E130" s="287" t="s">
        <v>394</v>
      </c>
      <c r="F130" s="288" t="s">
        <v>395</v>
      </c>
      <c r="G130" s="289" t="s">
        <v>212</v>
      </c>
      <c r="H130" s="290">
        <v>135</v>
      </c>
      <c r="I130" s="291"/>
      <c r="J130" s="292">
        <f>ROUND(I130*H130,2)</f>
        <v>0</v>
      </c>
      <c r="K130" s="293"/>
      <c r="L130" s="294"/>
      <c r="M130" s="295" t="s">
        <v>1</v>
      </c>
      <c r="N130" s="296" t="s">
        <v>42</v>
      </c>
      <c r="O130" s="92"/>
      <c r="P130" s="238">
        <f>O130*H130</f>
        <v>0</v>
      </c>
      <c r="Q130" s="238">
        <v>1</v>
      </c>
      <c r="R130" s="238">
        <f>Q130*H130</f>
        <v>135</v>
      </c>
      <c r="S130" s="238">
        <v>0</v>
      </c>
      <c r="T130" s="23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176</v>
      </c>
      <c r="AT130" s="240" t="s">
        <v>227</v>
      </c>
      <c r="AU130" s="240" t="s">
        <v>86</v>
      </c>
      <c r="AY130" s="18" t="s">
        <v>144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84</v>
      </c>
      <c r="BK130" s="241">
        <f>ROUND(I130*H130,2)</f>
        <v>0</v>
      </c>
      <c r="BL130" s="18" t="s">
        <v>150</v>
      </c>
      <c r="BM130" s="240" t="s">
        <v>396</v>
      </c>
    </row>
    <row r="131" s="14" customFormat="1">
      <c r="A131" s="14"/>
      <c r="B131" s="253"/>
      <c r="C131" s="254"/>
      <c r="D131" s="244" t="s">
        <v>180</v>
      </c>
      <c r="E131" s="254"/>
      <c r="F131" s="256" t="s">
        <v>397</v>
      </c>
      <c r="G131" s="254"/>
      <c r="H131" s="257">
        <v>135</v>
      </c>
      <c r="I131" s="258"/>
      <c r="J131" s="254"/>
      <c r="K131" s="254"/>
      <c r="L131" s="259"/>
      <c r="M131" s="260"/>
      <c r="N131" s="261"/>
      <c r="O131" s="261"/>
      <c r="P131" s="261"/>
      <c r="Q131" s="261"/>
      <c r="R131" s="261"/>
      <c r="S131" s="261"/>
      <c r="T131" s="26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63" t="s">
        <v>180</v>
      </c>
      <c r="AU131" s="263" t="s">
        <v>86</v>
      </c>
      <c r="AV131" s="14" t="s">
        <v>86</v>
      </c>
      <c r="AW131" s="14" t="s">
        <v>4</v>
      </c>
      <c r="AX131" s="14" t="s">
        <v>84</v>
      </c>
      <c r="AY131" s="263" t="s">
        <v>144</v>
      </c>
    </row>
    <row r="132" s="2" customFormat="1" ht="24.15" customHeight="1">
      <c r="A132" s="39"/>
      <c r="B132" s="40"/>
      <c r="C132" s="228" t="s">
        <v>156</v>
      </c>
      <c r="D132" s="228" t="s">
        <v>146</v>
      </c>
      <c r="E132" s="229" t="s">
        <v>398</v>
      </c>
      <c r="F132" s="230" t="s">
        <v>399</v>
      </c>
      <c r="G132" s="231" t="s">
        <v>149</v>
      </c>
      <c r="H132" s="232">
        <v>98</v>
      </c>
      <c r="I132" s="233"/>
      <c r="J132" s="234">
        <f>ROUND(I132*H132,2)</f>
        <v>0</v>
      </c>
      <c r="K132" s="235"/>
      <c r="L132" s="45"/>
      <c r="M132" s="236" t="s">
        <v>1</v>
      </c>
      <c r="N132" s="237" t="s">
        <v>42</v>
      </c>
      <c r="O132" s="92"/>
      <c r="P132" s="238">
        <f>O132*H132</f>
        <v>0</v>
      </c>
      <c r="Q132" s="238">
        <v>0.57499999999999996</v>
      </c>
      <c r="R132" s="238">
        <f>Q132*H132</f>
        <v>56.349999999999994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150</v>
      </c>
      <c r="AT132" s="240" t="s">
        <v>146</v>
      </c>
      <c r="AU132" s="240" t="s">
        <v>86</v>
      </c>
      <c r="AY132" s="18" t="s">
        <v>144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84</v>
      </c>
      <c r="BK132" s="241">
        <f>ROUND(I132*H132,2)</f>
        <v>0</v>
      </c>
      <c r="BL132" s="18" t="s">
        <v>150</v>
      </c>
      <c r="BM132" s="240" t="s">
        <v>400</v>
      </c>
    </row>
    <row r="133" s="13" customFormat="1">
      <c r="A133" s="13"/>
      <c r="B133" s="242"/>
      <c r="C133" s="243"/>
      <c r="D133" s="244" t="s">
        <v>180</v>
      </c>
      <c r="E133" s="245" t="s">
        <v>1</v>
      </c>
      <c r="F133" s="246" t="s">
        <v>401</v>
      </c>
      <c r="G133" s="243"/>
      <c r="H133" s="245" t="s">
        <v>1</v>
      </c>
      <c r="I133" s="247"/>
      <c r="J133" s="243"/>
      <c r="K133" s="243"/>
      <c r="L133" s="248"/>
      <c r="M133" s="249"/>
      <c r="N133" s="250"/>
      <c r="O133" s="250"/>
      <c r="P133" s="250"/>
      <c r="Q133" s="250"/>
      <c r="R133" s="250"/>
      <c r="S133" s="250"/>
      <c r="T133" s="251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2" t="s">
        <v>180</v>
      </c>
      <c r="AU133" s="252" t="s">
        <v>86</v>
      </c>
      <c r="AV133" s="13" t="s">
        <v>84</v>
      </c>
      <c r="AW133" s="13" t="s">
        <v>34</v>
      </c>
      <c r="AX133" s="13" t="s">
        <v>77</v>
      </c>
      <c r="AY133" s="252" t="s">
        <v>144</v>
      </c>
    </row>
    <row r="134" s="14" customFormat="1">
      <c r="A134" s="14"/>
      <c r="B134" s="253"/>
      <c r="C134" s="254"/>
      <c r="D134" s="244" t="s">
        <v>180</v>
      </c>
      <c r="E134" s="255" t="s">
        <v>1</v>
      </c>
      <c r="F134" s="256" t="s">
        <v>402</v>
      </c>
      <c r="G134" s="254"/>
      <c r="H134" s="257">
        <v>98</v>
      </c>
      <c r="I134" s="258"/>
      <c r="J134" s="254"/>
      <c r="K134" s="254"/>
      <c r="L134" s="259"/>
      <c r="M134" s="260"/>
      <c r="N134" s="261"/>
      <c r="O134" s="261"/>
      <c r="P134" s="261"/>
      <c r="Q134" s="261"/>
      <c r="R134" s="261"/>
      <c r="S134" s="261"/>
      <c r="T134" s="26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3" t="s">
        <v>180</v>
      </c>
      <c r="AU134" s="263" t="s">
        <v>86</v>
      </c>
      <c r="AV134" s="14" t="s">
        <v>86</v>
      </c>
      <c r="AW134" s="14" t="s">
        <v>34</v>
      </c>
      <c r="AX134" s="14" t="s">
        <v>84</v>
      </c>
      <c r="AY134" s="263" t="s">
        <v>144</v>
      </c>
    </row>
    <row r="135" s="2" customFormat="1" ht="21.75" customHeight="1">
      <c r="A135" s="39"/>
      <c r="B135" s="40"/>
      <c r="C135" s="228" t="s">
        <v>150</v>
      </c>
      <c r="D135" s="228" t="s">
        <v>146</v>
      </c>
      <c r="E135" s="229" t="s">
        <v>403</v>
      </c>
      <c r="F135" s="230" t="s">
        <v>404</v>
      </c>
      <c r="G135" s="231" t="s">
        <v>149</v>
      </c>
      <c r="H135" s="232">
        <v>31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42</v>
      </c>
      <c r="O135" s="92"/>
      <c r="P135" s="238">
        <f>O135*H135</f>
        <v>0</v>
      </c>
      <c r="Q135" s="238">
        <v>0.57499999999999996</v>
      </c>
      <c r="R135" s="238">
        <f>Q135*H135</f>
        <v>17.824999999999999</v>
      </c>
      <c r="S135" s="238">
        <v>0</v>
      </c>
      <c r="T135" s="23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150</v>
      </c>
      <c r="AT135" s="240" t="s">
        <v>146</v>
      </c>
      <c r="AU135" s="240" t="s">
        <v>86</v>
      </c>
      <c r="AY135" s="18" t="s">
        <v>144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84</v>
      </c>
      <c r="BK135" s="241">
        <f>ROUND(I135*H135,2)</f>
        <v>0</v>
      </c>
      <c r="BL135" s="18" t="s">
        <v>150</v>
      </c>
      <c r="BM135" s="240" t="s">
        <v>405</v>
      </c>
    </row>
    <row r="136" s="13" customFormat="1">
      <c r="A136" s="13"/>
      <c r="B136" s="242"/>
      <c r="C136" s="243"/>
      <c r="D136" s="244" t="s">
        <v>180</v>
      </c>
      <c r="E136" s="245" t="s">
        <v>1</v>
      </c>
      <c r="F136" s="246" t="s">
        <v>406</v>
      </c>
      <c r="G136" s="243"/>
      <c r="H136" s="245" t="s">
        <v>1</v>
      </c>
      <c r="I136" s="247"/>
      <c r="J136" s="243"/>
      <c r="K136" s="243"/>
      <c r="L136" s="248"/>
      <c r="M136" s="249"/>
      <c r="N136" s="250"/>
      <c r="O136" s="250"/>
      <c r="P136" s="250"/>
      <c r="Q136" s="250"/>
      <c r="R136" s="250"/>
      <c r="S136" s="250"/>
      <c r="T136" s="25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2" t="s">
        <v>180</v>
      </c>
      <c r="AU136" s="252" t="s">
        <v>86</v>
      </c>
      <c r="AV136" s="13" t="s">
        <v>84</v>
      </c>
      <c r="AW136" s="13" t="s">
        <v>34</v>
      </c>
      <c r="AX136" s="13" t="s">
        <v>77</v>
      </c>
      <c r="AY136" s="252" t="s">
        <v>144</v>
      </c>
    </row>
    <row r="137" s="14" customFormat="1">
      <c r="A137" s="14"/>
      <c r="B137" s="253"/>
      <c r="C137" s="254"/>
      <c r="D137" s="244" t="s">
        <v>180</v>
      </c>
      <c r="E137" s="255" t="s">
        <v>1</v>
      </c>
      <c r="F137" s="256" t="s">
        <v>297</v>
      </c>
      <c r="G137" s="254"/>
      <c r="H137" s="257">
        <v>31</v>
      </c>
      <c r="I137" s="258"/>
      <c r="J137" s="254"/>
      <c r="K137" s="254"/>
      <c r="L137" s="259"/>
      <c r="M137" s="260"/>
      <c r="N137" s="261"/>
      <c r="O137" s="261"/>
      <c r="P137" s="261"/>
      <c r="Q137" s="261"/>
      <c r="R137" s="261"/>
      <c r="S137" s="261"/>
      <c r="T137" s="26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3" t="s">
        <v>180</v>
      </c>
      <c r="AU137" s="263" t="s">
        <v>86</v>
      </c>
      <c r="AV137" s="14" t="s">
        <v>86</v>
      </c>
      <c r="AW137" s="14" t="s">
        <v>34</v>
      </c>
      <c r="AX137" s="14" t="s">
        <v>84</v>
      </c>
      <c r="AY137" s="263" t="s">
        <v>144</v>
      </c>
    </row>
    <row r="138" s="2" customFormat="1" ht="24.15" customHeight="1">
      <c r="A138" s="39"/>
      <c r="B138" s="40"/>
      <c r="C138" s="228" t="s">
        <v>163</v>
      </c>
      <c r="D138" s="228" t="s">
        <v>146</v>
      </c>
      <c r="E138" s="229" t="s">
        <v>407</v>
      </c>
      <c r="F138" s="230" t="s">
        <v>408</v>
      </c>
      <c r="G138" s="231" t="s">
        <v>149</v>
      </c>
      <c r="H138" s="232">
        <v>39</v>
      </c>
      <c r="I138" s="233"/>
      <c r="J138" s="234">
        <f>ROUND(I138*H138,2)</f>
        <v>0</v>
      </c>
      <c r="K138" s="235"/>
      <c r="L138" s="45"/>
      <c r="M138" s="236" t="s">
        <v>1</v>
      </c>
      <c r="N138" s="237" t="s">
        <v>42</v>
      </c>
      <c r="O138" s="92"/>
      <c r="P138" s="238">
        <f>O138*H138</f>
        <v>0</v>
      </c>
      <c r="Q138" s="238">
        <v>0.33923880000000001</v>
      </c>
      <c r="R138" s="238">
        <f>Q138*H138</f>
        <v>13.230313199999999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150</v>
      </c>
      <c r="AT138" s="240" t="s">
        <v>146</v>
      </c>
      <c r="AU138" s="240" t="s">
        <v>86</v>
      </c>
      <c r="AY138" s="18" t="s">
        <v>144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84</v>
      </c>
      <c r="BK138" s="241">
        <f>ROUND(I138*H138,2)</f>
        <v>0</v>
      </c>
      <c r="BL138" s="18" t="s">
        <v>150</v>
      </c>
      <c r="BM138" s="240" t="s">
        <v>409</v>
      </c>
    </row>
    <row r="139" s="13" customFormat="1">
      <c r="A139" s="13"/>
      <c r="B139" s="242"/>
      <c r="C139" s="243"/>
      <c r="D139" s="244" t="s">
        <v>180</v>
      </c>
      <c r="E139" s="245" t="s">
        <v>1</v>
      </c>
      <c r="F139" s="246" t="s">
        <v>410</v>
      </c>
      <c r="G139" s="243"/>
      <c r="H139" s="245" t="s">
        <v>1</v>
      </c>
      <c r="I139" s="247"/>
      <c r="J139" s="243"/>
      <c r="K139" s="243"/>
      <c r="L139" s="248"/>
      <c r="M139" s="249"/>
      <c r="N139" s="250"/>
      <c r="O139" s="250"/>
      <c r="P139" s="250"/>
      <c r="Q139" s="250"/>
      <c r="R139" s="250"/>
      <c r="S139" s="250"/>
      <c r="T139" s="251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2" t="s">
        <v>180</v>
      </c>
      <c r="AU139" s="252" t="s">
        <v>86</v>
      </c>
      <c r="AV139" s="13" t="s">
        <v>84</v>
      </c>
      <c r="AW139" s="13" t="s">
        <v>34</v>
      </c>
      <c r="AX139" s="13" t="s">
        <v>77</v>
      </c>
      <c r="AY139" s="252" t="s">
        <v>144</v>
      </c>
    </row>
    <row r="140" s="14" customFormat="1">
      <c r="A140" s="14"/>
      <c r="B140" s="253"/>
      <c r="C140" s="254"/>
      <c r="D140" s="244" t="s">
        <v>180</v>
      </c>
      <c r="E140" s="255" t="s">
        <v>1</v>
      </c>
      <c r="F140" s="256" t="s">
        <v>338</v>
      </c>
      <c r="G140" s="254"/>
      <c r="H140" s="257">
        <v>39</v>
      </c>
      <c r="I140" s="258"/>
      <c r="J140" s="254"/>
      <c r="K140" s="254"/>
      <c r="L140" s="259"/>
      <c r="M140" s="260"/>
      <c r="N140" s="261"/>
      <c r="O140" s="261"/>
      <c r="P140" s="261"/>
      <c r="Q140" s="261"/>
      <c r="R140" s="261"/>
      <c r="S140" s="261"/>
      <c r="T140" s="262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3" t="s">
        <v>180</v>
      </c>
      <c r="AU140" s="263" t="s">
        <v>86</v>
      </c>
      <c r="AV140" s="14" t="s">
        <v>86</v>
      </c>
      <c r="AW140" s="14" t="s">
        <v>34</v>
      </c>
      <c r="AX140" s="14" t="s">
        <v>84</v>
      </c>
      <c r="AY140" s="263" t="s">
        <v>144</v>
      </c>
    </row>
    <row r="141" s="2" customFormat="1" ht="24.15" customHeight="1">
      <c r="A141" s="39"/>
      <c r="B141" s="40"/>
      <c r="C141" s="228" t="s">
        <v>167</v>
      </c>
      <c r="D141" s="228" t="s">
        <v>146</v>
      </c>
      <c r="E141" s="229" t="s">
        <v>310</v>
      </c>
      <c r="F141" s="230" t="s">
        <v>311</v>
      </c>
      <c r="G141" s="231" t="s">
        <v>149</v>
      </c>
      <c r="H141" s="232">
        <v>22</v>
      </c>
      <c r="I141" s="233"/>
      <c r="J141" s="234">
        <f>ROUND(I141*H141,2)</f>
        <v>0</v>
      </c>
      <c r="K141" s="235"/>
      <c r="L141" s="45"/>
      <c r="M141" s="236" t="s">
        <v>1</v>
      </c>
      <c r="N141" s="237" t="s">
        <v>42</v>
      </c>
      <c r="O141" s="92"/>
      <c r="P141" s="238">
        <f>O141*H141</f>
        <v>0</v>
      </c>
      <c r="Q141" s="238">
        <v>0.11162</v>
      </c>
      <c r="R141" s="238">
        <f>Q141*H141</f>
        <v>2.4556399999999998</v>
      </c>
      <c r="S141" s="238">
        <v>0</v>
      </c>
      <c r="T141" s="23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150</v>
      </c>
      <c r="AT141" s="240" t="s">
        <v>146</v>
      </c>
      <c r="AU141" s="240" t="s">
        <v>86</v>
      </c>
      <c r="AY141" s="18" t="s">
        <v>144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84</v>
      </c>
      <c r="BK141" s="241">
        <f>ROUND(I141*H141,2)</f>
        <v>0</v>
      </c>
      <c r="BL141" s="18" t="s">
        <v>150</v>
      </c>
      <c r="BM141" s="240" t="s">
        <v>411</v>
      </c>
    </row>
    <row r="142" s="13" customFormat="1">
      <c r="A142" s="13"/>
      <c r="B142" s="242"/>
      <c r="C142" s="243"/>
      <c r="D142" s="244" t="s">
        <v>180</v>
      </c>
      <c r="E142" s="245" t="s">
        <v>1</v>
      </c>
      <c r="F142" s="246" t="s">
        <v>313</v>
      </c>
      <c r="G142" s="243"/>
      <c r="H142" s="245" t="s">
        <v>1</v>
      </c>
      <c r="I142" s="247"/>
      <c r="J142" s="243"/>
      <c r="K142" s="243"/>
      <c r="L142" s="248"/>
      <c r="M142" s="249"/>
      <c r="N142" s="250"/>
      <c r="O142" s="250"/>
      <c r="P142" s="250"/>
      <c r="Q142" s="250"/>
      <c r="R142" s="250"/>
      <c r="S142" s="250"/>
      <c r="T142" s="25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2" t="s">
        <v>180</v>
      </c>
      <c r="AU142" s="252" t="s">
        <v>86</v>
      </c>
      <c r="AV142" s="13" t="s">
        <v>84</v>
      </c>
      <c r="AW142" s="13" t="s">
        <v>34</v>
      </c>
      <c r="AX142" s="13" t="s">
        <v>77</v>
      </c>
      <c r="AY142" s="252" t="s">
        <v>144</v>
      </c>
    </row>
    <row r="143" s="14" customFormat="1">
      <c r="A143" s="14"/>
      <c r="B143" s="253"/>
      <c r="C143" s="254"/>
      <c r="D143" s="244" t="s">
        <v>180</v>
      </c>
      <c r="E143" s="255" t="s">
        <v>1</v>
      </c>
      <c r="F143" s="256" t="s">
        <v>258</v>
      </c>
      <c r="G143" s="254"/>
      <c r="H143" s="257">
        <v>22</v>
      </c>
      <c r="I143" s="258"/>
      <c r="J143" s="254"/>
      <c r="K143" s="254"/>
      <c r="L143" s="259"/>
      <c r="M143" s="260"/>
      <c r="N143" s="261"/>
      <c r="O143" s="261"/>
      <c r="P143" s="261"/>
      <c r="Q143" s="261"/>
      <c r="R143" s="261"/>
      <c r="S143" s="261"/>
      <c r="T143" s="26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3" t="s">
        <v>180</v>
      </c>
      <c r="AU143" s="263" t="s">
        <v>86</v>
      </c>
      <c r="AV143" s="14" t="s">
        <v>86</v>
      </c>
      <c r="AW143" s="14" t="s">
        <v>34</v>
      </c>
      <c r="AX143" s="14" t="s">
        <v>84</v>
      </c>
      <c r="AY143" s="263" t="s">
        <v>144</v>
      </c>
    </row>
    <row r="144" s="2" customFormat="1" ht="24.15" customHeight="1">
      <c r="A144" s="39"/>
      <c r="B144" s="40"/>
      <c r="C144" s="286" t="s">
        <v>171</v>
      </c>
      <c r="D144" s="286" t="s">
        <v>227</v>
      </c>
      <c r="E144" s="287" t="s">
        <v>315</v>
      </c>
      <c r="F144" s="288" t="s">
        <v>316</v>
      </c>
      <c r="G144" s="289" t="s">
        <v>149</v>
      </c>
      <c r="H144" s="290">
        <v>22.66</v>
      </c>
      <c r="I144" s="291"/>
      <c r="J144" s="292">
        <f>ROUND(I144*H144,2)</f>
        <v>0</v>
      </c>
      <c r="K144" s="293"/>
      <c r="L144" s="294"/>
      <c r="M144" s="295" t="s">
        <v>1</v>
      </c>
      <c r="N144" s="296" t="s">
        <v>42</v>
      </c>
      <c r="O144" s="92"/>
      <c r="P144" s="238">
        <f>O144*H144</f>
        <v>0</v>
      </c>
      <c r="Q144" s="238">
        <v>0.17599999999999999</v>
      </c>
      <c r="R144" s="238">
        <f>Q144*H144</f>
        <v>3.9881599999999997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176</v>
      </c>
      <c r="AT144" s="240" t="s">
        <v>227</v>
      </c>
      <c r="AU144" s="240" t="s">
        <v>86</v>
      </c>
      <c r="AY144" s="18" t="s">
        <v>144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84</v>
      </c>
      <c r="BK144" s="241">
        <f>ROUND(I144*H144,2)</f>
        <v>0</v>
      </c>
      <c r="BL144" s="18" t="s">
        <v>150</v>
      </c>
      <c r="BM144" s="240" t="s">
        <v>412</v>
      </c>
    </row>
    <row r="145" s="14" customFormat="1">
      <c r="A145" s="14"/>
      <c r="B145" s="253"/>
      <c r="C145" s="254"/>
      <c r="D145" s="244" t="s">
        <v>180</v>
      </c>
      <c r="E145" s="254"/>
      <c r="F145" s="256" t="s">
        <v>413</v>
      </c>
      <c r="G145" s="254"/>
      <c r="H145" s="257">
        <v>22.66</v>
      </c>
      <c r="I145" s="258"/>
      <c r="J145" s="254"/>
      <c r="K145" s="254"/>
      <c r="L145" s="259"/>
      <c r="M145" s="260"/>
      <c r="N145" s="261"/>
      <c r="O145" s="261"/>
      <c r="P145" s="261"/>
      <c r="Q145" s="261"/>
      <c r="R145" s="261"/>
      <c r="S145" s="261"/>
      <c r="T145" s="26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3" t="s">
        <v>180</v>
      </c>
      <c r="AU145" s="263" t="s">
        <v>86</v>
      </c>
      <c r="AV145" s="14" t="s">
        <v>86</v>
      </c>
      <c r="AW145" s="14" t="s">
        <v>4</v>
      </c>
      <c r="AX145" s="14" t="s">
        <v>84</v>
      </c>
      <c r="AY145" s="263" t="s">
        <v>144</v>
      </c>
    </row>
    <row r="146" s="12" customFormat="1" ht="22.8" customHeight="1">
      <c r="A146" s="12"/>
      <c r="B146" s="212"/>
      <c r="C146" s="213"/>
      <c r="D146" s="214" t="s">
        <v>76</v>
      </c>
      <c r="E146" s="226" t="s">
        <v>188</v>
      </c>
      <c r="F146" s="226" t="s">
        <v>329</v>
      </c>
      <c r="G146" s="213"/>
      <c r="H146" s="213"/>
      <c r="I146" s="216"/>
      <c r="J146" s="227">
        <f>BK146</f>
        <v>0</v>
      </c>
      <c r="K146" s="213"/>
      <c r="L146" s="218"/>
      <c r="M146" s="219"/>
      <c r="N146" s="220"/>
      <c r="O146" s="220"/>
      <c r="P146" s="221">
        <f>SUM(P147:P150)</f>
        <v>0</v>
      </c>
      <c r="Q146" s="220"/>
      <c r="R146" s="221">
        <f>SUM(R147:R150)</f>
        <v>0.0030094399999999999</v>
      </c>
      <c r="S146" s="220"/>
      <c r="T146" s="222">
        <f>SUM(T147:T150)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3" t="s">
        <v>84</v>
      </c>
      <c r="AT146" s="224" t="s">
        <v>76</v>
      </c>
      <c r="AU146" s="224" t="s">
        <v>84</v>
      </c>
      <c r="AY146" s="223" t="s">
        <v>144</v>
      </c>
      <c r="BK146" s="225">
        <f>SUM(BK147:BK150)</f>
        <v>0</v>
      </c>
    </row>
    <row r="147" s="2" customFormat="1" ht="24.15" customHeight="1">
      <c r="A147" s="39"/>
      <c r="B147" s="40"/>
      <c r="C147" s="228" t="s">
        <v>176</v>
      </c>
      <c r="D147" s="228" t="s">
        <v>146</v>
      </c>
      <c r="E147" s="229" t="s">
        <v>414</v>
      </c>
      <c r="F147" s="230" t="s">
        <v>415</v>
      </c>
      <c r="G147" s="231" t="s">
        <v>251</v>
      </c>
      <c r="H147" s="232">
        <v>32</v>
      </c>
      <c r="I147" s="233"/>
      <c r="J147" s="234">
        <f>ROUND(I147*H147,2)</f>
        <v>0</v>
      </c>
      <c r="K147" s="235"/>
      <c r="L147" s="45"/>
      <c r="M147" s="236" t="s">
        <v>1</v>
      </c>
      <c r="N147" s="237" t="s">
        <v>42</v>
      </c>
      <c r="O147" s="92"/>
      <c r="P147" s="238">
        <f>O147*H147</f>
        <v>0</v>
      </c>
      <c r="Q147" s="238">
        <v>9.2399999999999996E-05</v>
      </c>
      <c r="R147" s="238">
        <f>Q147*H147</f>
        <v>0.0029567999999999999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150</v>
      </c>
      <c r="AT147" s="240" t="s">
        <v>146</v>
      </c>
      <c r="AU147" s="240" t="s">
        <v>86</v>
      </c>
      <c r="AY147" s="18" t="s">
        <v>144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84</v>
      </c>
      <c r="BK147" s="241">
        <f>ROUND(I147*H147,2)</f>
        <v>0</v>
      </c>
      <c r="BL147" s="18" t="s">
        <v>150</v>
      </c>
      <c r="BM147" s="240" t="s">
        <v>416</v>
      </c>
    </row>
    <row r="148" s="2" customFormat="1" ht="24.15" customHeight="1">
      <c r="A148" s="39"/>
      <c r="B148" s="40"/>
      <c r="C148" s="228" t="s">
        <v>188</v>
      </c>
      <c r="D148" s="228" t="s">
        <v>146</v>
      </c>
      <c r="E148" s="229" t="s">
        <v>417</v>
      </c>
      <c r="F148" s="230" t="s">
        <v>418</v>
      </c>
      <c r="G148" s="231" t="s">
        <v>251</v>
      </c>
      <c r="H148" s="232">
        <v>32</v>
      </c>
      <c r="I148" s="233"/>
      <c r="J148" s="234">
        <f>ROUND(I148*H148,2)</f>
        <v>0</v>
      </c>
      <c r="K148" s="235"/>
      <c r="L148" s="45"/>
      <c r="M148" s="236" t="s">
        <v>1</v>
      </c>
      <c r="N148" s="237" t="s">
        <v>42</v>
      </c>
      <c r="O148" s="92"/>
      <c r="P148" s="238">
        <f>O148*H148</f>
        <v>0</v>
      </c>
      <c r="Q148" s="238">
        <v>1.6449999999999999E-06</v>
      </c>
      <c r="R148" s="238">
        <f>Q148*H148</f>
        <v>5.2639999999999997E-05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150</v>
      </c>
      <c r="AT148" s="240" t="s">
        <v>146</v>
      </c>
      <c r="AU148" s="240" t="s">
        <v>86</v>
      </c>
      <c r="AY148" s="18" t="s">
        <v>144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84</v>
      </c>
      <c r="BK148" s="241">
        <f>ROUND(I148*H148,2)</f>
        <v>0</v>
      </c>
      <c r="BL148" s="18" t="s">
        <v>150</v>
      </c>
      <c r="BM148" s="240" t="s">
        <v>419</v>
      </c>
    </row>
    <row r="149" s="13" customFormat="1">
      <c r="A149" s="13"/>
      <c r="B149" s="242"/>
      <c r="C149" s="243"/>
      <c r="D149" s="244" t="s">
        <v>180</v>
      </c>
      <c r="E149" s="245" t="s">
        <v>1</v>
      </c>
      <c r="F149" s="246" t="s">
        <v>420</v>
      </c>
      <c r="G149" s="243"/>
      <c r="H149" s="245" t="s">
        <v>1</v>
      </c>
      <c r="I149" s="247"/>
      <c r="J149" s="243"/>
      <c r="K149" s="243"/>
      <c r="L149" s="248"/>
      <c r="M149" s="249"/>
      <c r="N149" s="250"/>
      <c r="O149" s="250"/>
      <c r="P149" s="250"/>
      <c r="Q149" s="250"/>
      <c r="R149" s="250"/>
      <c r="S149" s="250"/>
      <c r="T149" s="25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2" t="s">
        <v>180</v>
      </c>
      <c r="AU149" s="252" t="s">
        <v>86</v>
      </c>
      <c r="AV149" s="13" t="s">
        <v>84</v>
      </c>
      <c r="AW149" s="13" t="s">
        <v>34</v>
      </c>
      <c r="AX149" s="13" t="s">
        <v>77</v>
      </c>
      <c r="AY149" s="252" t="s">
        <v>144</v>
      </c>
    </row>
    <row r="150" s="14" customFormat="1">
      <c r="A150" s="14"/>
      <c r="B150" s="253"/>
      <c r="C150" s="254"/>
      <c r="D150" s="244" t="s">
        <v>180</v>
      </c>
      <c r="E150" s="255" t="s">
        <v>1</v>
      </c>
      <c r="F150" s="256" t="s">
        <v>304</v>
      </c>
      <c r="G150" s="254"/>
      <c r="H150" s="257">
        <v>32</v>
      </c>
      <c r="I150" s="258"/>
      <c r="J150" s="254"/>
      <c r="K150" s="254"/>
      <c r="L150" s="259"/>
      <c r="M150" s="260"/>
      <c r="N150" s="261"/>
      <c r="O150" s="261"/>
      <c r="P150" s="261"/>
      <c r="Q150" s="261"/>
      <c r="R150" s="261"/>
      <c r="S150" s="261"/>
      <c r="T150" s="26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3" t="s">
        <v>180</v>
      </c>
      <c r="AU150" s="263" t="s">
        <v>86</v>
      </c>
      <c r="AV150" s="14" t="s">
        <v>86</v>
      </c>
      <c r="AW150" s="14" t="s">
        <v>34</v>
      </c>
      <c r="AX150" s="14" t="s">
        <v>84</v>
      </c>
      <c r="AY150" s="263" t="s">
        <v>144</v>
      </c>
    </row>
    <row r="151" s="12" customFormat="1" ht="22.8" customHeight="1">
      <c r="A151" s="12"/>
      <c r="B151" s="212"/>
      <c r="C151" s="213"/>
      <c r="D151" s="214" t="s">
        <v>76</v>
      </c>
      <c r="E151" s="226" t="s">
        <v>378</v>
      </c>
      <c r="F151" s="226" t="s">
        <v>379</v>
      </c>
      <c r="G151" s="213"/>
      <c r="H151" s="213"/>
      <c r="I151" s="216"/>
      <c r="J151" s="227">
        <f>BK151</f>
        <v>0</v>
      </c>
      <c r="K151" s="213"/>
      <c r="L151" s="218"/>
      <c r="M151" s="219"/>
      <c r="N151" s="220"/>
      <c r="O151" s="220"/>
      <c r="P151" s="221">
        <f>SUM(P152:P153)</f>
        <v>0</v>
      </c>
      <c r="Q151" s="220"/>
      <c r="R151" s="221">
        <f>SUM(R152:R153)</f>
        <v>0</v>
      </c>
      <c r="S151" s="220"/>
      <c r="T151" s="222">
        <f>SUM(T152:T153)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23" t="s">
        <v>84</v>
      </c>
      <c r="AT151" s="224" t="s">
        <v>76</v>
      </c>
      <c r="AU151" s="224" t="s">
        <v>84</v>
      </c>
      <c r="AY151" s="223" t="s">
        <v>144</v>
      </c>
      <c r="BK151" s="225">
        <f>SUM(BK152:BK153)</f>
        <v>0</v>
      </c>
    </row>
    <row r="152" s="2" customFormat="1" ht="33" customHeight="1">
      <c r="A152" s="39"/>
      <c r="B152" s="40"/>
      <c r="C152" s="228" t="s">
        <v>193</v>
      </c>
      <c r="D152" s="228" t="s">
        <v>146</v>
      </c>
      <c r="E152" s="229" t="s">
        <v>381</v>
      </c>
      <c r="F152" s="230" t="s">
        <v>382</v>
      </c>
      <c r="G152" s="231" t="s">
        <v>212</v>
      </c>
      <c r="H152" s="232">
        <v>228.852</v>
      </c>
      <c r="I152" s="233"/>
      <c r="J152" s="234">
        <f>ROUND(I152*H152,2)</f>
        <v>0</v>
      </c>
      <c r="K152" s="235"/>
      <c r="L152" s="45"/>
      <c r="M152" s="236" t="s">
        <v>1</v>
      </c>
      <c r="N152" s="237" t="s">
        <v>42</v>
      </c>
      <c r="O152" s="92"/>
      <c r="P152" s="238">
        <f>O152*H152</f>
        <v>0</v>
      </c>
      <c r="Q152" s="238">
        <v>0</v>
      </c>
      <c r="R152" s="238">
        <f>Q152*H152</f>
        <v>0</v>
      </c>
      <c r="S152" s="238">
        <v>0</v>
      </c>
      <c r="T152" s="23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0" t="s">
        <v>150</v>
      </c>
      <c r="AT152" s="240" t="s">
        <v>146</v>
      </c>
      <c r="AU152" s="240" t="s">
        <v>86</v>
      </c>
      <c r="AY152" s="18" t="s">
        <v>144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8" t="s">
        <v>84</v>
      </c>
      <c r="BK152" s="241">
        <f>ROUND(I152*H152,2)</f>
        <v>0</v>
      </c>
      <c r="BL152" s="18" t="s">
        <v>150</v>
      </c>
      <c r="BM152" s="240" t="s">
        <v>421</v>
      </c>
    </row>
    <row r="153" s="2" customFormat="1" ht="33" customHeight="1">
      <c r="A153" s="39"/>
      <c r="B153" s="40"/>
      <c r="C153" s="228" t="s">
        <v>201</v>
      </c>
      <c r="D153" s="228" t="s">
        <v>146</v>
      </c>
      <c r="E153" s="229" t="s">
        <v>385</v>
      </c>
      <c r="F153" s="230" t="s">
        <v>386</v>
      </c>
      <c r="G153" s="231" t="s">
        <v>212</v>
      </c>
      <c r="H153" s="232">
        <v>228.852</v>
      </c>
      <c r="I153" s="233"/>
      <c r="J153" s="234">
        <f>ROUND(I153*H153,2)</f>
        <v>0</v>
      </c>
      <c r="K153" s="235"/>
      <c r="L153" s="45"/>
      <c r="M153" s="297" t="s">
        <v>1</v>
      </c>
      <c r="N153" s="298" t="s">
        <v>42</v>
      </c>
      <c r="O153" s="299"/>
      <c r="P153" s="300">
        <f>O153*H153</f>
        <v>0</v>
      </c>
      <c r="Q153" s="300">
        <v>0</v>
      </c>
      <c r="R153" s="300">
        <f>Q153*H153</f>
        <v>0</v>
      </c>
      <c r="S153" s="300">
        <v>0</v>
      </c>
      <c r="T153" s="301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40" t="s">
        <v>150</v>
      </c>
      <c r="AT153" s="240" t="s">
        <v>146</v>
      </c>
      <c r="AU153" s="240" t="s">
        <v>86</v>
      </c>
      <c r="AY153" s="18" t="s">
        <v>144</v>
      </c>
      <c r="BE153" s="241">
        <f>IF(N153="základní",J153,0)</f>
        <v>0</v>
      </c>
      <c r="BF153" s="241">
        <f>IF(N153="snížená",J153,0)</f>
        <v>0</v>
      </c>
      <c r="BG153" s="241">
        <f>IF(N153="zákl. přenesená",J153,0)</f>
        <v>0</v>
      </c>
      <c r="BH153" s="241">
        <f>IF(N153="sníž. přenesená",J153,0)</f>
        <v>0</v>
      </c>
      <c r="BI153" s="241">
        <f>IF(N153="nulová",J153,0)</f>
        <v>0</v>
      </c>
      <c r="BJ153" s="18" t="s">
        <v>84</v>
      </c>
      <c r="BK153" s="241">
        <f>ROUND(I153*H153,2)</f>
        <v>0</v>
      </c>
      <c r="BL153" s="18" t="s">
        <v>150</v>
      </c>
      <c r="BM153" s="240" t="s">
        <v>422</v>
      </c>
    </row>
    <row r="154" s="2" customFormat="1" ht="6.96" customHeight="1">
      <c r="A154" s="39"/>
      <c r="B154" s="67"/>
      <c r="C154" s="68"/>
      <c r="D154" s="68"/>
      <c r="E154" s="68"/>
      <c r="F154" s="68"/>
      <c r="G154" s="68"/>
      <c r="H154" s="68"/>
      <c r="I154" s="68"/>
      <c r="J154" s="68"/>
      <c r="K154" s="68"/>
      <c r="L154" s="45"/>
      <c r="M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</row>
  </sheetData>
  <sheetProtection sheet="1" autoFilter="0" formatColumns="0" formatRows="0" objects="1" scenarios="1" spinCount="100000" saltValue="z9ZTrRYaxE5vOr0RDyAcA4+GuloZlB/tBLTSX8EBB7GdoU582c5Yce4FnjenIc4pLHzOBHRL/BbtMiSWThDyjA==" hashValue="7AnNmeHn8TT72ofaGNEOxg6E5Hhl9N60EJ+t6daqp6B7iJe2ckNYgnro6UN8f5IFMqcFykRlUrjw1XpwJ/92pg==" algorithmName="SHA-512" password="CC35"/>
  <autoFilter ref="C123:K15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97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110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- 2. úsek 0,947 - 1,547km</v>
      </c>
      <c r="F7" s="151"/>
      <c r="G7" s="151"/>
      <c r="H7" s="151"/>
      <c r="L7" s="21"/>
    </row>
    <row r="8" s="1" customFormat="1" ht="12" customHeight="1">
      <c r="B8" s="21"/>
      <c r="D8" s="151" t="s">
        <v>111</v>
      </c>
      <c r="L8" s="21"/>
    </row>
    <row r="9" s="2" customFormat="1" ht="16.5" customHeight="1">
      <c r="A9" s="39"/>
      <c r="B9" s="45"/>
      <c r="C9" s="39"/>
      <c r="D9" s="39"/>
      <c r="E9" s="152" t="s">
        <v>112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113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423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26. 7. 2023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ROUND((SUM(BE122:BE126)),  2)</f>
        <v>0</v>
      </c>
      <c r="G35" s="39"/>
      <c r="H35" s="39"/>
      <c r="I35" s="165">
        <v>0.20999999999999999</v>
      </c>
      <c r="J35" s="164">
        <f>ROUND(((SUM(BE122:BE126))*I35),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ROUND((SUM(BF122:BF126)),  2)</f>
        <v>0</v>
      </c>
      <c r="G36" s="39"/>
      <c r="H36" s="39"/>
      <c r="I36" s="165">
        <v>0.12</v>
      </c>
      <c r="J36" s="164">
        <f>ROUND(((SUM(BF122:BF126))*I36),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ROUND((SUM(BG122:BG126)),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ROUND((SUM(BH122:BH126)),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ROUND((SUM(BI122:BI126)),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- 2. úsek 0,947 - 1,547km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112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113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03CM - Nepřímé náklady - Martinice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26. 7. 2023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116</v>
      </c>
      <c r="D96" s="186"/>
      <c r="E96" s="186"/>
      <c r="F96" s="186"/>
      <c r="G96" s="186"/>
      <c r="H96" s="186"/>
      <c r="I96" s="186"/>
      <c r="J96" s="187" t="s">
        <v>117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118</v>
      </c>
      <c r="D98" s="41"/>
      <c r="E98" s="41"/>
      <c r="F98" s="41"/>
      <c r="G98" s="41"/>
      <c r="H98" s="41"/>
      <c r="I98" s="41"/>
      <c r="J98" s="111">
        <f>J122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119</v>
      </c>
    </row>
    <row r="99" s="9" customFormat="1" ht="24.96" customHeight="1">
      <c r="A99" s="9"/>
      <c r="B99" s="189"/>
      <c r="C99" s="190"/>
      <c r="D99" s="191" t="s">
        <v>120</v>
      </c>
      <c r="E99" s="192"/>
      <c r="F99" s="192"/>
      <c r="G99" s="192"/>
      <c r="H99" s="192"/>
      <c r="I99" s="192"/>
      <c r="J99" s="193">
        <f>J123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127</v>
      </c>
      <c r="E100" s="197"/>
      <c r="F100" s="197"/>
      <c r="G100" s="197"/>
      <c r="H100" s="197"/>
      <c r="I100" s="197"/>
      <c r="J100" s="198">
        <f>J124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129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6.25" customHeight="1">
      <c r="A110" s="39"/>
      <c r="B110" s="40"/>
      <c r="C110" s="41"/>
      <c r="D110" s="41"/>
      <c r="E110" s="184" t="str">
        <f>E7</f>
        <v>CYKLOSTEZKA JILEMNICE – MARTINICE V KRKONOŠÍCH - 2. úsek 0,947 - 1,547km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1" customFormat="1" ht="12" customHeight="1">
      <c r="B111" s="22"/>
      <c r="C111" s="33" t="s">
        <v>111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="2" customFormat="1" ht="16.5" customHeight="1">
      <c r="A112" s="39"/>
      <c r="B112" s="40"/>
      <c r="C112" s="41"/>
      <c r="D112" s="41"/>
      <c r="E112" s="184" t="s">
        <v>112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113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E11</f>
        <v>03CM - Nepřímé náklady - Martinice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F14</f>
        <v xml:space="preserve"> </v>
      </c>
      <c r="G116" s="41"/>
      <c r="H116" s="41"/>
      <c r="I116" s="33" t="s">
        <v>22</v>
      </c>
      <c r="J116" s="80" t="str">
        <f>IF(J14="","",J14)</f>
        <v>26. 7. 2023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40.05" customHeight="1">
      <c r="A118" s="39"/>
      <c r="B118" s="40"/>
      <c r="C118" s="33" t="s">
        <v>24</v>
      </c>
      <c r="D118" s="41"/>
      <c r="E118" s="41"/>
      <c r="F118" s="28" t="str">
        <f>E17</f>
        <v>MĚSTO JILEMICE, Masarykovo nám.82,514 01 JILEMNICE</v>
      </c>
      <c r="G118" s="41"/>
      <c r="H118" s="41"/>
      <c r="I118" s="33" t="s">
        <v>30</v>
      </c>
      <c r="J118" s="37" t="str">
        <f>E23</f>
        <v>Ing. Jan KORDA, č.p. 103, ČISTÁ U HOREK, 512 35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28</v>
      </c>
      <c r="D119" s="41"/>
      <c r="E119" s="41"/>
      <c r="F119" s="28" t="str">
        <f>IF(E20="","",E20)</f>
        <v>Vyplň údaj</v>
      </c>
      <c r="G119" s="41"/>
      <c r="H119" s="41"/>
      <c r="I119" s="33" t="s">
        <v>35</v>
      </c>
      <c r="J119" s="37" t="str">
        <f>E26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200"/>
      <c r="B121" s="201"/>
      <c r="C121" s="202" t="s">
        <v>130</v>
      </c>
      <c r="D121" s="203" t="s">
        <v>62</v>
      </c>
      <c r="E121" s="203" t="s">
        <v>58</v>
      </c>
      <c r="F121" s="203" t="s">
        <v>59</v>
      </c>
      <c r="G121" s="203" t="s">
        <v>131</v>
      </c>
      <c r="H121" s="203" t="s">
        <v>132</v>
      </c>
      <c r="I121" s="203" t="s">
        <v>133</v>
      </c>
      <c r="J121" s="204" t="s">
        <v>117</v>
      </c>
      <c r="K121" s="205" t="s">
        <v>134</v>
      </c>
      <c r="L121" s="206"/>
      <c r="M121" s="101" t="s">
        <v>1</v>
      </c>
      <c r="N121" s="102" t="s">
        <v>41</v>
      </c>
      <c r="O121" s="102" t="s">
        <v>135</v>
      </c>
      <c r="P121" s="102" t="s">
        <v>136</v>
      </c>
      <c r="Q121" s="102" t="s">
        <v>137</v>
      </c>
      <c r="R121" s="102" t="s">
        <v>138</v>
      </c>
      <c r="S121" s="102" t="s">
        <v>139</v>
      </c>
      <c r="T121" s="103" t="s">
        <v>140</v>
      </c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</row>
    <row r="122" s="2" customFormat="1" ht="22.8" customHeight="1">
      <c r="A122" s="39"/>
      <c r="B122" s="40"/>
      <c r="C122" s="108" t="s">
        <v>141</v>
      </c>
      <c r="D122" s="41"/>
      <c r="E122" s="41"/>
      <c r="F122" s="41"/>
      <c r="G122" s="41"/>
      <c r="H122" s="41"/>
      <c r="I122" s="41"/>
      <c r="J122" s="207">
        <f>BK122</f>
        <v>0</v>
      </c>
      <c r="K122" s="41"/>
      <c r="L122" s="45"/>
      <c r="M122" s="104"/>
      <c r="N122" s="208"/>
      <c r="O122" s="105"/>
      <c r="P122" s="209">
        <f>P123</f>
        <v>0</v>
      </c>
      <c r="Q122" s="105"/>
      <c r="R122" s="209">
        <f>R123</f>
        <v>0</v>
      </c>
      <c r="S122" s="105"/>
      <c r="T122" s="210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76</v>
      </c>
      <c r="AU122" s="18" t="s">
        <v>119</v>
      </c>
      <c r="BK122" s="211">
        <f>BK123</f>
        <v>0</v>
      </c>
    </row>
    <row r="123" s="12" customFormat="1" ht="25.92" customHeight="1">
      <c r="A123" s="12"/>
      <c r="B123" s="212"/>
      <c r="C123" s="213"/>
      <c r="D123" s="214" t="s">
        <v>76</v>
      </c>
      <c r="E123" s="215" t="s">
        <v>142</v>
      </c>
      <c r="F123" s="215" t="s">
        <v>143</v>
      </c>
      <c r="G123" s="213"/>
      <c r="H123" s="213"/>
      <c r="I123" s="216"/>
      <c r="J123" s="217">
        <f>BK123</f>
        <v>0</v>
      </c>
      <c r="K123" s="213"/>
      <c r="L123" s="218"/>
      <c r="M123" s="219"/>
      <c r="N123" s="220"/>
      <c r="O123" s="220"/>
      <c r="P123" s="221">
        <f>P124</f>
        <v>0</v>
      </c>
      <c r="Q123" s="220"/>
      <c r="R123" s="221">
        <f>R124</f>
        <v>0</v>
      </c>
      <c r="S123" s="220"/>
      <c r="T123" s="22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3" t="s">
        <v>84</v>
      </c>
      <c r="AT123" s="224" t="s">
        <v>76</v>
      </c>
      <c r="AU123" s="224" t="s">
        <v>77</v>
      </c>
      <c r="AY123" s="223" t="s">
        <v>144</v>
      </c>
      <c r="BK123" s="225">
        <f>BK124</f>
        <v>0</v>
      </c>
    </row>
    <row r="124" s="12" customFormat="1" ht="22.8" customHeight="1">
      <c r="A124" s="12"/>
      <c r="B124" s="212"/>
      <c r="C124" s="213"/>
      <c r="D124" s="214" t="s">
        <v>76</v>
      </c>
      <c r="E124" s="226" t="s">
        <v>363</v>
      </c>
      <c r="F124" s="226" t="s">
        <v>364</v>
      </c>
      <c r="G124" s="213"/>
      <c r="H124" s="213"/>
      <c r="I124" s="216"/>
      <c r="J124" s="227">
        <f>BK124</f>
        <v>0</v>
      </c>
      <c r="K124" s="213"/>
      <c r="L124" s="218"/>
      <c r="M124" s="219"/>
      <c r="N124" s="220"/>
      <c r="O124" s="220"/>
      <c r="P124" s="221">
        <f>SUM(P125:P126)</f>
        <v>0</v>
      </c>
      <c r="Q124" s="220"/>
      <c r="R124" s="221">
        <f>SUM(R125:R126)</f>
        <v>0</v>
      </c>
      <c r="S124" s="220"/>
      <c r="T124" s="22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84</v>
      </c>
      <c r="AT124" s="224" t="s">
        <v>76</v>
      </c>
      <c r="AU124" s="224" t="s">
        <v>84</v>
      </c>
      <c r="AY124" s="223" t="s">
        <v>144</v>
      </c>
      <c r="BK124" s="225">
        <f>SUM(BK125:BK126)</f>
        <v>0</v>
      </c>
    </row>
    <row r="125" s="2" customFormat="1" ht="33" customHeight="1">
      <c r="A125" s="39"/>
      <c r="B125" s="40"/>
      <c r="C125" s="228" t="s">
        <v>84</v>
      </c>
      <c r="D125" s="228" t="s">
        <v>146</v>
      </c>
      <c r="E125" s="229" t="s">
        <v>424</v>
      </c>
      <c r="F125" s="230" t="s">
        <v>425</v>
      </c>
      <c r="G125" s="231" t="s">
        <v>212</v>
      </c>
      <c r="H125" s="232">
        <v>1.6100000000000001</v>
      </c>
      <c r="I125" s="233"/>
      <c r="J125" s="234">
        <f>ROUND(I125*H125,2)</f>
        <v>0</v>
      </c>
      <c r="K125" s="235"/>
      <c r="L125" s="45"/>
      <c r="M125" s="236" t="s">
        <v>1</v>
      </c>
      <c r="N125" s="237" t="s">
        <v>42</v>
      </c>
      <c r="O125" s="92"/>
      <c r="P125" s="238">
        <f>O125*H125</f>
        <v>0</v>
      </c>
      <c r="Q125" s="238">
        <v>0</v>
      </c>
      <c r="R125" s="238">
        <f>Q125*H125</f>
        <v>0</v>
      </c>
      <c r="S125" s="238">
        <v>0</v>
      </c>
      <c r="T125" s="23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40" t="s">
        <v>150</v>
      </c>
      <c r="AT125" s="240" t="s">
        <v>146</v>
      </c>
      <c r="AU125" s="240" t="s">
        <v>86</v>
      </c>
      <c r="AY125" s="18" t="s">
        <v>144</v>
      </c>
      <c r="BE125" s="241">
        <f>IF(N125="základní",J125,0)</f>
        <v>0</v>
      </c>
      <c r="BF125" s="241">
        <f>IF(N125="snížená",J125,0)</f>
        <v>0</v>
      </c>
      <c r="BG125" s="241">
        <f>IF(N125="zákl. přenesená",J125,0)</f>
        <v>0</v>
      </c>
      <c r="BH125" s="241">
        <f>IF(N125="sníž. přenesená",J125,0)</f>
        <v>0</v>
      </c>
      <c r="BI125" s="241">
        <f>IF(N125="nulová",J125,0)</f>
        <v>0</v>
      </c>
      <c r="BJ125" s="18" t="s">
        <v>84</v>
      </c>
      <c r="BK125" s="241">
        <f>ROUND(I125*H125,2)</f>
        <v>0</v>
      </c>
      <c r="BL125" s="18" t="s">
        <v>150</v>
      </c>
      <c r="BM125" s="240" t="s">
        <v>426</v>
      </c>
    </row>
    <row r="126" s="2" customFormat="1" ht="24.15" customHeight="1">
      <c r="A126" s="39"/>
      <c r="B126" s="40"/>
      <c r="C126" s="228" t="s">
        <v>86</v>
      </c>
      <c r="D126" s="228" t="s">
        <v>146</v>
      </c>
      <c r="E126" s="229" t="s">
        <v>427</v>
      </c>
      <c r="F126" s="230" t="s">
        <v>428</v>
      </c>
      <c r="G126" s="231" t="s">
        <v>212</v>
      </c>
      <c r="H126" s="232">
        <v>15.300000000000001</v>
      </c>
      <c r="I126" s="233"/>
      <c r="J126" s="234">
        <f>ROUND(I126*H126,2)</f>
        <v>0</v>
      </c>
      <c r="K126" s="235"/>
      <c r="L126" s="45"/>
      <c r="M126" s="297" t="s">
        <v>1</v>
      </c>
      <c r="N126" s="298" t="s">
        <v>42</v>
      </c>
      <c r="O126" s="299"/>
      <c r="P126" s="300">
        <f>O126*H126</f>
        <v>0</v>
      </c>
      <c r="Q126" s="300">
        <v>0</v>
      </c>
      <c r="R126" s="300">
        <f>Q126*H126</f>
        <v>0</v>
      </c>
      <c r="S126" s="300">
        <v>0</v>
      </c>
      <c r="T126" s="301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40" t="s">
        <v>150</v>
      </c>
      <c r="AT126" s="240" t="s">
        <v>146</v>
      </c>
      <c r="AU126" s="240" t="s">
        <v>86</v>
      </c>
      <c r="AY126" s="18" t="s">
        <v>144</v>
      </c>
      <c r="BE126" s="241">
        <f>IF(N126="základní",J126,0)</f>
        <v>0</v>
      </c>
      <c r="BF126" s="241">
        <f>IF(N126="snížená",J126,0)</f>
        <v>0</v>
      </c>
      <c r="BG126" s="241">
        <f>IF(N126="zákl. přenesená",J126,0)</f>
        <v>0</v>
      </c>
      <c r="BH126" s="241">
        <f>IF(N126="sníž. přenesená",J126,0)</f>
        <v>0</v>
      </c>
      <c r="BI126" s="241">
        <f>IF(N126="nulová",J126,0)</f>
        <v>0</v>
      </c>
      <c r="BJ126" s="18" t="s">
        <v>84</v>
      </c>
      <c r="BK126" s="241">
        <f>ROUND(I126*H126,2)</f>
        <v>0</v>
      </c>
      <c r="BL126" s="18" t="s">
        <v>150</v>
      </c>
      <c r="BM126" s="240" t="s">
        <v>429</v>
      </c>
    </row>
    <row r="127" s="2" customFormat="1" ht="6.96" customHeight="1">
      <c r="A127" s="39"/>
      <c r="B127" s="67"/>
      <c r="C127" s="68"/>
      <c r="D127" s="68"/>
      <c r="E127" s="68"/>
      <c r="F127" s="68"/>
      <c r="G127" s="68"/>
      <c r="H127" s="68"/>
      <c r="I127" s="68"/>
      <c r="J127" s="68"/>
      <c r="K127" s="68"/>
      <c r="L127" s="45"/>
      <c r="M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</sheetData>
  <sheetProtection sheet="1" autoFilter="0" formatColumns="0" formatRows="0" objects="1" scenarios="1" spinCount="100000" saltValue="Hdft4uz6cNF1DTfN2/8t9RiL+stdz5CbVhF6+XVkuqwExt8W1nG8I/E5KTWz2mMEt/2A8UdEFiZ9ayGXZyICmg==" hashValue="0jkiAZdiw72Y4fyNmXKLiSigWX8r2Gu8VclBwwtDJc0an/qst4aa2/YxPDFpUhJq7oWwDnQz8QIRHs1cjrxjCw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103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110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- 2. úsek 0,947 - 1,547km</v>
      </c>
      <c r="F7" s="151"/>
      <c r="G7" s="151"/>
      <c r="H7" s="151"/>
      <c r="L7" s="21"/>
    </row>
    <row r="8" s="1" customFormat="1" ht="12" customHeight="1">
      <c r="B8" s="21"/>
      <c r="D8" s="151" t="s">
        <v>111</v>
      </c>
      <c r="L8" s="21"/>
    </row>
    <row r="9" s="2" customFormat="1" ht="16.5" customHeight="1">
      <c r="A9" s="39"/>
      <c r="B9" s="45"/>
      <c r="C9" s="39"/>
      <c r="D9" s="39"/>
      <c r="E9" s="152" t="s">
        <v>430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113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431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26. 7. 2023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ROUND(J123,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ROUND((SUM(BE123:BE128)),  2)</f>
        <v>0</v>
      </c>
      <c r="G35" s="39"/>
      <c r="H35" s="39"/>
      <c r="I35" s="165">
        <v>0.20999999999999999</v>
      </c>
      <c r="J35" s="164">
        <f>ROUND(((SUM(BE123:BE128))*I35),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ROUND((SUM(BF123:BF128)),  2)</f>
        <v>0</v>
      </c>
      <c r="G36" s="39"/>
      <c r="H36" s="39"/>
      <c r="I36" s="165">
        <v>0.12</v>
      </c>
      <c r="J36" s="164">
        <f>ROUND(((SUM(BF123:BF128))*I36),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ROUND((SUM(BG123:BG128)),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ROUND((SUM(BH123:BH128)),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ROUND((SUM(BI123:BI128)),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- 2. úsek 0,947 - 1,547km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430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113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01VR - Přímé výdaje na hlavní část - VRN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26. 7. 2023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116</v>
      </c>
      <c r="D96" s="186"/>
      <c r="E96" s="186"/>
      <c r="F96" s="186"/>
      <c r="G96" s="186"/>
      <c r="H96" s="186"/>
      <c r="I96" s="186"/>
      <c r="J96" s="187" t="s">
        <v>117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118</v>
      </c>
      <c r="D98" s="41"/>
      <c r="E98" s="41"/>
      <c r="F98" s="41"/>
      <c r="G98" s="41"/>
      <c r="H98" s="41"/>
      <c r="I98" s="41"/>
      <c r="J98" s="111">
        <f>J123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119</v>
      </c>
    </row>
    <row r="99" s="9" customFormat="1" ht="24.96" customHeight="1">
      <c r="A99" s="9"/>
      <c r="B99" s="189"/>
      <c r="C99" s="190"/>
      <c r="D99" s="191" t="s">
        <v>432</v>
      </c>
      <c r="E99" s="192"/>
      <c r="F99" s="192"/>
      <c r="G99" s="192"/>
      <c r="H99" s="192"/>
      <c r="I99" s="192"/>
      <c r="J99" s="193">
        <f>J124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433</v>
      </c>
      <c r="E100" s="197"/>
      <c r="F100" s="197"/>
      <c r="G100" s="197"/>
      <c r="H100" s="197"/>
      <c r="I100" s="197"/>
      <c r="J100" s="198">
        <f>J125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434</v>
      </c>
      <c r="E101" s="197"/>
      <c r="F101" s="197"/>
      <c r="G101" s="197"/>
      <c r="H101" s="197"/>
      <c r="I101" s="197"/>
      <c r="J101" s="198">
        <f>J127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129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6.25" customHeight="1">
      <c r="A111" s="39"/>
      <c r="B111" s="40"/>
      <c r="C111" s="41"/>
      <c r="D111" s="41"/>
      <c r="E111" s="184" t="str">
        <f>E7</f>
        <v>CYKLOSTEZKA JILEMNICE – MARTINICE V KRKONOŠÍCH - 2. úsek 0,947 - 1,547km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1" customFormat="1" ht="12" customHeight="1">
      <c r="B112" s="22"/>
      <c r="C112" s="33" t="s">
        <v>111</v>
      </c>
      <c r="D112" s="23"/>
      <c r="E112" s="23"/>
      <c r="F112" s="23"/>
      <c r="G112" s="23"/>
      <c r="H112" s="23"/>
      <c r="I112" s="23"/>
      <c r="J112" s="23"/>
      <c r="K112" s="23"/>
      <c r="L112" s="21"/>
    </row>
    <row r="113" s="2" customFormat="1" ht="16.5" customHeight="1">
      <c r="A113" s="39"/>
      <c r="B113" s="40"/>
      <c r="C113" s="41"/>
      <c r="D113" s="41"/>
      <c r="E113" s="184" t="s">
        <v>430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113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E11</f>
        <v>01VR - Přímé výdaje na hlavní část - VRN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F14</f>
        <v xml:space="preserve"> </v>
      </c>
      <c r="G117" s="41"/>
      <c r="H117" s="41"/>
      <c r="I117" s="33" t="s">
        <v>22</v>
      </c>
      <c r="J117" s="80" t="str">
        <f>IF(J14="","",J14)</f>
        <v>26. 7. 2023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40.05" customHeight="1">
      <c r="A119" s="39"/>
      <c r="B119" s="40"/>
      <c r="C119" s="33" t="s">
        <v>24</v>
      </c>
      <c r="D119" s="41"/>
      <c r="E119" s="41"/>
      <c r="F119" s="28" t="str">
        <f>E17</f>
        <v>MĚSTO JILEMICE, Masarykovo nám.82,514 01 JILEMNICE</v>
      </c>
      <c r="G119" s="41"/>
      <c r="H119" s="41"/>
      <c r="I119" s="33" t="s">
        <v>30</v>
      </c>
      <c r="J119" s="37" t="str">
        <f>E23</f>
        <v>Ing. Jan KORDA, č.p. 103, ČISTÁ U HOREK, 512 35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28</v>
      </c>
      <c r="D120" s="41"/>
      <c r="E120" s="41"/>
      <c r="F120" s="28" t="str">
        <f>IF(E20="","",E20)</f>
        <v>Vyplň údaj</v>
      </c>
      <c r="G120" s="41"/>
      <c r="H120" s="41"/>
      <c r="I120" s="33" t="s">
        <v>35</v>
      </c>
      <c r="J120" s="37" t="str">
        <f>E26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200"/>
      <c r="B122" s="201"/>
      <c r="C122" s="202" t="s">
        <v>130</v>
      </c>
      <c r="D122" s="203" t="s">
        <v>62</v>
      </c>
      <c r="E122" s="203" t="s">
        <v>58</v>
      </c>
      <c r="F122" s="203" t="s">
        <v>59</v>
      </c>
      <c r="G122" s="203" t="s">
        <v>131</v>
      </c>
      <c r="H122" s="203" t="s">
        <v>132</v>
      </c>
      <c r="I122" s="203" t="s">
        <v>133</v>
      </c>
      <c r="J122" s="204" t="s">
        <v>117</v>
      </c>
      <c r="K122" s="205" t="s">
        <v>134</v>
      </c>
      <c r="L122" s="206"/>
      <c r="M122" s="101" t="s">
        <v>1</v>
      </c>
      <c r="N122" s="102" t="s">
        <v>41</v>
      </c>
      <c r="O122" s="102" t="s">
        <v>135</v>
      </c>
      <c r="P122" s="102" t="s">
        <v>136</v>
      </c>
      <c r="Q122" s="102" t="s">
        <v>137</v>
      </c>
      <c r="R122" s="102" t="s">
        <v>138</v>
      </c>
      <c r="S122" s="102" t="s">
        <v>139</v>
      </c>
      <c r="T122" s="103" t="s">
        <v>140</v>
      </c>
      <c r="U122" s="200"/>
      <c r="V122" s="200"/>
      <c r="W122" s="200"/>
      <c r="X122" s="200"/>
      <c r="Y122" s="200"/>
      <c r="Z122" s="200"/>
      <c r="AA122" s="200"/>
      <c r="AB122" s="200"/>
      <c r="AC122" s="200"/>
      <c r="AD122" s="200"/>
      <c r="AE122" s="200"/>
    </row>
    <row r="123" s="2" customFormat="1" ht="22.8" customHeight="1">
      <c r="A123" s="39"/>
      <c r="B123" s="40"/>
      <c r="C123" s="108" t="s">
        <v>141</v>
      </c>
      <c r="D123" s="41"/>
      <c r="E123" s="41"/>
      <c r="F123" s="41"/>
      <c r="G123" s="41"/>
      <c r="H123" s="41"/>
      <c r="I123" s="41"/>
      <c r="J123" s="207">
        <f>BK123</f>
        <v>0</v>
      </c>
      <c r="K123" s="41"/>
      <c r="L123" s="45"/>
      <c r="M123" s="104"/>
      <c r="N123" s="208"/>
      <c r="O123" s="105"/>
      <c r="P123" s="209">
        <f>P124</f>
        <v>0</v>
      </c>
      <c r="Q123" s="105"/>
      <c r="R123" s="209">
        <f>R124</f>
        <v>0</v>
      </c>
      <c r="S123" s="105"/>
      <c r="T123" s="210">
        <f>T124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76</v>
      </c>
      <c r="AU123" s="18" t="s">
        <v>119</v>
      </c>
      <c r="BK123" s="211">
        <f>BK124</f>
        <v>0</v>
      </c>
    </row>
    <row r="124" s="12" customFormat="1" ht="25.92" customHeight="1">
      <c r="A124" s="12"/>
      <c r="B124" s="212"/>
      <c r="C124" s="213"/>
      <c r="D124" s="214" t="s">
        <v>76</v>
      </c>
      <c r="E124" s="215" t="s">
        <v>435</v>
      </c>
      <c r="F124" s="215" t="s">
        <v>436</v>
      </c>
      <c r="G124" s="213"/>
      <c r="H124" s="213"/>
      <c r="I124" s="216"/>
      <c r="J124" s="217">
        <f>BK124</f>
        <v>0</v>
      </c>
      <c r="K124" s="213"/>
      <c r="L124" s="218"/>
      <c r="M124" s="219"/>
      <c r="N124" s="220"/>
      <c r="O124" s="220"/>
      <c r="P124" s="221">
        <f>P125+P127</f>
        <v>0</v>
      </c>
      <c r="Q124" s="220"/>
      <c r="R124" s="221">
        <f>R125+R127</f>
        <v>0</v>
      </c>
      <c r="S124" s="220"/>
      <c r="T124" s="222">
        <f>T125+T127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163</v>
      </c>
      <c r="AT124" s="224" t="s">
        <v>76</v>
      </c>
      <c r="AU124" s="224" t="s">
        <v>77</v>
      </c>
      <c r="AY124" s="223" t="s">
        <v>144</v>
      </c>
      <c r="BK124" s="225">
        <f>BK125+BK127</f>
        <v>0</v>
      </c>
    </row>
    <row r="125" s="12" customFormat="1" ht="22.8" customHeight="1">
      <c r="A125" s="12"/>
      <c r="B125" s="212"/>
      <c r="C125" s="213"/>
      <c r="D125" s="214" t="s">
        <v>76</v>
      </c>
      <c r="E125" s="226" t="s">
        <v>437</v>
      </c>
      <c r="F125" s="226" t="s">
        <v>438</v>
      </c>
      <c r="G125" s="213"/>
      <c r="H125" s="213"/>
      <c r="I125" s="216"/>
      <c r="J125" s="227">
        <f>BK125</f>
        <v>0</v>
      </c>
      <c r="K125" s="213"/>
      <c r="L125" s="218"/>
      <c r="M125" s="219"/>
      <c r="N125" s="220"/>
      <c r="O125" s="220"/>
      <c r="P125" s="221">
        <f>P126</f>
        <v>0</v>
      </c>
      <c r="Q125" s="220"/>
      <c r="R125" s="221">
        <f>R126</f>
        <v>0</v>
      </c>
      <c r="S125" s="220"/>
      <c r="T125" s="222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163</v>
      </c>
      <c r="AT125" s="224" t="s">
        <v>76</v>
      </c>
      <c r="AU125" s="224" t="s">
        <v>84</v>
      </c>
      <c r="AY125" s="223" t="s">
        <v>144</v>
      </c>
      <c r="BK125" s="225">
        <f>BK126</f>
        <v>0</v>
      </c>
    </row>
    <row r="126" s="2" customFormat="1" ht="16.5" customHeight="1">
      <c r="A126" s="39"/>
      <c r="B126" s="40"/>
      <c r="C126" s="228" t="s">
        <v>84</v>
      </c>
      <c r="D126" s="228" t="s">
        <v>146</v>
      </c>
      <c r="E126" s="229" t="s">
        <v>439</v>
      </c>
      <c r="F126" s="230" t="s">
        <v>440</v>
      </c>
      <c r="G126" s="231" t="s">
        <v>345</v>
      </c>
      <c r="H126" s="232">
        <v>1</v>
      </c>
      <c r="I126" s="233"/>
      <c r="J126" s="234">
        <f>ROUND(I126*H126,2)</f>
        <v>0</v>
      </c>
      <c r="K126" s="235"/>
      <c r="L126" s="45"/>
      <c r="M126" s="236" t="s">
        <v>1</v>
      </c>
      <c r="N126" s="237" t="s">
        <v>42</v>
      </c>
      <c r="O126" s="92"/>
      <c r="P126" s="238">
        <f>O126*H126</f>
        <v>0</v>
      </c>
      <c r="Q126" s="238">
        <v>0</v>
      </c>
      <c r="R126" s="238">
        <f>Q126*H126</f>
        <v>0</v>
      </c>
      <c r="S126" s="238">
        <v>0</v>
      </c>
      <c r="T126" s="239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40" t="s">
        <v>441</v>
      </c>
      <c r="AT126" s="240" t="s">
        <v>146</v>
      </c>
      <c r="AU126" s="240" t="s">
        <v>86</v>
      </c>
      <c r="AY126" s="18" t="s">
        <v>144</v>
      </c>
      <c r="BE126" s="241">
        <f>IF(N126="základní",J126,0)</f>
        <v>0</v>
      </c>
      <c r="BF126" s="241">
        <f>IF(N126="snížená",J126,0)</f>
        <v>0</v>
      </c>
      <c r="BG126" s="241">
        <f>IF(N126="zákl. přenesená",J126,0)</f>
        <v>0</v>
      </c>
      <c r="BH126" s="241">
        <f>IF(N126="sníž. přenesená",J126,0)</f>
        <v>0</v>
      </c>
      <c r="BI126" s="241">
        <f>IF(N126="nulová",J126,0)</f>
        <v>0</v>
      </c>
      <c r="BJ126" s="18" t="s">
        <v>84</v>
      </c>
      <c r="BK126" s="241">
        <f>ROUND(I126*H126,2)</f>
        <v>0</v>
      </c>
      <c r="BL126" s="18" t="s">
        <v>441</v>
      </c>
      <c r="BM126" s="240" t="s">
        <v>442</v>
      </c>
    </row>
    <row r="127" s="12" customFormat="1" ht="22.8" customHeight="1">
      <c r="A127" s="12"/>
      <c r="B127" s="212"/>
      <c r="C127" s="213"/>
      <c r="D127" s="214" t="s">
        <v>76</v>
      </c>
      <c r="E127" s="226" t="s">
        <v>443</v>
      </c>
      <c r="F127" s="226" t="s">
        <v>444</v>
      </c>
      <c r="G127" s="213"/>
      <c r="H127" s="213"/>
      <c r="I127" s="216"/>
      <c r="J127" s="227">
        <f>BK127</f>
        <v>0</v>
      </c>
      <c r="K127" s="213"/>
      <c r="L127" s="218"/>
      <c r="M127" s="219"/>
      <c r="N127" s="220"/>
      <c r="O127" s="220"/>
      <c r="P127" s="221">
        <f>P128</f>
        <v>0</v>
      </c>
      <c r="Q127" s="220"/>
      <c r="R127" s="221">
        <f>R128</f>
        <v>0</v>
      </c>
      <c r="S127" s="220"/>
      <c r="T127" s="222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163</v>
      </c>
      <c r="AT127" s="224" t="s">
        <v>76</v>
      </c>
      <c r="AU127" s="224" t="s">
        <v>84</v>
      </c>
      <c r="AY127" s="223" t="s">
        <v>144</v>
      </c>
      <c r="BK127" s="225">
        <f>BK128</f>
        <v>0</v>
      </c>
    </row>
    <row r="128" s="2" customFormat="1" ht="16.5" customHeight="1">
      <c r="A128" s="39"/>
      <c r="B128" s="40"/>
      <c r="C128" s="228" t="s">
        <v>86</v>
      </c>
      <c r="D128" s="228" t="s">
        <v>146</v>
      </c>
      <c r="E128" s="229" t="s">
        <v>445</v>
      </c>
      <c r="F128" s="230" t="s">
        <v>444</v>
      </c>
      <c r="G128" s="231" t="s">
        <v>345</v>
      </c>
      <c r="H128" s="232">
        <v>1</v>
      </c>
      <c r="I128" s="233"/>
      <c r="J128" s="234">
        <f>ROUND(I128*H128,2)</f>
        <v>0</v>
      </c>
      <c r="K128" s="235"/>
      <c r="L128" s="45"/>
      <c r="M128" s="297" t="s">
        <v>1</v>
      </c>
      <c r="N128" s="298" t="s">
        <v>42</v>
      </c>
      <c r="O128" s="299"/>
      <c r="P128" s="300">
        <f>O128*H128</f>
        <v>0</v>
      </c>
      <c r="Q128" s="300">
        <v>0</v>
      </c>
      <c r="R128" s="300">
        <f>Q128*H128</f>
        <v>0</v>
      </c>
      <c r="S128" s="300">
        <v>0</v>
      </c>
      <c r="T128" s="301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441</v>
      </c>
      <c r="AT128" s="240" t="s">
        <v>146</v>
      </c>
      <c r="AU128" s="240" t="s">
        <v>86</v>
      </c>
      <c r="AY128" s="18" t="s">
        <v>144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84</v>
      </c>
      <c r="BK128" s="241">
        <f>ROUND(I128*H128,2)</f>
        <v>0</v>
      </c>
      <c r="BL128" s="18" t="s">
        <v>441</v>
      </c>
      <c r="BM128" s="240" t="s">
        <v>446</v>
      </c>
    </row>
    <row r="129" s="2" customFormat="1" ht="6.96" customHeight="1">
      <c r="A129" s="39"/>
      <c r="B129" s="67"/>
      <c r="C129" s="68"/>
      <c r="D129" s="68"/>
      <c r="E129" s="68"/>
      <c r="F129" s="68"/>
      <c r="G129" s="68"/>
      <c r="H129" s="68"/>
      <c r="I129" s="68"/>
      <c r="J129" s="68"/>
      <c r="K129" s="68"/>
      <c r="L129" s="45"/>
      <c r="M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</sheetData>
  <sheetProtection sheet="1" autoFilter="0" formatColumns="0" formatRows="0" objects="1" scenarios="1" spinCount="100000" saltValue="YvgGLOjxxUmNLghxkfuYzDzIKzOhAsFzn4FF8KhyuYB7vsYZB8MCkA7XJrx23oyHltcQRN6kRsHfV4NTlKLcjQ==" hashValue="gVAgseZZ4Vr/FhYdNR9hzTvh33X90tSZtyHKW2u8ORWjmhHuvS9o6kRdlrJwUJcjuT7/5ncbqejzK3R26baoMA==" algorithmName="SHA-512" password="CC35"/>
  <autoFilter ref="C122:K12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106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110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- 2. úsek 0,947 - 1,547km</v>
      </c>
      <c r="F7" s="151"/>
      <c r="G7" s="151"/>
      <c r="H7" s="151"/>
      <c r="L7" s="21"/>
    </row>
    <row r="8" s="1" customFormat="1" ht="12" customHeight="1">
      <c r="B8" s="21"/>
      <c r="D8" s="151" t="s">
        <v>111</v>
      </c>
      <c r="L8" s="21"/>
    </row>
    <row r="9" s="2" customFormat="1" ht="16.5" customHeight="1">
      <c r="A9" s="39"/>
      <c r="B9" s="45"/>
      <c r="C9" s="39"/>
      <c r="D9" s="39"/>
      <c r="E9" s="152" t="s">
        <v>430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113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447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26. 7. 2023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ROUND((SUM(BE122:BE126)),  2)</f>
        <v>0</v>
      </c>
      <c r="G35" s="39"/>
      <c r="H35" s="39"/>
      <c r="I35" s="165">
        <v>0.20999999999999999</v>
      </c>
      <c r="J35" s="164">
        <f>ROUND(((SUM(BE122:BE126))*I35),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ROUND((SUM(BF122:BF126)),  2)</f>
        <v>0</v>
      </c>
      <c r="G36" s="39"/>
      <c r="H36" s="39"/>
      <c r="I36" s="165">
        <v>0.12</v>
      </c>
      <c r="J36" s="164">
        <f>ROUND(((SUM(BF122:BF126))*I36),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ROUND((SUM(BG122:BG126)),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ROUND((SUM(BH122:BH126)),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ROUND((SUM(BI122:BI126)),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- 2. úsek 0,947 - 1,547km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430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113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02VR - Přímé výdaje na doprovodnou část - VRN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26. 7. 2023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116</v>
      </c>
      <c r="D96" s="186"/>
      <c r="E96" s="186"/>
      <c r="F96" s="186"/>
      <c r="G96" s="186"/>
      <c r="H96" s="186"/>
      <c r="I96" s="186"/>
      <c r="J96" s="187" t="s">
        <v>117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118</v>
      </c>
      <c r="D98" s="41"/>
      <c r="E98" s="41"/>
      <c r="F98" s="41"/>
      <c r="G98" s="41"/>
      <c r="H98" s="41"/>
      <c r="I98" s="41"/>
      <c r="J98" s="111">
        <f>J122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119</v>
      </c>
    </row>
    <row r="99" s="9" customFormat="1" ht="24.96" customHeight="1">
      <c r="A99" s="9"/>
      <c r="B99" s="189"/>
      <c r="C99" s="190"/>
      <c r="D99" s="191" t="s">
        <v>432</v>
      </c>
      <c r="E99" s="192"/>
      <c r="F99" s="192"/>
      <c r="G99" s="192"/>
      <c r="H99" s="192"/>
      <c r="I99" s="192"/>
      <c r="J99" s="193">
        <f>J123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448</v>
      </c>
      <c r="E100" s="197"/>
      <c r="F100" s="197"/>
      <c r="G100" s="197"/>
      <c r="H100" s="197"/>
      <c r="I100" s="197"/>
      <c r="J100" s="198">
        <f>J124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129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6.25" customHeight="1">
      <c r="A110" s="39"/>
      <c r="B110" s="40"/>
      <c r="C110" s="41"/>
      <c r="D110" s="41"/>
      <c r="E110" s="184" t="str">
        <f>E7</f>
        <v>CYKLOSTEZKA JILEMNICE – MARTINICE V KRKONOŠÍCH - 2. úsek 0,947 - 1,547km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1" customFormat="1" ht="12" customHeight="1">
      <c r="B111" s="22"/>
      <c r="C111" s="33" t="s">
        <v>111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="2" customFormat="1" ht="16.5" customHeight="1">
      <c r="A112" s="39"/>
      <c r="B112" s="40"/>
      <c r="C112" s="41"/>
      <c r="D112" s="41"/>
      <c r="E112" s="184" t="s">
        <v>430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113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E11</f>
        <v>02VR - Přímé výdaje na doprovodnou část - VRN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F14</f>
        <v xml:space="preserve"> </v>
      </c>
      <c r="G116" s="41"/>
      <c r="H116" s="41"/>
      <c r="I116" s="33" t="s">
        <v>22</v>
      </c>
      <c r="J116" s="80" t="str">
        <f>IF(J14="","",J14)</f>
        <v>26. 7. 2023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40.05" customHeight="1">
      <c r="A118" s="39"/>
      <c r="B118" s="40"/>
      <c r="C118" s="33" t="s">
        <v>24</v>
      </c>
      <c r="D118" s="41"/>
      <c r="E118" s="41"/>
      <c r="F118" s="28" t="str">
        <f>E17</f>
        <v>MĚSTO JILEMICE, Masarykovo nám.82,514 01 JILEMNICE</v>
      </c>
      <c r="G118" s="41"/>
      <c r="H118" s="41"/>
      <c r="I118" s="33" t="s">
        <v>30</v>
      </c>
      <c r="J118" s="37" t="str">
        <f>E23</f>
        <v>Ing. Jan KORDA, č.p. 103, ČISTÁ U HOREK, 512 35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28</v>
      </c>
      <c r="D119" s="41"/>
      <c r="E119" s="41"/>
      <c r="F119" s="28" t="str">
        <f>IF(E20="","",E20)</f>
        <v>Vyplň údaj</v>
      </c>
      <c r="G119" s="41"/>
      <c r="H119" s="41"/>
      <c r="I119" s="33" t="s">
        <v>35</v>
      </c>
      <c r="J119" s="37" t="str">
        <f>E26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200"/>
      <c r="B121" s="201"/>
      <c r="C121" s="202" t="s">
        <v>130</v>
      </c>
      <c r="D121" s="203" t="s">
        <v>62</v>
      </c>
      <c r="E121" s="203" t="s">
        <v>58</v>
      </c>
      <c r="F121" s="203" t="s">
        <v>59</v>
      </c>
      <c r="G121" s="203" t="s">
        <v>131</v>
      </c>
      <c r="H121" s="203" t="s">
        <v>132</v>
      </c>
      <c r="I121" s="203" t="s">
        <v>133</v>
      </c>
      <c r="J121" s="204" t="s">
        <v>117</v>
      </c>
      <c r="K121" s="205" t="s">
        <v>134</v>
      </c>
      <c r="L121" s="206"/>
      <c r="M121" s="101" t="s">
        <v>1</v>
      </c>
      <c r="N121" s="102" t="s">
        <v>41</v>
      </c>
      <c r="O121" s="102" t="s">
        <v>135</v>
      </c>
      <c r="P121" s="102" t="s">
        <v>136</v>
      </c>
      <c r="Q121" s="102" t="s">
        <v>137</v>
      </c>
      <c r="R121" s="102" t="s">
        <v>138</v>
      </c>
      <c r="S121" s="102" t="s">
        <v>139</v>
      </c>
      <c r="T121" s="103" t="s">
        <v>140</v>
      </c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</row>
    <row r="122" s="2" customFormat="1" ht="22.8" customHeight="1">
      <c r="A122" s="39"/>
      <c r="B122" s="40"/>
      <c r="C122" s="108" t="s">
        <v>141</v>
      </c>
      <c r="D122" s="41"/>
      <c r="E122" s="41"/>
      <c r="F122" s="41"/>
      <c r="G122" s="41"/>
      <c r="H122" s="41"/>
      <c r="I122" s="41"/>
      <c r="J122" s="207">
        <f>BK122</f>
        <v>0</v>
      </c>
      <c r="K122" s="41"/>
      <c r="L122" s="45"/>
      <c r="M122" s="104"/>
      <c r="N122" s="208"/>
      <c r="O122" s="105"/>
      <c r="P122" s="209">
        <f>P123</f>
        <v>0</v>
      </c>
      <c r="Q122" s="105"/>
      <c r="R122" s="209">
        <f>R123</f>
        <v>0</v>
      </c>
      <c r="S122" s="105"/>
      <c r="T122" s="210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76</v>
      </c>
      <c r="AU122" s="18" t="s">
        <v>119</v>
      </c>
      <c r="BK122" s="211">
        <f>BK123</f>
        <v>0</v>
      </c>
    </row>
    <row r="123" s="12" customFormat="1" ht="25.92" customHeight="1">
      <c r="A123" s="12"/>
      <c r="B123" s="212"/>
      <c r="C123" s="213"/>
      <c r="D123" s="214" t="s">
        <v>76</v>
      </c>
      <c r="E123" s="215" t="s">
        <v>435</v>
      </c>
      <c r="F123" s="215" t="s">
        <v>436</v>
      </c>
      <c r="G123" s="213"/>
      <c r="H123" s="213"/>
      <c r="I123" s="216"/>
      <c r="J123" s="217">
        <f>BK123</f>
        <v>0</v>
      </c>
      <c r="K123" s="213"/>
      <c r="L123" s="218"/>
      <c r="M123" s="219"/>
      <c r="N123" s="220"/>
      <c r="O123" s="220"/>
      <c r="P123" s="221">
        <f>P124</f>
        <v>0</v>
      </c>
      <c r="Q123" s="220"/>
      <c r="R123" s="221">
        <f>R124</f>
        <v>0</v>
      </c>
      <c r="S123" s="220"/>
      <c r="T123" s="22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3" t="s">
        <v>163</v>
      </c>
      <c r="AT123" s="224" t="s">
        <v>76</v>
      </c>
      <c r="AU123" s="224" t="s">
        <v>77</v>
      </c>
      <c r="AY123" s="223" t="s">
        <v>144</v>
      </c>
      <c r="BK123" s="225">
        <f>BK124</f>
        <v>0</v>
      </c>
    </row>
    <row r="124" s="12" customFormat="1" ht="22.8" customHeight="1">
      <c r="A124" s="12"/>
      <c r="B124" s="212"/>
      <c r="C124" s="213"/>
      <c r="D124" s="214" t="s">
        <v>76</v>
      </c>
      <c r="E124" s="226" t="s">
        <v>449</v>
      </c>
      <c r="F124" s="226" t="s">
        <v>450</v>
      </c>
      <c r="G124" s="213"/>
      <c r="H124" s="213"/>
      <c r="I124" s="216"/>
      <c r="J124" s="227">
        <f>BK124</f>
        <v>0</v>
      </c>
      <c r="K124" s="213"/>
      <c r="L124" s="218"/>
      <c r="M124" s="219"/>
      <c r="N124" s="220"/>
      <c r="O124" s="220"/>
      <c r="P124" s="221">
        <f>SUM(P125:P126)</f>
        <v>0</v>
      </c>
      <c r="Q124" s="220"/>
      <c r="R124" s="221">
        <f>SUM(R125:R126)</f>
        <v>0</v>
      </c>
      <c r="S124" s="220"/>
      <c r="T124" s="22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163</v>
      </c>
      <c r="AT124" s="224" t="s">
        <v>76</v>
      </c>
      <c r="AU124" s="224" t="s">
        <v>84</v>
      </c>
      <c r="AY124" s="223" t="s">
        <v>144</v>
      </c>
      <c r="BK124" s="225">
        <f>SUM(BK125:BK126)</f>
        <v>0</v>
      </c>
    </row>
    <row r="125" s="2" customFormat="1" ht="16.5" customHeight="1">
      <c r="A125" s="39"/>
      <c r="B125" s="40"/>
      <c r="C125" s="228" t="s">
        <v>84</v>
      </c>
      <c r="D125" s="228" t="s">
        <v>146</v>
      </c>
      <c r="E125" s="229" t="s">
        <v>451</v>
      </c>
      <c r="F125" s="230" t="s">
        <v>452</v>
      </c>
      <c r="G125" s="231" t="s">
        <v>345</v>
      </c>
      <c r="H125" s="232">
        <v>1</v>
      </c>
      <c r="I125" s="233"/>
      <c r="J125" s="234">
        <f>ROUND(I125*H125,2)</f>
        <v>0</v>
      </c>
      <c r="K125" s="235"/>
      <c r="L125" s="45"/>
      <c r="M125" s="236" t="s">
        <v>1</v>
      </c>
      <c r="N125" s="237" t="s">
        <v>42</v>
      </c>
      <c r="O125" s="92"/>
      <c r="P125" s="238">
        <f>O125*H125</f>
        <v>0</v>
      </c>
      <c r="Q125" s="238">
        <v>0</v>
      </c>
      <c r="R125" s="238">
        <f>Q125*H125</f>
        <v>0</v>
      </c>
      <c r="S125" s="238">
        <v>0</v>
      </c>
      <c r="T125" s="23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40" t="s">
        <v>441</v>
      </c>
      <c r="AT125" s="240" t="s">
        <v>146</v>
      </c>
      <c r="AU125" s="240" t="s">
        <v>86</v>
      </c>
      <c r="AY125" s="18" t="s">
        <v>144</v>
      </c>
      <c r="BE125" s="241">
        <f>IF(N125="základní",J125,0)</f>
        <v>0</v>
      </c>
      <c r="BF125" s="241">
        <f>IF(N125="snížená",J125,0)</f>
        <v>0</v>
      </c>
      <c r="BG125" s="241">
        <f>IF(N125="zákl. přenesená",J125,0)</f>
        <v>0</v>
      </c>
      <c r="BH125" s="241">
        <f>IF(N125="sníž. přenesená",J125,0)</f>
        <v>0</v>
      </c>
      <c r="BI125" s="241">
        <f>IF(N125="nulová",J125,0)</f>
        <v>0</v>
      </c>
      <c r="BJ125" s="18" t="s">
        <v>84</v>
      </c>
      <c r="BK125" s="241">
        <f>ROUND(I125*H125,2)</f>
        <v>0</v>
      </c>
      <c r="BL125" s="18" t="s">
        <v>441</v>
      </c>
      <c r="BM125" s="240" t="s">
        <v>453</v>
      </c>
    </row>
    <row r="126" s="2" customFormat="1" ht="16.5" customHeight="1">
      <c r="A126" s="39"/>
      <c r="B126" s="40"/>
      <c r="C126" s="228" t="s">
        <v>86</v>
      </c>
      <c r="D126" s="228" t="s">
        <v>146</v>
      </c>
      <c r="E126" s="229" t="s">
        <v>454</v>
      </c>
      <c r="F126" s="230" t="s">
        <v>455</v>
      </c>
      <c r="G126" s="231" t="s">
        <v>345</v>
      </c>
      <c r="H126" s="232">
        <v>1</v>
      </c>
      <c r="I126" s="233"/>
      <c r="J126" s="234">
        <f>ROUND(I126*H126,2)</f>
        <v>0</v>
      </c>
      <c r="K126" s="235"/>
      <c r="L126" s="45"/>
      <c r="M126" s="297" t="s">
        <v>1</v>
      </c>
      <c r="N126" s="298" t="s">
        <v>42</v>
      </c>
      <c r="O126" s="299"/>
      <c r="P126" s="300">
        <f>O126*H126</f>
        <v>0</v>
      </c>
      <c r="Q126" s="300">
        <v>0</v>
      </c>
      <c r="R126" s="300">
        <f>Q126*H126</f>
        <v>0</v>
      </c>
      <c r="S126" s="300">
        <v>0</v>
      </c>
      <c r="T126" s="301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40" t="s">
        <v>441</v>
      </c>
      <c r="AT126" s="240" t="s">
        <v>146</v>
      </c>
      <c r="AU126" s="240" t="s">
        <v>86</v>
      </c>
      <c r="AY126" s="18" t="s">
        <v>144</v>
      </c>
      <c r="BE126" s="241">
        <f>IF(N126="základní",J126,0)</f>
        <v>0</v>
      </c>
      <c r="BF126" s="241">
        <f>IF(N126="snížená",J126,0)</f>
        <v>0</v>
      </c>
      <c r="BG126" s="241">
        <f>IF(N126="zákl. přenesená",J126,0)</f>
        <v>0</v>
      </c>
      <c r="BH126" s="241">
        <f>IF(N126="sníž. přenesená",J126,0)</f>
        <v>0</v>
      </c>
      <c r="BI126" s="241">
        <f>IF(N126="nulová",J126,0)</f>
        <v>0</v>
      </c>
      <c r="BJ126" s="18" t="s">
        <v>84</v>
      </c>
      <c r="BK126" s="241">
        <f>ROUND(I126*H126,2)</f>
        <v>0</v>
      </c>
      <c r="BL126" s="18" t="s">
        <v>441</v>
      </c>
      <c r="BM126" s="240" t="s">
        <v>456</v>
      </c>
    </row>
    <row r="127" s="2" customFormat="1" ht="6.96" customHeight="1">
      <c r="A127" s="39"/>
      <c r="B127" s="67"/>
      <c r="C127" s="68"/>
      <c r="D127" s="68"/>
      <c r="E127" s="68"/>
      <c r="F127" s="68"/>
      <c r="G127" s="68"/>
      <c r="H127" s="68"/>
      <c r="I127" s="68"/>
      <c r="J127" s="68"/>
      <c r="K127" s="68"/>
      <c r="L127" s="45"/>
      <c r="M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</sheetData>
  <sheetProtection sheet="1" autoFilter="0" formatColumns="0" formatRows="0" objects="1" scenarios="1" spinCount="100000" saltValue="kc76jc2zWi9x5Hy/f9SiDnBBj4d2xDQFa0h20vmfx1g1kQNhu+6X6yH56WKNcmRl3xRDTn5RnxVU59hFGrls8w==" hashValue="QDLed8hGB7l5Th9TMTwajG4mbxYzStbW6hfhMHtPIDa48GJvGqX1IHTunGeXFzHAxm0i7F85k5t43IqlZ8WHIA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109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110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- 2. úsek 0,947 - 1,547km</v>
      </c>
      <c r="F7" s="151"/>
      <c r="G7" s="151"/>
      <c r="H7" s="151"/>
      <c r="L7" s="21"/>
    </row>
    <row r="8" s="1" customFormat="1" ht="12" customHeight="1">
      <c r="B8" s="21"/>
      <c r="D8" s="151" t="s">
        <v>111</v>
      </c>
      <c r="L8" s="21"/>
    </row>
    <row r="9" s="2" customFormat="1" ht="16.5" customHeight="1">
      <c r="A9" s="39"/>
      <c r="B9" s="45"/>
      <c r="C9" s="39"/>
      <c r="D9" s="39"/>
      <c r="E9" s="152" t="s">
        <v>430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113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457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26. 7. 2023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ROUND(J124,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ROUND((SUM(BE124:BE137)),  2)</f>
        <v>0</v>
      </c>
      <c r="G35" s="39"/>
      <c r="H35" s="39"/>
      <c r="I35" s="165">
        <v>0.20999999999999999</v>
      </c>
      <c r="J35" s="164">
        <f>ROUND(((SUM(BE124:BE137))*I35),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ROUND((SUM(BF124:BF137)),  2)</f>
        <v>0</v>
      </c>
      <c r="G36" s="39"/>
      <c r="H36" s="39"/>
      <c r="I36" s="165">
        <v>0.12</v>
      </c>
      <c r="J36" s="164">
        <f>ROUND(((SUM(BF124:BF137))*I36),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ROUND((SUM(BG124:BG137)),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ROUND((SUM(BH124:BH137)),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ROUND((SUM(BI124:BI137)),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- 2. úsek 0,947 - 1,547km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430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113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03VR - Nepřímé náklady - VRN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26. 7. 2023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116</v>
      </c>
      <c r="D96" s="186"/>
      <c r="E96" s="186"/>
      <c r="F96" s="186"/>
      <c r="G96" s="186"/>
      <c r="H96" s="186"/>
      <c r="I96" s="186"/>
      <c r="J96" s="187" t="s">
        <v>117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118</v>
      </c>
      <c r="D98" s="41"/>
      <c r="E98" s="41"/>
      <c r="F98" s="41"/>
      <c r="G98" s="41"/>
      <c r="H98" s="41"/>
      <c r="I98" s="41"/>
      <c r="J98" s="111">
        <f>J124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119</v>
      </c>
    </row>
    <row r="99" s="9" customFormat="1" ht="24.96" customHeight="1">
      <c r="A99" s="9"/>
      <c r="B99" s="189"/>
      <c r="C99" s="190"/>
      <c r="D99" s="191" t="s">
        <v>432</v>
      </c>
      <c r="E99" s="192"/>
      <c r="F99" s="192"/>
      <c r="G99" s="192"/>
      <c r="H99" s="192"/>
      <c r="I99" s="192"/>
      <c r="J99" s="193">
        <f>J125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433</v>
      </c>
      <c r="E100" s="197"/>
      <c r="F100" s="197"/>
      <c r="G100" s="197"/>
      <c r="H100" s="197"/>
      <c r="I100" s="197"/>
      <c r="J100" s="198">
        <f>J126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458</v>
      </c>
      <c r="E101" s="197"/>
      <c r="F101" s="197"/>
      <c r="G101" s="197"/>
      <c r="H101" s="197"/>
      <c r="I101" s="197"/>
      <c r="J101" s="198">
        <f>J129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459</v>
      </c>
      <c r="E102" s="197"/>
      <c r="F102" s="197"/>
      <c r="G102" s="197"/>
      <c r="H102" s="197"/>
      <c r="I102" s="197"/>
      <c r="J102" s="198">
        <f>J135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129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6.25" customHeight="1">
      <c r="A112" s="39"/>
      <c r="B112" s="40"/>
      <c r="C112" s="41"/>
      <c r="D112" s="41"/>
      <c r="E112" s="184" t="str">
        <f>E7</f>
        <v>CYKLOSTEZKA JILEMNICE – MARTINICE V KRKONOŠÍCH - 2. úsek 0,947 - 1,547km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111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6.5" customHeight="1">
      <c r="A114" s="39"/>
      <c r="B114" s="40"/>
      <c r="C114" s="41"/>
      <c r="D114" s="41"/>
      <c r="E114" s="184" t="s">
        <v>430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113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E11</f>
        <v>03VR - Nepřímé náklady - VRN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F14</f>
        <v xml:space="preserve"> </v>
      </c>
      <c r="G118" s="41"/>
      <c r="H118" s="41"/>
      <c r="I118" s="33" t="s">
        <v>22</v>
      </c>
      <c r="J118" s="80" t="str">
        <f>IF(J14="","",J14)</f>
        <v>26. 7. 2023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40.05" customHeight="1">
      <c r="A120" s="39"/>
      <c r="B120" s="40"/>
      <c r="C120" s="33" t="s">
        <v>24</v>
      </c>
      <c r="D120" s="41"/>
      <c r="E120" s="41"/>
      <c r="F120" s="28" t="str">
        <f>E17</f>
        <v>MĚSTO JILEMICE, Masarykovo nám.82,514 01 JILEMNICE</v>
      </c>
      <c r="G120" s="41"/>
      <c r="H120" s="41"/>
      <c r="I120" s="33" t="s">
        <v>30</v>
      </c>
      <c r="J120" s="37" t="str">
        <f>E23</f>
        <v>Ing. Jan KORDA, č.p. 103, ČISTÁ U HOREK, 512 35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28</v>
      </c>
      <c r="D121" s="41"/>
      <c r="E121" s="41"/>
      <c r="F121" s="28" t="str">
        <f>IF(E20="","",E20)</f>
        <v>Vyplň údaj</v>
      </c>
      <c r="G121" s="41"/>
      <c r="H121" s="41"/>
      <c r="I121" s="33" t="s">
        <v>35</v>
      </c>
      <c r="J121" s="37" t="str">
        <f>E26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0"/>
      <c r="B123" s="201"/>
      <c r="C123" s="202" t="s">
        <v>130</v>
      </c>
      <c r="D123" s="203" t="s">
        <v>62</v>
      </c>
      <c r="E123" s="203" t="s">
        <v>58</v>
      </c>
      <c r="F123" s="203" t="s">
        <v>59</v>
      </c>
      <c r="G123" s="203" t="s">
        <v>131</v>
      </c>
      <c r="H123" s="203" t="s">
        <v>132</v>
      </c>
      <c r="I123" s="203" t="s">
        <v>133</v>
      </c>
      <c r="J123" s="204" t="s">
        <v>117</v>
      </c>
      <c r="K123" s="205" t="s">
        <v>134</v>
      </c>
      <c r="L123" s="206"/>
      <c r="M123" s="101" t="s">
        <v>1</v>
      </c>
      <c r="N123" s="102" t="s">
        <v>41</v>
      </c>
      <c r="O123" s="102" t="s">
        <v>135</v>
      </c>
      <c r="P123" s="102" t="s">
        <v>136</v>
      </c>
      <c r="Q123" s="102" t="s">
        <v>137</v>
      </c>
      <c r="R123" s="102" t="s">
        <v>138</v>
      </c>
      <c r="S123" s="102" t="s">
        <v>139</v>
      </c>
      <c r="T123" s="103" t="s">
        <v>140</v>
      </c>
      <c r="U123" s="200"/>
      <c r="V123" s="200"/>
      <c r="W123" s="200"/>
      <c r="X123" s="200"/>
      <c r="Y123" s="200"/>
      <c r="Z123" s="200"/>
      <c r="AA123" s="200"/>
      <c r="AB123" s="200"/>
      <c r="AC123" s="200"/>
      <c r="AD123" s="200"/>
      <c r="AE123" s="200"/>
    </row>
    <row r="124" s="2" customFormat="1" ht="22.8" customHeight="1">
      <c r="A124" s="39"/>
      <c r="B124" s="40"/>
      <c r="C124" s="108" t="s">
        <v>141</v>
      </c>
      <c r="D124" s="41"/>
      <c r="E124" s="41"/>
      <c r="F124" s="41"/>
      <c r="G124" s="41"/>
      <c r="H124" s="41"/>
      <c r="I124" s="41"/>
      <c r="J124" s="207">
        <f>BK124</f>
        <v>0</v>
      </c>
      <c r="K124" s="41"/>
      <c r="L124" s="45"/>
      <c r="M124" s="104"/>
      <c r="N124" s="208"/>
      <c r="O124" s="105"/>
      <c r="P124" s="209">
        <f>P125</f>
        <v>0</v>
      </c>
      <c r="Q124" s="105"/>
      <c r="R124" s="209">
        <f>R125</f>
        <v>0</v>
      </c>
      <c r="S124" s="105"/>
      <c r="T124" s="210">
        <f>T125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76</v>
      </c>
      <c r="AU124" s="18" t="s">
        <v>119</v>
      </c>
      <c r="BK124" s="211">
        <f>BK125</f>
        <v>0</v>
      </c>
    </row>
    <row r="125" s="12" customFormat="1" ht="25.92" customHeight="1">
      <c r="A125" s="12"/>
      <c r="B125" s="212"/>
      <c r="C125" s="213"/>
      <c r="D125" s="214" t="s">
        <v>76</v>
      </c>
      <c r="E125" s="215" t="s">
        <v>435</v>
      </c>
      <c r="F125" s="215" t="s">
        <v>436</v>
      </c>
      <c r="G125" s="213"/>
      <c r="H125" s="213"/>
      <c r="I125" s="216"/>
      <c r="J125" s="217">
        <f>BK125</f>
        <v>0</v>
      </c>
      <c r="K125" s="213"/>
      <c r="L125" s="218"/>
      <c r="M125" s="219"/>
      <c r="N125" s="220"/>
      <c r="O125" s="220"/>
      <c r="P125" s="221">
        <f>P126+P129+P135</f>
        <v>0</v>
      </c>
      <c r="Q125" s="220"/>
      <c r="R125" s="221">
        <f>R126+R129+R135</f>
        <v>0</v>
      </c>
      <c r="S125" s="220"/>
      <c r="T125" s="222">
        <f>T126+T129+T135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163</v>
      </c>
      <c r="AT125" s="224" t="s">
        <v>76</v>
      </c>
      <c r="AU125" s="224" t="s">
        <v>77</v>
      </c>
      <c r="AY125" s="223" t="s">
        <v>144</v>
      </c>
      <c r="BK125" s="225">
        <f>BK126+BK129+BK135</f>
        <v>0</v>
      </c>
    </row>
    <row r="126" s="12" customFormat="1" ht="22.8" customHeight="1">
      <c r="A126" s="12"/>
      <c r="B126" s="212"/>
      <c r="C126" s="213"/>
      <c r="D126" s="214" t="s">
        <v>76</v>
      </c>
      <c r="E126" s="226" t="s">
        <v>437</v>
      </c>
      <c r="F126" s="226" t="s">
        <v>438</v>
      </c>
      <c r="G126" s="213"/>
      <c r="H126" s="213"/>
      <c r="I126" s="216"/>
      <c r="J126" s="227">
        <f>BK126</f>
        <v>0</v>
      </c>
      <c r="K126" s="213"/>
      <c r="L126" s="218"/>
      <c r="M126" s="219"/>
      <c r="N126" s="220"/>
      <c r="O126" s="220"/>
      <c r="P126" s="221">
        <f>SUM(P127:P128)</f>
        <v>0</v>
      </c>
      <c r="Q126" s="220"/>
      <c r="R126" s="221">
        <f>SUM(R127:R128)</f>
        <v>0</v>
      </c>
      <c r="S126" s="220"/>
      <c r="T126" s="222">
        <f>SUM(T127:T128)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163</v>
      </c>
      <c r="AT126" s="224" t="s">
        <v>76</v>
      </c>
      <c r="AU126" s="224" t="s">
        <v>84</v>
      </c>
      <c r="AY126" s="223" t="s">
        <v>144</v>
      </c>
      <c r="BK126" s="225">
        <f>SUM(BK127:BK128)</f>
        <v>0</v>
      </c>
    </row>
    <row r="127" s="2" customFormat="1" ht="16.5" customHeight="1">
      <c r="A127" s="39"/>
      <c r="B127" s="40"/>
      <c r="C127" s="228" t="s">
        <v>84</v>
      </c>
      <c r="D127" s="228" t="s">
        <v>146</v>
      </c>
      <c r="E127" s="229" t="s">
        <v>460</v>
      </c>
      <c r="F127" s="230" t="s">
        <v>461</v>
      </c>
      <c r="G127" s="231" t="s">
        <v>345</v>
      </c>
      <c r="H127" s="232">
        <v>1</v>
      </c>
      <c r="I127" s="233"/>
      <c r="J127" s="234">
        <f>ROUND(I127*H127,2)</f>
        <v>0</v>
      </c>
      <c r="K127" s="235"/>
      <c r="L127" s="45"/>
      <c r="M127" s="236" t="s">
        <v>1</v>
      </c>
      <c r="N127" s="237" t="s">
        <v>42</v>
      </c>
      <c r="O127" s="92"/>
      <c r="P127" s="238">
        <f>O127*H127</f>
        <v>0</v>
      </c>
      <c r="Q127" s="238">
        <v>0</v>
      </c>
      <c r="R127" s="238">
        <f>Q127*H127</f>
        <v>0</v>
      </c>
      <c r="S127" s="238">
        <v>0</v>
      </c>
      <c r="T127" s="23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0" t="s">
        <v>441</v>
      </c>
      <c r="AT127" s="240" t="s">
        <v>146</v>
      </c>
      <c r="AU127" s="240" t="s">
        <v>86</v>
      </c>
      <c r="AY127" s="18" t="s">
        <v>144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8" t="s">
        <v>84</v>
      </c>
      <c r="BK127" s="241">
        <f>ROUND(I127*H127,2)</f>
        <v>0</v>
      </c>
      <c r="BL127" s="18" t="s">
        <v>441</v>
      </c>
      <c r="BM127" s="240" t="s">
        <v>462</v>
      </c>
    </row>
    <row r="128" s="2" customFormat="1" ht="16.5" customHeight="1">
      <c r="A128" s="39"/>
      <c r="B128" s="40"/>
      <c r="C128" s="228" t="s">
        <v>86</v>
      </c>
      <c r="D128" s="228" t="s">
        <v>146</v>
      </c>
      <c r="E128" s="229" t="s">
        <v>463</v>
      </c>
      <c r="F128" s="230" t="s">
        <v>464</v>
      </c>
      <c r="G128" s="231" t="s">
        <v>345</v>
      </c>
      <c r="H128" s="232">
        <v>1</v>
      </c>
      <c r="I128" s="233"/>
      <c r="J128" s="234">
        <f>ROUND(I128*H128,2)</f>
        <v>0</v>
      </c>
      <c r="K128" s="235"/>
      <c r="L128" s="45"/>
      <c r="M128" s="236" t="s">
        <v>1</v>
      </c>
      <c r="N128" s="237" t="s">
        <v>42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441</v>
      </c>
      <c r="AT128" s="240" t="s">
        <v>146</v>
      </c>
      <c r="AU128" s="240" t="s">
        <v>86</v>
      </c>
      <c r="AY128" s="18" t="s">
        <v>144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84</v>
      </c>
      <c r="BK128" s="241">
        <f>ROUND(I128*H128,2)</f>
        <v>0</v>
      </c>
      <c r="BL128" s="18" t="s">
        <v>441</v>
      </c>
      <c r="BM128" s="240" t="s">
        <v>465</v>
      </c>
    </row>
    <row r="129" s="12" customFormat="1" ht="22.8" customHeight="1">
      <c r="A129" s="12"/>
      <c r="B129" s="212"/>
      <c r="C129" s="213"/>
      <c r="D129" s="214" t="s">
        <v>76</v>
      </c>
      <c r="E129" s="226" t="s">
        <v>466</v>
      </c>
      <c r="F129" s="226" t="s">
        <v>467</v>
      </c>
      <c r="G129" s="213"/>
      <c r="H129" s="213"/>
      <c r="I129" s="216"/>
      <c r="J129" s="227">
        <f>BK129</f>
        <v>0</v>
      </c>
      <c r="K129" s="213"/>
      <c r="L129" s="218"/>
      <c r="M129" s="219"/>
      <c r="N129" s="220"/>
      <c r="O129" s="220"/>
      <c r="P129" s="221">
        <f>SUM(P130:P134)</f>
        <v>0</v>
      </c>
      <c r="Q129" s="220"/>
      <c r="R129" s="221">
        <f>SUM(R130:R134)</f>
        <v>0</v>
      </c>
      <c r="S129" s="220"/>
      <c r="T129" s="222">
        <f>SUM(T130:T134)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3" t="s">
        <v>163</v>
      </c>
      <c r="AT129" s="224" t="s">
        <v>76</v>
      </c>
      <c r="AU129" s="224" t="s">
        <v>84</v>
      </c>
      <c r="AY129" s="223" t="s">
        <v>144</v>
      </c>
      <c r="BK129" s="225">
        <f>SUM(BK130:BK134)</f>
        <v>0</v>
      </c>
    </row>
    <row r="130" s="2" customFormat="1" ht="16.5" customHeight="1">
      <c r="A130" s="39"/>
      <c r="B130" s="40"/>
      <c r="C130" s="228" t="s">
        <v>156</v>
      </c>
      <c r="D130" s="228" t="s">
        <v>146</v>
      </c>
      <c r="E130" s="229" t="s">
        <v>468</v>
      </c>
      <c r="F130" s="230" t="s">
        <v>467</v>
      </c>
      <c r="G130" s="231" t="s">
        <v>345</v>
      </c>
      <c r="H130" s="232">
        <v>1</v>
      </c>
      <c r="I130" s="233"/>
      <c r="J130" s="234">
        <f>ROUND(I130*H130,2)</f>
        <v>0</v>
      </c>
      <c r="K130" s="235"/>
      <c r="L130" s="45"/>
      <c r="M130" s="236" t="s">
        <v>1</v>
      </c>
      <c r="N130" s="237" t="s">
        <v>42</v>
      </c>
      <c r="O130" s="92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441</v>
      </c>
      <c r="AT130" s="240" t="s">
        <v>146</v>
      </c>
      <c r="AU130" s="240" t="s">
        <v>86</v>
      </c>
      <c r="AY130" s="18" t="s">
        <v>144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84</v>
      </c>
      <c r="BK130" s="241">
        <f>ROUND(I130*H130,2)</f>
        <v>0</v>
      </c>
      <c r="BL130" s="18" t="s">
        <v>441</v>
      </c>
      <c r="BM130" s="240" t="s">
        <v>469</v>
      </c>
    </row>
    <row r="131" s="2" customFormat="1" ht="16.5" customHeight="1">
      <c r="A131" s="39"/>
      <c r="B131" s="40"/>
      <c r="C131" s="228" t="s">
        <v>150</v>
      </c>
      <c r="D131" s="228" t="s">
        <v>146</v>
      </c>
      <c r="E131" s="229" t="s">
        <v>470</v>
      </c>
      <c r="F131" s="230" t="s">
        <v>471</v>
      </c>
      <c r="G131" s="231" t="s">
        <v>345</v>
      </c>
      <c r="H131" s="232">
        <v>1</v>
      </c>
      <c r="I131" s="233"/>
      <c r="J131" s="234">
        <f>ROUND(I131*H131,2)</f>
        <v>0</v>
      </c>
      <c r="K131" s="235"/>
      <c r="L131" s="45"/>
      <c r="M131" s="236" t="s">
        <v>1</v>
      </c>
      <c r="N131" s="237" t="s">
        <v>42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441</v>
      </c>
      <c r="AT131" s="240" t="s">
        <v>146</v>
      </c>
      <c r="AU131" s="240" t="s">
        <v>86</v>
      </c>
      <c r="AY131" s="18" t="s">
        <v>144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84</v>
      </c>
      <c r="BK131" s="241">
        <f>ROUND(I131*H131,2)</f>
        <v>0</v>
      </c>
      <c r="BL131" s="18" t="s">
        <v>441</v>
      </c>
      <c r="BM131" s="240" t="s">
        <v>472</v>
      </c>
    </row>
    <row r="132" s="2" customFormat="1" ht="16.5" customHeight="1">
      <c r="A132" s="39"/>
      <c r="B132" s="40"/>
      <c r="C132" s="228" t="s">
        <v>163</v>
      </c>
      <c r="D132" s="228" t="s">
        <v>146</v>
      </c>
      <c r="E132" s="229" t="s">
        <v>473</v>
      </c>
      <c r="F132" s="230" t="s">
        <v>474</v>
      </c>
      <c r="G132" s="231" t="s">
        <v>345</v>
      </c>
      <c r="H132" s="232">
        <v>1</v>
      </c>
      <c r="I132" s="233"/>
      <c r="J132" s="234">
        <f>ROUND(I132*H132,2)</f>
        <v>0</v>
      </c>
      <c r="K132" s="235"/>
      <c r="L132" s="45"/>
      <c r="M132" s="236" t="s">
        <v>1</v>
      </c>
      <c r="N132" s="237" t="s">
        <v>42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441</v>
      </c>
      <c r="AT132" s="240" t="s">
        <v>146</v>
      </c>
      <c r="AU132" s="240" t="s">
        <v>86</v>
      </c>
      <c r="AY132" s="18" t="s">
        <v>144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84</v>
      </c>
      <c r="BK132" s="241">
        <f>ROUND(I132*H132,2)</f>
        <v>0</v>
      </c>
      <c r="BL132" s="18" t="s">
        <v>441</v>
      </c>
      <c r="BM132" s="240" t="s">
        <v>475</v>
      </c>
    </row>
    <row r="133" s="2" customFormat="1" ht="16.5" customHeight="1">
      <c r="A133" s="39"/>
      <c r="B133" s="40"/>
      <c r="C133" s="228" t="s">
        <v>167</v>
      </c>
      <c r="D133" s="228" t="s">
        <v>146</v>
      </c>
      <c r="E133" s="229" t="s">
        <v>476</v>
      </c>
      <c r="F133" s="230" t="s">
        <v>477</v>
      </c>
      <c r="G133" s="231" t="s">
        <v>345</v>
      </c>
      <c r="H133" s="232">
        <v>1</v>
      </c>
      <c r="I133" s="233"/>
      <c r="J133" s="234">
        <f>ROUND(I133*H133,2)</f>
        <v>0</v>
      </c>
      <c r="K133" s="235"/>
      <c r="L133" s="45"/>
      <c r="M133" s="236" t="s">
        <v>1</v>
      </c>
      <c r="N133" s="237" t="s">
        <v>42</v>
      </c>
      <c r="O133" s="92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0" t="s">
        <v>441</v>
      </c>
      <c r="AT133" s="240" t="s">
        <v>146</v>
      </c>
      <c r="AU133" s="240" t="s">
        <v>86</v>
      </c>
      <c r="AY133" s="18" t="s">
        <v>144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8" t="s">
        <v>84</v>
      </c>
      <c r="BK133" s="241">
        <f>ROUND(I133*H133,2)</f>
        <v>0</v>
      </c>
      <c r="BL133" s="18" t="s">
        <v>441</v>
      </c>
      <c r="BM133" s="240" t="s">
        <v>478</v>
      </c>
    </row>
    <row r="134" s="2" customFormat="1" ht="16.5" customHeight="1">
      <c r="A134" s="39"/>
      <c r="B134" s="40"/>
      <c r="C134" s="228" t="s">
        <v>171</v>
      </c>
      <c r="D134" s="228" t="s">
        <v>146</v>
      </c>
      <c r="E134" s="229" t="s">
        <v>479</v>
      </c>
      <c r="F134" s="230" t="s">
        <v>480</v>
      </c>
      <c r="G134" s="231" t="s">
        <v>345</v>
      </c>
      <c r="H134" s="232">
        <v>0</v>
      </c>
      <c r="I134" s="233"/>
      <c r="J134" s="234">
        <f>ROUND(I134*H134,2)</f>
        <v>0</v>
      </c>
      <c r="K134" s="235"/>
      <c r="L134" s="45"/>
      <c r="M134" s="236" t="s">
        <v>1</v>
      </c>
      <c r="N134" s="237" t="s">
        <v>42</v>
      </c>
      <c r="O134" s="92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0" t="s">
        <v>441</v>
      </c>
      <c r="AT134" s="240" t="s">
        <v>146</v>
      </c>
      <c r="AU134" s="240" t="s">
        <v>86</v>
      </c>
      <c r="AY134" s="18" t="s">
        <v>144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8" t="s">
        <v>84</v>
      </c>
      <c r="BK134" s="241">
        <f>ROUND(I134*H134,2)</f>
        <v>0</v>
      </c>
      <c r="BL134" s="18" t="s">
        <v>441</v>
      </c>
      <c r="BM134" s="240" t="s">
        <v>481</v>
      </c>
    </row>
    <row r="135" s="12" customFormat="1" ht="22.8" customHeight="1">
      <c r="A135" s="12"/>
      <c r="B135" s="212"/>
      <c r="C135" s="213"/>
      <c r="D135" s="214" t="s">
        <v>76</v>
      </c>
      <c r="E135" s="226" t="s">
        <v>482</v>
      </c>
      <c r="F135" s="226" t="s">
        <v>483</v>
      </c>
      <c r="G135" s="213"/>
      <c r="H135" s="213"/>
      <c r="I135" s="216"/>
      <c r="J135" s="227">
        <f>BK135</f>
        <v>0</v>
      </c>
      <c r="K135" s="213"/>
      <c r="L135" s="218"/>
      <c r="M135" s="219"/>
      <c r="N135" s="220"/>
      <c r="O135" s="220"/>
      <c r="P135" s="221">
        <f>SUM(P136:P137)</f>
        <v>0</v>
      </c>
      <c r="Q135" s="220"/>
      <c r="R135" s="221">
        <f>SUM(R136:R137)</f>
        <v>0</v>
      </c>
      <c r="S135" s="220"/>
      <c r="T135" s="222">
        <f>SUM(T136:T137)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3" t="s">
        <v>163</v>
      </c>
      <c r="AT135" s="224" t="s">
        <v>76</v>
      </c>
      <c r="AU135" s="224" t="s">
        <v>84</v>
      </c>
      <c r="AY135" s="223" t="s">
        <v>144</v>
      </c>
      <c r="BK135" s="225">
        <f>SUM(BK136:BK137)</f>
        <v>0</v>
      </c>
    </row>
    <row r="136" s="2" customFormat="1" ht="16.5" customHeight="1">
      <c r="A136" s="39"/>
      <c r="B136" s="40"/>
      <c r="C136" s="228" t="s">
        <v>176</v>
      </c>
      <c r="D136" s="228" t="s">
        <v>146</v>
      </c>
      <c r="E136" s="229" t="s">
        <v>484</v>
      </c>
      <c r="F136" s="230" t="s">
        <v>485</v>
      </c>
      <c r="G136" s="231" t="s">
        <v>345</v>
      </c>
      <c r="H136" s="232">
        <v>1</v>
      </c>
      <c r="I136" s="233"/>
      <c r="J136" s="234">
        <f>ROUND(I136*H136,2)</f>
        <v>0</v>
      </c>
      <c r="K136" s="235"/>
      <c r="L136" s="45"/>
      <c r="M136" s="236" t="s">
        <v>1</v>
      </c>
      <c r="N136" s="237" t="s">
        <v>42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441</v>
      </c>
      <c r="AT136" s="240" t="s">
        <v>146</v>
      </c>
      <c r="AU136" s="240" t="s">
        <v>86</v>
      </c>
      <c r="AY136" s="18" t="s">
        <v>144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84</v>
      </c>
      <c r="BK136" s="241">
        <f>ROUND(I136*H136,2)</f>
        <v>0</v>
      </c>
      <c r="BL136" s="18" t="s">
        <v>441</v>
      </c>
      <c r="BM136" s="240" t="s">
        <v>486</v>
      </c>
    </row>
    <row r="137" s="2" customFormat="1" ht="16.5" customHeight="1">
      <c r="A137" s="39"/>
      <c r="B137" s="40"/>
      <c r="C137" s="228" t="s">
        <v>188</v>
      </c>
      <c r="D137" s="228" t="s">
        <v>146</v>
      </c>
      <c r="E137" s="229" t="s">
        <v>487</v>
      </c>
      <c r="F137" s="230" t="s">
        <v>488</v>
      </c>
      <c r="G137" s="231" t="s">
        <v>345</v>
      </c>
      <c r="H137" s="232">
        <v>1</v>
      </c>
      <c r="I137" s="233"/>
      <c r="J137" s="234">
        <f>ROUND(I137*H137,2)</f>
        <v>0</v>
      </c>
      <c r="K137" s="235"/>
      <c r="L137" s="45"/>
      <c r="M137" s="297" t="s">
        <v>1</v>
      </c>
      <c r="N137" s="298" t="s">
        <v>42</v>
      </c>
      <c r="O137" s="299"/>
      <c r="P137" s="300">
        <f>O137*H137</f>
        <v>0</v>
      </c>
      <c r="Q137" s="300">
        <v>0</v>
      </c>
      <c r="R137" s="300">
        <f>Q137*H137</f>
        <v>0</v>
      </c>
      <c r="S137" s="300">
        <v>0</v>
      </c>
      <c r="T137" s="301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441</v>
      </c>
      <c r="AT137" s="240" t="s">
        <v>146</v>
      </c>
      <c r="AU137" s="240" t="s">
        <v>86</v>
      </c>
      <c r="AY137" s="18" t="s">
        <v>144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84</v>
      </c>
      <c r="BK137" s="241">
        <f>ROUND(I137*H137,2)</f>
        <v>0</v>
      </c>
      <c r="BL137" s="18" t="s">
        <v>441</v>
      </c>
      <c r="BM137" s="240" t="s">
        <v>489</v>
      </c>
    </row>
    <row r="138" s="2" customFormat="1" ht="6.96" customHeight="1">
      <c r="A138" s="39"/>
      <c r="B138" s="67"/>
      <c r="C138" s="68"/>
      <c r="D138" s="68"/>
      <c r="E138" s="68"/>
      <c r="F138" s="68"/>
      <c r="G138" s="68"/>
      <c r="H138" s="68"/>
      <c r="I138" s="68"/>
      <c r="J138" s="68"/>
      <c r="K138" s="68"/>
      <c r="L138" s="45"/>
      <c r="M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</row>
  </sheetData>
  <sheetProtection sheet="1" autoFilter="0" formatColumns="0" formatRows="0" objects="1" scenarios="1" spinCount="100000" saltValue="NISyOMBZ4VB+9i5FaiEbjplkijqVNSo6GnKLQzkUDZPWprd7ILTC/6jpJQnn959ZWfbh/7vTg/HkTwc/Z8eQnQ==" hashValue="hLq/L+y4MY3u9gZTTzR/HC1zl/st1xy4LLs/AoqsRg9yOoX94dwl9CcklEo65QTc11eWy3FMzly7hwxLJR/pcQ==" algorithmName="SHA-512" password="CC35"/>
  <autoFilter ref="C123:K13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DESKTOP-1THUPBJ\Lenka</dc:creator>
  <cp:lastModifiedBy>DESKTOP-1THUPBJ\Lenka</cp:lastModifiedBy>
  <dcterms:created xsi:type="dcterms:W3CDTF">2024-08-19T17:46:44Z</dcterms:created>
  <dcterms:modified xsi:type="dcterms:W3CDTF">2024-08-19T17:46:49Z</dcterms:modified>
</cp:coreProperties>
</file>