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Cvikl\Documents\MAZEPPA\2024\ZPR-Radnice-vytah\ZD-Radnice-vytah-pril-c2\"/>
    </mc:Choice>
  </mc:AlternateContent>
  <xr:revisionPtr revIDLastSave="0" documentId="13_ncr:1_{B00372AA-6C49-4FE2-AA1C-06B40997B65F}" xr6:coauthVersionLast="47" xr6:coauthVersionMax="47" xr10:uidLastSave="{00000000-0000-0000-0000-000000000000}"/>
  <bookViews>
    <workbookView xWindow="4515" yWindow="0" windowWidth="20610" windowHeight="12675" firstSheet="2" activeTab="5" xr2:uid="{00000000-000D-0000-FFFF-FFFF00000000}"/>
  </bookViews>
  <sheets>
    <sheet name="Rekapitulace stavby" sheetId="1" r:id="rId1"/>
    <sheet name="01a - Stavební  úpravy vn..." sheetId="2" r:id="rId2"/>
    <sheet name="02a - Osobní výtah" sheetId="3" r:id="rId3"/>
    <sheet name="03a - Vedlejší a ostatní ..." sheetId="4" r:id="rId4"/>
    <sheet name="04a - Silnoproud" sheetId="5" r:id="rId5"/>
    <sheet name="04b - EL-ostat.náklady" sheetId="6" r:id="rId6"/>
    <sheet name="Pokyny pro vyplnění" sheetId="7" r:id="rId7"/>
  </sheets>
  <definedNames>
    <definedName name="_xlnm._FilterDatabase" localSheetId="1" hidden="1">'01a - Stavební  úpravy vn...'!$C$110:$K$643</definedName>
    <definedName name="_xlnm._FilterDatabase" localSheetId="2" hidden="1">'02a - Osobní výtah'!$C$102:$K$423</definedName>
    <definedName name="_xlnm._FilterDatabase" localSheetId="3" hidden="1">'03a - Vedlejší a ostatní ...'!$C$93:$K$152</definedName>
    <definedName name="_xlnm._FilterDatabase" localSheetId="4" hidden="1">'04a - Silnoproud'!$C$85:$K$197</definedName>
    <definedName name="_xlnm._FilterDatabase" localSheetId="5" hidden="1">'04b - EL-ostat.náklady'!$C$85:$K$112</definedName>
    <definedName name="_xlnm.Print_Titles" localSheetId="1">'01a - Stavební  úpravy vn...'!$110:$110</definedName>
    <definedName name="_xlnm.Print_Titles" localSheetId="2">'02a - Osobní výtah'!$102:$102</definedName>
    <definedName name="_xlnm.Print_Titles" localSheetId="3">'03a - Vedlejší a ostatní ...'!$93:$93</definedName>
    <definedName name="_xlnm.Print_Titles" localSheetId="4">'04a - Silnoproud'!$85:$85</definedName>
    <definedName name="_xlnm.Print_Titles" localSheetId="5">'04b - EL-ostat.náklady'!$85:$85</definedName>
    <definedName name="_xlnm.Print_Titles" localSheetId="0">'Rekapitulace stavby'!$52:$52</definedName>
    <definedName name="_xlnm.Print_Area" localSheetId="1">'01a - Stavební  úpravy vn...'!$C$4:$J$41,'01a - Stavební  úpravy vn...'!$C$47:$J$90,'01a - Stavební  úpravy vn...'!$C$96:$K$643</definedName>
    <definedName name="_xlnm.Print_Area" localSheetId="2">'02a - Osobní výtah'!$C$4:$J$41,'02a - Osobní výtah'!$C$47:$J$82,'02a - Osobní výtah'!$C$88:$K$423</definedName>
    <definedName name="_xlnm.Print_Area" localSheetId="3">'03a - Vedlejší a ostatní ...'!$C$4:$J$41,'03a - Vedlejší a ostatní ...'!$C$47:$J$73,'03a - Vedlejší a ostatní ...'!$C$79:$K$152</definedName>
    <definedName name="_xlnm.Print_Area" localSheetId="4">'04a - Silnoproud'!$C$4:$J$41,'04a - Silnoproud'!$C$47:$J$65,'04a - Silnoproud'!$C$71:$K$197</definedName>
    <definedName name="_xlnm.Print_Area" localSheetId="5">'04b - EL-ostat.náklady'!$C$4:$J$41,'04b - EL-ostat.náklady'!$C$47:$J$65,'04b - EL-ostat.náklady'!$C$71:$K$112</definedName>
    <definedName name="_xlnm.Print_Area" localSheetId="6">'Pokyny pro vyplnění'!$B$2:$K$71,'Pokyny pro vyplnění'!$B$74:$K$118,'Pokyny pro vyplnění'!$B$121:$K$161,'Pokyny pro vyplnění'!$B$164:$K$219</definedName>
    <definedName name="_xlnm.Print_Area" localSheetId="0">'Rekapitulace stavby'!$D$4:$AO$36,'Rekapitulace stavby'!$C$42:$AQ$61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8" i="1" l="1"/>
  <c r="J14" i="6" s="1"/>
  <c r="J80" i="6" s="1"/>
  <c r="J39" i="6"/>
  <c r="J38" i="6"/>
  <c r="AY60" i="1"/>
  <c r="J37" i="6"/>
  <c r="AX60" i="1"/>
  <c r="BI111" i="6"/>
  <c r="BH111" i="6"/>
  <c r="BG111" i="6"/>
  <c r="BF111" i="6"/>
  <c r="T111" i="6"/>
  <c r="R111" i="6"/>
  <c r="P111" i="6"/>
  <c r="BI110" i="6"/>
  <c r="BH110" i="6"/>
  <c r="BG110" i="6"/>
  <c r="BF110" i="6"/>
  <c r="T110" i="6"/>
  <c r="R110" i="6"/>
  <c r="P110" i="6"/>
  <c r="BI109" i="6"/>
  <c r="BH109" i="6"/>
  <c r="BG109" i="6"/>
  <c r="BF109" i="6"/>
  <c r="T109" i="6"/>
  <c r="R109" i="6"/>
  <c r="P109" i="6"/>
  <c r="BI107" i="6"/>
  <c r="BH107" i="6"/>
  <c r="BG107" i="6"/>
  <c r="BF107" i="6"/>
  <c r="T107" i="6"/>
  <c r="R107" i="6"/>
  <c r="P107" i="6"/>
  <c r="BI105" i="6"/>
  <c r="BH105" i="6"/>
  <c r="BG105" i="6"/>
  <c r="BF105" i="6"/>
  <c r="T105" i="6"/>
  <c r="R105" i="6"/>
  <c r="P105" i="6"/>
  <c r="BI104" i="6"/>
  <c r="BH104" i="6"/>
  <c r="BG104" i="6"/>
  <c r="BF104" i="6"/>
  <c r="T104" i="6"/>
  <c r="R104" i="6"/>
  <c r="P104" i="6"/>
  <c r="BI102" i="6"/>
  <c r="BH102" i="6"/>
  <c r="BG102" i="6"/>
  <c r="BF102" i="6"/>
  <c r="T102" i="6"/>
  <c r="R102" i="6"/>
  <c r="P102" i="6"/>
  <c r="BI100" i="6"/>
  <c r="BH100" i="6"/>
  <c r="BG100" i="6"/>
  <c r="BF100" i="6"/>
  <c r="T100" i="6"/>
  <c r="R100" i="6"/>
  <c r="P100" i="6"/>
  <c r="BI98" i="6"/>
  <c r="BH98" i="6"/>
  <c r="BG98" i="6"/>
  <c r="BF98" i="6"/>
  <c r="T98" i="6"/>
  <c r="R98" i="6"/>
  <c r="P98" i="6"/>
  <c r="BI97" i="6"/>
  <c r="BH97" i="6"/>
  <c r="BG97" i="6"/>
  <c r="BF97" i="6"/>
  <c r="T97" i="6"/>
  <c r="R97" i="6"/>
  <c r="P97" i="6"/>
  <c r="BI95" i="6"/>
  <c r="BH95" i="6"/>
  <c r="BG95" i="6"/>
  <c r="BF95" i="6"/>
  <c r="T95" i="6"/>
  <c r="R95" i="6"/>
  <c r="P95" i="6"/>
  <c r="BI94" i="6"/>
  <c r="BH94" i="6"/>
  <c r="BG94" i="6"/>
  <c r="BF94" i="6"/>
  <c r="T94" i="6"/>
  <c r="R94" i="6"/>
  <c r="P94" i="6"/>
  <c r="BI92" i="6"/>
  <c r="BH92" i="6"/>
  <c r="BG92" i="6"/>
  <c r="BF92" i="6"/>
  <c r="T92" i="6"/>
  <c r="R92" i="6"/>
  <c r="P92" i="6"/>
  <c r="BI90" i="6"/>
  <c r="BH90" i="6"/>
  <c r="BG90" i="6"/>
  <c r="BF90" i="6"/>
  <c r="T90" i="6"/>
  <c r="R90" i="6"/>
  <c r="P90" i="6"/>
  <c r="BI88" i="6"/>
  <c r="BH88" i="6"/>
  <c r="BG88" i="6"/>
  <c r="BF88" i="6"/>
  <c r="T88" i="6"/>
  <c r="R88" i="6"/>
  <c r="P88" i="6"/>
  <c r="F80" i="6"/>
  <c r="E78" i="6"/>
  <c r="F56" i="6"/>
  <c r="E54" i="6"/>
  <c r="J26" i="6"/>
  <c r="E26" i="6"/>
  <c r="J83" i="6"/>
  <c r="J25" i="6"/>
  <c r="J23" i="6"/>
  <c r="E23" i="6"/>
  <c r="J82" i="6" s="1"/>
  <c r="J22" i="6"/>
  <c r="J20" i="6"/>
  <c r="E20" i="6"/>
  <c r="F83" i="6"/>
  <c r="J19" i="6"/>
  <c r="J17" i="6"/>
  <c r="E17" i="6"/>
  <c r="F58" i="6"/>
  <c r="J16" i="6"/>
  <c r="E7" i="6"/>
  <c r="E74" i="6" s="1"/>
  <c r="J39" i="5"/>
  <c r="J38" i="5"/>
  <c r="AY59" i="1"/>
  <c r="J37" i="5"/>
  <c r="AX59" i="1"/>
  <c r="BI196" i="5"/>
  <c r="BH196" i="5"/>
  <c r="BG196" i="5"/>
  <c r="BF196" i="5"/>
  <c r="T196" i="5"/>
  <c r="R196" i="5"/>
  <c r="P196" i="5"/>
  <c r="BI194" i="5"/>
  <c r="BH194" i="5"/>
  <c r="BG194" i="5"/>
  <c r="BF194" i="5"/>
  <c r="T194" i="5"/>
  <c r="R194" i="5"/>
  <c r="P194" i="5"/>
  <c r="BI193" i="5"/>
  <c r="BH193" i="5"/>
  <c r="BG193" i="5"/>
  <c r="BF193" i="5"/>
  <c r="T193" i="5"/>
  <c r="R193" i="5"/>
  <c r="P193" i="5"/>
  <c r="BI192" i="5"/>
  <c r="BH192" i="5"/>
  <c r="BG192" i="5"/>
  <c r="BF192" i="5"/>
  <c r="T192" i="5"/>
  <c r="R192" i="5"/>
  <c r="P192" i="5"/>
  <c r="BI191" i="5"/>
  <c r="BH191" i="5"/>
  <c r="BG191" i="5"/>
  <c r="BF191" i="5"/>
  <c r="T191" i="5"/>
  <c r="R191" i="5"/>
  <c r="P191" i="5"/>
  <c r="BI190" i="5"/>
  <c r="BH190" i="5"/>
  <c r="BG190" i="5"/>
  <c r="BF190" i="5"/>
  <c r="T190" i="5"/>
  <c r="R190" i="5"/>
  <c r="P190" i="5"/>
  <c r="BI189" i="5"/>
  <c r="BH189" i="5"/>
  <c r="BG189" i="5"/>
  <c r="BF189" i="5"/>
  <c r="T189" i="5"/>
  <c r="R189" i="5"/>
  <c r="P189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4" i="5"/>
  <c r="BH184" i="5"/>
  <c r="BG184" i="5"/>
  <c r="BF184" i="5"/>
  <c r="T184" i="5"/>
  <c r="R184" i="5"/>
  <c r="P184" i="5"/>
  <c r="BI183" i="5"/>
  <c r="BH183" i="5"/>
  <c r="BG183" i="5"/>
  <c r="BF183" i="5"/>
  <c r="T183" i="5"/>
  <c r="R183" i="5"/>
  <c r="P183" i="5"/>
  <c r="BI182" i="5"/>
  <c r="BH182" i="5"/>
  <c r="BG182" i="5"/>
  <c r="BF182" i="5"/>
  <c r="T182" i="5"/>
  <c r="R182" i="5"/>
  <c r="P182" i="5"/>
  <c r="BI181" i="5"/>
  <c r="BH181" i="5"/>
  <c r="BG181" i="5"/>
  <c r="BF181" i="5"/>
  <c r="T181" i="5"/>
  <c r="R181" i="5"/>
  <c r="P181" i="5"/>
  <c r="BI180" i="5"/>
  <c r="BH180" i="5"/>
  <c r="BG180" i="5"/>
  <c r="BF180" i="5"/>
  <c r="T180" i="5"/>
  <c r="R180" i="5"/>
  <c r="P180" i="5"/>
  <c r="BI179" i="5"/>
  <c r="BH179" i="5"/>
  <c r="BG179" i="5"/>
  <c r="BF179" i="5"/>
  <c r="T179" i="5"/>
  <c r="R179" i="5"/>
  <c r="P179" i="5"/>
  <c r="BI178" i="5"/>
  <c r="BH178" i="5"/>
  <c r="BG178" i="5"/>
  <c r="BF178" i="5"/>
  <c r="T178" i="5"/>
  <c r="R178" i="5"/>
  <c r="P178" i="5"/>
  <c r="BI177" i="5"/>
  <c r="BH177" i="5"/>
  <c r="BG177" i="5"/>
  <c r="BF177" i="5"/>
  <c r="T177" i="5"/>
  <c r="R177" i="5"/>
  <c r="P177" i="5"/>
  <c r="BI176" i="5"/>
  <c r="BH176" i="5"/>
  <c r="BG176" i="5"/>
  <c r="BF176" i="5"/>
  <c r="T176" i="5"/>
  <c r="R176" i="5"/>
  <c r="P176" i="5"/>
  <c r="BI175" i="5"/>
  <c r="BH175" i="5"/>
  <c r="BG175" i="5"/>
  <c r="BF175" i="5"/>
  <c r="T175" i="5"/>
  <c r="R175" i="5"/>
  <c r="P175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2" i="5"/>
  <c r="BH172" i="5"/>
  <c r="BG172" i="5"/>
  <c r="BF172" i="5"/>
  <c r="T172" i="5"/>
  <c r="R172" i="5"/>
  <c r="P172" i="5"/>
  <c r="BI170" i="5"/>
  <c r="BH170" i="5"/>
  <c r="BG170" i="5"/>
  <c r="BF170" i="5"/>
  <c r="T170" i="5"/>
  <c r="R170" i="5"/>
  <c r="P170" i="5"/>
  <c r="BI168" i="5"/>
  <c r="BH168" i="5"/>
  <c r="BG168" i="5"/>
  <c r="BF168" i="5"/>
  <c r="T168" i="5"/>
  <c r="R168" i="5"/>
  <c r="P168" i="5"/>
  <c r="BI167" i="5"/>
  <c r="BH167" i="5"/>
  <c r="BG167" i="5"/>
  <c r="BF167" i="5"/>
  <c r="T167" i="5"/>
  <c r="R167" i="5"/>
  <c r="P167" i="5"/>
  <c r="BI166" i="5"/>
  <c r="BH166" i="5"/>
  <c r="BG166" i="5"/>
  <c r="BF166" i="5"/>
  <c r="T166" i="5"/>
  <c r="R166" i="5"/>
  <c r="P166" i="5"/>
  <c r="BI165" i="5"/>
  <c r="BH165" i="5"/>
  <c r="BG165" i="5"/>
  <c r="BF165" i="5"/>
  <c r="T165" i="5"/>
  <c r="R165" i="5"/>
  <c r="P165" i="5"/>
  <c r="BI164" i="5"/>
  <c r="BH164" i="5"/>
  <c r="BG164" i="5"/>
  <c r="BF164" i="5"/>
  <c r="T164" i="5"/>
  <c r="R164" i="5"/>
  <c r="P164" i="5"/>
  <c r="BI162" i="5"/>
  <c r="BH162" i="5"/>
  <c r="BG162" i="5"/>
  <c r="BF162" i="5"/>
  <c r="T162" i="5"/>
  <c r="R162" i="5"/>
  <c r="P162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6" i="5"/>
  <c r="BH156" i="5"/>
  <c r="BG156" i="5"/>
  <c r="BF156" i="5"/>
  <c r="T156" i="5"/>
  <c r="R156" i="5"/>
  <c r="P156" i="5"/>
  <c r="BI154" i="5"/>
  <c r="BH154" i="5"/>
  <c r="BG154" i="5"/>
  <c r="BF154" i="5"/>
  <c r="T154" i="5"/>
  <c r="R154" i="5"/>
  <c r="P154" i="5"/>
  <c r="BI152" i="5"/>
  <c r="BH152" i="5"/>
  <c r="BG152" i="5"/>
  <c r="BF152" i="5"/>
  <c r="T152" i="5"/>
  <c r="R152" i="5"/>
  <c r="P152" i="5"/>
  <c r="BI150" i="5"/>
  <c r="BH150" i="5"/>
  <c r="BG150" i="5"/>
  <c r="BF150" i="5"/>
  <c r="T150" i="5"/>
  <c r="R150" i="5"/>
  <c r="P150" i="5"/>
  <c r="BI148" i="5"/>
  <c r="BH148" i="5"/>
  <c r="BG148" i="5"/>
  <c r="BF148" i="5"/>
  <c r="T148" i="5"/>
  <c r="R148" i="5"/>
  <c r="P148" i="5"/>
  <c r="BI147" i="5"/>
  <c r="BH147" i="5"/>
  <c r="BG147" i="5"/>
  <c r="BF147" i="5"/>
  <c r="T147" i="5"/>
  <c r="R147" i="5"/>
  <c r="P147" i="5"/>
  <c r="BI145" i="5"/>
  <c r="BH145" i="5"/>
  <c r="BG145" i="5"/>
  <c r="BF145" i="5"/>
  <c r="T145" i="5"/>
  <c r="R145" i="5"/>
  <c r="P145" i="5"/>
  <c r="BI144" i="5"/>
  <c r="BH144" i="5"/>
  <c r="BG144" i="5"/>
  <c r="BF144" i="5"/>
  <c r="T144" i="5"/>
  <c r="R144" i="5"/>
  <c r="P144" i="5"/>
  <c r="BI142" i="5"/>
  <c r="BH142" i="5"/>
  <c r="BG142" i="5"/>
  <c r="BF142" i="5"/>
  <c r="T142" i="5"/>
  <c r="R142" i="5"/>
  <c r="P142" i="5"/>
  <c r="BI141" i="5"/>
  <c r="BH141" i="5"/>
  <c r="BG141" i="5"/>
  <c r="BF141" i="5"/>
  <c r="T141" i="5"/>
  <c r="R141" i="5"/>
  <c r="P141" i="5"/>
  <c r="BI139" i="5"/>
  <c r="BH139" i="5"/>
  <c r="BG139" i="5"/>
  <c r="BF139" i="5"/>
  <c r="T139" i="5"/>
  <c r="R139" i="5"/>
  <c r="P139" i="5"/>
  <c r="BI138" i="5"/>
  <c r="BH138" i="5"/>
  <c r="BG138" i="5"/>
  <c r="BF138" i="5"/>
  <c r="T138" i="5"/>
  <c r="R138" i="5"/>
  <c r="P138" i="5"/>
  <c r="BI137" i="5"/>
  <c r="BH137" i="5"/>
  <c r="BG137" i="5"/>
  <c r="BF137" i="5"/>
  <c r="T137" i="5"/>
  <c r="R137" i="5"/>
  <c r="P137" i="5"/>
  <c r="BI136" i="5"/>
  <c r="BH136" i="5"/>
  <c r="BG136" i="5"/>
  <c r="BF136" i="5"/>
  <c r="T136" i="5"/>
  <c r="R136" i="5"/>
  <c r="P136" i="5"/>
  <c r="BI135" i="5"/>
  <c r="BH135" i="5"/>
  <c r="BG135" i="5"/>
  <c r="BF135" i="5"/>
  <c r="T135" i="5"/>
  <c r="R135" i="5"/>
  <c r="P135" i="5"/>
  <c r="BI134" i="5"/>
  <c r="BH134" i="5"/>
  <c r="BG134" i="5"/>
  <c r="BF134" i="5"/>
  <c r="T134" i="5"/>
  <c r="R134" i="5"/>
  <c r="P134" i="5"/>
  <c r="BI132" i="5"/>
  <c r="BH132" i="5"/>
  <c r="BG132" i="5"/>
  <c r="BF132" i="5"/>
  <c r="T132" i="5"/>
  <c r="R132" i="5"/>
  <c r="P132" i="5"/>
  <c r="BI130" i="5"/>
  <c r="BH130" i="5"/>
  <c r="BG130" i="5"/>
  <c r="BF130" i="5"/>
  <c r="T130" i="5"/>
  <c r="R130" i="5"/>
  <c r="P130" i="5"/>
  <c r="BI128" i="5"/>
  <c r="BH128" i="5"/>
  <c r="BG128" i="5"/>
  <c r="BF128" i="5"/>
  <c r="T128" i="5"/>
  <c r="R128" i="5"/>
  <c r="P128" i="5"/>
  <c r="BI126" i="5"/>
  <c r="BH126" i="5"/>
  <c r="BG126" i="5"/>
  <c r="BF126" i="5"/>
  <c r="T126" i="5"/>
  <c r="R126" i="5"/>
  <c r="P126" i="5"/>
  <c r="BI124" i="5"/>
  <c r="BH124" i="5"/>
  <c r="BG124" i="5"/>
  <c r="BF124" i="5"/>
  <c r="T124" i="5"/>
  <c r="R124" i="5"/>
  <c r="P124" i="5"/>
  <c r="BI122" i="5"/>
  <c r="BH122" i="5"/>
  <c r="BG122" i="5"/>
  <c r="BF122" i="5"/>
  <c r="T122" i="5"/>
  <c r="R122" i="5"/>
  <c r="P122" i="5"/>
  <c r="BI120" i="5"/>
  <c r="BH120" i="5"/>
  <c r="BG120" i="5"/>
  <c r="BF120" i="5"/>
  <c r="T120" i="5"/>
  <c r="R120" i="5"/>
  <c r="P120" i="5"/>
  <c r="BI118" i="5"/>
  <c r="BH118" i="5"/>
  <c r="BG118" i="5"/>
  <c r="BF118" i="5"/>
  <c r="T118" i="5"/>
  <c r="R118" i="5"/>
  <c r="P118" i="5"/>
  <c r="BI116" i="5"/>
  <c r="BH116" i="5"/>
  <c r="BG116" i="5"/>
  <c r="BF116" i="5"/>
  <c r="T116" i="5"/>
  <c r="R116" i="5"/>
  <c r="P116" i="5"/>
  <c r="BI114" i="5"/>
  <c r="BH114" i="5"/>
  <c r="BG114" i="5"/>
  <c r="BF114" i="5"/>
  <c r="T114" i="5"/>
  <c r="R114" i="5"/>
  <c r="P114" i="5"/>
  <c r="BI112" i="5"/>
  <c r="BH112" i="5"/>
  <c r="BG112" i="5"/>
  <c r="BF112" i="5"/>
  <c r="T112" i="5"/>
  <c r="R112" i="5"/>
  <c r="P112" i="5"/>
  <c r="BI110" i="5"/>
  <c r="BH110" i="5"/>
  <c r="BG110" i="5"/>
  <c r="BF110" i="5"/>
  <c r="T110" i="5"/>
  <c r="R110" i="5"/>
  <c r="P110" i="5"/>
  <c r="BI108" i="5"/>
  <c r="BH108" i="5"/>
  <c r="BG108" i="5"/>
  <c r="BF108" i="5"/>
  <c r="T108" i="5"/>
  <c r="R108" i="5"/>
  <c r="P108" i="5"/>
  <c r="BI106" i="5"/>
  <c r="BH106" i="5"/>
  <c r="BG106" i="5"/>
  <c r="BF106" i="5"/>
  <c r="T106" i="5"/>
  <c r="R106" i="5"/>
  <c r="P106" i="5"/>
  <c r="BI104" i="5"/>
  <c r="BH104" i="5"/>
  <c r="BG104" i="5"/>
  <c r="BF104" i="5"/>
  <c r="T104" i="5"/>
  <c r="R104" i="5"/>
  <c r="P104" i="5"/>
  <c r="BI102" i="5"/>
  <c r="BH102" i="5"/>
  <c r="BG102" i="5"/>
  <c r="BF102" i="5"/>
  <c r="T102" i="5"/>
  <c r="R102" i="5"/>
  <c r="P102" i="5"/>
  <c r="BI100" i="5"/>
  <c r="BH100" i="5"/>
  <c r="BG100" i="5"/>
  <c r="BF100" i="5"/>
  <c r="T100" i="5"/>
  <c r="R100" i="5"/>
  <c r="P100" i="5"/>
  <c r="BI98" i="5"/>
  <c r="BH98" i="5"/>
  <c r="BG98" i="5"/>
  <c r="BF98" i="5"/>
  <c r="T98" i="5"/>
  <c r="R98" i="5"/>
  <c r="P98" i="5"/>
  <c r="BI97" i="5"/>
  <c r="BH97" i="5"/>
  <c r="BG97" i="5"/>
  <c r="BF97" i="5"/>
  <c r="T97" i="5"/>
  <c r="R97" i="5"/>
  <c r="P97" i="5"/>
  <c r="BI96" i="5"/>
  <c r="BH96" i="5"/>
  <c r="BG96" i="5"/>
  <c r="BF96" i="5"/>
  <c r="T96" i="5"/>
  <c r="R96" i="5"/>
  <c r="P96" i="5"/>
  <c r="BI94" i="5"/>
  <c r="BH94" i="5"/>
  <c r="BG94" i="5"/>
  <c r="BF94" i="5"/>
  <c r="T94" i="5"/>
  <c r="R94" i="5"/>
  <c r="P94" i="5"/>
  <c r="BI93" i="5"/>
  <c r="BH93" i="5"/>
  <c r="BG93" i="5"/>
  <c r="BF93" i="5"/>
  <c r="T93" i="5"/>
  <c r="R93" i="5"/>
  <c r="P93" i="5"/>
  <c r="BI91" i="5"/>
  <c r="BH91" i="5"/>
  <c r="BG91" i="5"/>
  <c r="BF91" i="5"/>
  <c r="T91" i="5"/>
  <c r="R91" i="5"/>
  <c r="P91" i="5"/>
  <c r="BI90" i="5"/>
  <c r="BH90" i="5"/>
  <c r="BG90" i="5"/>
  <c r="BF90" i="5"/>
  <c r="T90" i="5"/>
  <c r="R90" i="5"/>
  <c r="P90" i="5"/>
  <c r="BI88" i="5"/>
  <c r="BH88" i="5"/>
  <c r="BG88" i="5"/>
  <c r="BF88" i="5"/>
  <c r="T88" i="5"/>
  <c r="R88" i="5"/>
  <c r="P88" i="5"/>
  <c r="F80" i="5"/>
  <c r="E78" i="5"/>
  <c r="F56" i="5"/>
  <c r="E54" i="5"/>
  <c r="J26" i="5"/>
  <c r="E26" i="5"/>
  <c r="J83" i="5"/>
  <c r="J25" i="5"/>
  <c r="J23" i="5"/>
  <c r="E23" i="5"/>
  <c r="J82" i="5"/>
  <c r="J22" i="5"/>
  <c r="J20" i="5"/>
  <c r="E20" i="5"/>
  <c r="F83" i="5"/>
  <c r="J19" i="5"/>
  <c r="J17" i="5"/>
  <c r="E17" i="5"/>
  <c r="F58" i="5"/>
  <c r="J16" i="5"/>
  <c r="E7" i="5"/>
  <c r="E50" i="5"/>
  <c r="J39" i="4"/>
  <c r="J38" i="4"/>
  <c r="AY58" i="1"/>
  <c r="J37" i="4"/>
  <c r="AX58" i="1"/>
  <c r="BI151" i="4"/>
  <c r="BH151" i="4"/>
  <c r="BG151" i="4"/>
  <c r="BF151" i="4"/>
  <c r="T151" i="4"/>
  <c r="R151" i="4"/>
  <c r="P151" i="4"/>
  <c r="BI148" i="4"/>
  <c r="BH148" i="4"/>
  <c r="BG148" i="4"/>
  <c r="BF148" i="4"/>
  <c r="T148" i="4"/>
  <c r="R148" i="4"/>
  <c r="P148" i="4"/>
  <c r="BI144" i="4"/>
  <c r="BH144" i="4"/>
  <c r="BG144" i="4"/>
  <c r="BF144" i="4"/>
  <c r="T144" i="4"/>
  <c r="T143" i="4" s="1"/>
  <c r="R144" i="4"/>
  <c r="R143" i="4"/>
  <c r="P144" i="4"/>
  <c r="P143" i="4"/>
  <c r="BI141" i="4"/>
  <c r="BH141" i="4"/>
  <c r="BG141" i="4"/>
  <c r="BF141" i="4"/>
  <c r="T141" i="4"/>
  <c r="R141" i="4"/>
  <c r="P141" i="4"/>
  <c r="BI139" i="4"/>
  <c r="BH139" i="4"/>
  <c r="BG139" i="4"/>
  <c r="BF139" i="4"/>
  <c r="T139" i="4"/>
  <c r="R139" i="4"/>
  <c r="P139" i="4"/>
  <c r="BI137" i="4"/>
  <c r="BH137" i="4"/>
  <c r="BG137" i="4"/>
  <c r="BF137" i="4"/>
  <c r="T137" i="4"/>
  <c r="R137" i="4"/>
  <c r="P137" i="4"/>
  <c r="BI135" i="4"/>
  <c r="BH135" i="4"/>
  <c r="BG135" i="4"/>
  <c r="BF135" i="4"/>
  <c r="T135" i="4"/>
  <c r="R135" i="4"/>
  <c r="P135" i="4"/>
  <c r="BI133" i="4"/>
  <c r="BH133" i="4"/>
  <c r="BG133" i="4"/>
  <c r="BF133" i="4"/>
  <c r="T133" i="4"/>
  <c r="R133" i="4"/>
  <c r="P133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4" i="4"/>
  <c r="BH124" i="4"/>
  <c r="BG124" i="4"/>
  <c r="BF124" i="4"/>
  <c r="T124" i="4"/>
  <c r="R124" i="4"/>
  <c r="P124" i="4"/>
  <c r="BI122" i="4"/>
  <c r="BH122" i="4"/>
  <c r="BG122" i="4"/>
  <c r="BF122" i="4"/>
  <c r="T122" i="4"/>
  <c r="R122" i="4"/>
  <c r="P122" i="4"/>
  <c r="BI119" i="4"/>
  <c r="BH119" i="4"/>
  <c r="BG119" i="4"/>
  <c r="BF119" i="4"/>
  <c r="T119" i="4"/>
  <c r="R119" i="4"/>
  <c r="P119" i="4"/>
  <c r="BI116" i="4"/>
  <c r="BH116" i="4"/>
  <c r="BG116" i="4"/>
  <c r="BF116" i="4"/>
  <c r="T116" i="4"/>
  <c r="R116" i="4"/>
  <c r="P116" i="4"/>
  <c r="BI112" i="4"/>
  <c r="BH112" i="4"/>
  <c r="BG112" i="4"/>
  <c r="BF112" i="4"/>
  <c r="T112" i="4"/>
  <c r="R112" i="4"/>
  <c r="P112" i="4"/>
  <c r="BI109" i="4"/>
  <c r="BH109" i="4"/>
  <c r="BG109" i="4"/>
  <c r="BF109" i="4"/>
  <c r="T109" i="4"/>
  <c r="R109" i="4"/>
  <c r="P109" i="4"/>
  <c r="BI106" i="4"/>
  <c r="BH106" i="4"/>
  <c r="BG106" i="4"/>
  <c r="BF106" i="4"/>
  <c r="T106" i="4"/>
  <c r="R106" i="4"/>
  <c r="P106" i="4"/>
  <c r="BI100" i="4"/>
  <c r="BH100" i="4"/>
  <c r="BG100" i="4"/>
  <c r="BF100" i="4"/>
  <c r="T100" i="4"/>
  <c r="T99" i="4"/>
  <c r="R100" i="4"/>
  <c r="R99" i="4" s="1"/>
  <c r="P100" i="4"/>
  <c r="P99" i="4" s="1"/>
  <c r="BI97" i="4"/>
  <c r="BH97" i="4"/>
  <c r="BG97" i="4"/>
  <c r="BF97" i="4"/>
  <c r="T97" i="4"/>
  <c r="T96" i="4" s="1"/>
  <c r="T95" i="4" s="1"/>
  <c r="R97" i="4"/>
  <c r="R96" i="4" s="1"/>
  <c r="R95" i="4" s="1"/>
  <c r="P97" i="4"/>
  <c r="P96" i="4"/>
  <c r="P95" i="4" s="1"/>
  <c r="J91" i="4"/>
  <c r="F88" i="4"/>
  <c r="E86" i="4"/>
  <c r="J59" i="4"/>
  <c r="F56" i="4"/>
  <c r="E54" i="4"/>
  <c r="J23" i="4"/>
  <c r="E23" i="4"/>
  <c r="J90" i="4" s="1"/>
  <c r="J22" i="4"/>
  <c r="J20" i="4"/>
  <c r="E20" i="4"/>
  <c r="F91" i="4"/>
  <c r="J19" i="4"/>
  <c r="J17" i="4"/>
  <c r="E17" i="4"/>
  <c r="F90" i="4" s="1"/>
  <c r="J16" i="4"/>
  <c r="E7" i="4"/>
  <c r="E50" i="4" s="1"/>
  <c r="J39" i="3"/>
  <c r="J38" i="3"/>
  <c r="AY57" i="1" s="1"/>
  <c r="J37" i="3"/>
  <c r="AX57" i="1" s="1"/>
  <c r="BI423" i="3"/>
  <c r="BH423" i="3"/>
  <c r="BG423" i="3"/>
  <c r="BF423" i="3"/>
  <c r="T423" i="3"/>
  <c r="R423" i="3"/>
  <c r="P423" i="3"/>
  <c r="BI420" i="3"/>
  <c r="BH420" i="3"/>
  <c r="BG420" i="3"/>
  <c r="BF420" i="3"/>
  <c r="T420" i="3"/>
  <c r="R420" i="3"/>
  <c r="P420" i="3"/>
  <c r="BI416" i="3"/>
  <c r="BH416" i="3"/>
  <c r="BG416" i="3"/>
  <c r="BF416" i="3"/>
  <c r="T416" i="3"/>
  <c r="R416" i="3"/>
  <c r="P416" i="3"/>
  <c r="BI413" i="3"/>
  <c r="BH413" i="3"/>
  <c r="BG413" i="3"/>
  <c r="BF413" i="3"/>
  <c r="T413" i="3"/>
  <c r="R413" i="3"/>
  <c r="P413" i="3"/>
  <c r="BI411" i="3"/>
  <c r="BH411" i="3"/>
  <c r="BG411" i="3"/>
  <c r="BF411" i="3"/>
  <c r="T411" i="3"/>
  <c r="R411" i="3"/>
  <c r="P411" i="3"/>
  <c r="BI410" i="3"/>
  <c r="BH410" i="3"/>
  <c r="BG410" i="3"/>
  <c r="BF410" i="3"/>
  <c r="T410" i="3"/>
  <c r="R410" i="3"/>
  <c r="P410" i="3"/>
  <c r="BI409" i="3"/>
  <c r="BH409" i="3"/>
  <c r="BG409" i="3"/>
  <c r="BF409" i="3"/>
  <c r="T409" i="3"/>
  <c r="R409" i="3"/>
  <c r="P409" i="3"/>
  <c r="BI405" i="3"/>
  <c r="BH405" i="3"/>
  <c r="BG405" i="3"/>
  <c r="BF405" i="3"/>
  <c r="T405" i="3"/>
  <c r="R405" i="3"/>
  <c r="P405" i="3"/>
  <c r="BI403" i="3"/>
  <c r="BH403" i="3"/>
  <c r="BG403" i="3"/>
  <c r="BF403" i="3"/>
  <c r="T403" i="3"/>
  <c r="R403" i="3"/>
  <c r="P403" i="3"/>
  <c r="BI400" i="3"/>
  <c r="BH400" i="3"/>
  <c r="BG400" i="3"/>
  <c r="BF400" i="3"/>
  <c r="T400" i="3"/>
  <c r="R400" i="3"/>
  <c r="P400" i="3"/>
  <c r="BI397" i="3"/>
  <c r="BH397" i="3"/>
  <c r="BG397" i="3"/>
  <c r="BF397" i="3"/>
  <c r="T397" i="3"/>
  <c r="R397" i="3"/>
  <c r="P397" i="3"/>
  <c r="BI395" i="3"/>
  <c r="BH395" i="3"/>
  <c r="BG395" i="3"/>
  <c r="BF395" i="3"/>
  <c r="T395" i="3"/>
  <c r="R395" i="3"/>
  <c r="P395" i="3"/>
  <c r="BI393" i="3"/>
  <c r="BH393" i="3"/>
  <c r="BG393" i="3"/>
  <c r="BF393" i="3"/>
  <c r="T393" i="3"/>
  <c r="R393" i="3"/>
  <c r="P393" i="3"/>
  <c r="BI390" i="3"/>
  <c r="BH390" i="3"/>
  <c r="BG390" i="3"/>
  <c r="BF390" i="3"/>
  <c r="T390" i="3"/>
  <c r="R390" i="3"/>
  <c r="P390" i="3"/>
  <c r="BI387" i="3"/>
  <c r="BH387" i="3"/>
  <c r="BG387" i="3"/>
  <c r="BF387" i="3"/>
  <c r="T387" i="3"/>
  <c r="R387" i="3"/>
  <c r="P387" i="3"/>
  <c r="BI384" i="3"/>
  <c r="BH384" i="3"/>
  <c r="BG384" i="3"/>
  <c r="BF384" i="3"/>
  <c r="T384" i="3"/>
  <c r="R384" i="3"/>
  <c r="P384" i="3"/>
  <c r="BI381" i="3"/>
  <c r="BH381" i="3"/>
  <c r="BG381" i="3"/>
  <c r="BF381" i="3"/>
  <c r="T381" i="3"/>
  <c r="R381" i="3"/>
  <c r="P381" i="3"/>
  <c r="BI378" i="3"/>
  <c r="BH378" i="3"/>
  <c r="BG378" i="3"/>
  <c r="BF378" i="3"/>
  <c r="T378" i="3"/>
  <c r="R378" i="3"/>
  <c r="P378" i="3"/>
  <c r="BI375" i="3"/>
  <c r="BH375" i="3"/>
  <c r="BG375" i="3"/>
  <c r="BF375" i="3"/>
  <c r="T375" i="3"/>
  <c r="R375" i="3"/>
  <c r="P375" i="3"/>
  <c r="BI373" i="3"/>
  <c r="BH373" i="3"/>
  <c r="BG373" i="3"/>
  <c r="BF373" i="3"/>
  <c r="T373" i="3"/>
  <c r="R373" i="3"/>
  <c r="P373" i="3"/>
  <c r="BI368" i="3"/>
  <c r="BH368" i="3"/>
  <c r="BG368" i="3"/>
  <c r="BF368" i="3"/>
  <c r="T368" i="3"/>
  <c r="R368" i="3"/>
  <c r="P368" i="3"/>
  <c r="BI365" i="3"/>
  <c r="BH365" i="3"/>
  <c r="BG365" i="3"/>
  <c r="BF365" i="3"/>
  <c r="T365" i="3"/>
  <c r="R365" i="3"/>
  <c r="P365" i="3"/>
  <c r="BI362" i="3"/>
  <c r="BH362" i="3"/>
  <c r="BG362" i="3"/>
  <c r="BF362" i="3"/>
  <c r="T362" i="3"/>
  <c r="R362" i="3"/>
  <c r="P362" i="3"/>
  <c r="BI358" i="3"/>
  <c r="BH358" i="3"/>
  <c r="BG358" i="3"/>
  <c r="BF358" i="3"/>
  <c r="T358" i="3"/>
  <c r="R358" i="3"/>
  <c r="P358" i="3"/>
  <c r="BI355" i="3"/>
  <c r="BH355" i="3"/>
  <c r="BG355" i="3"/>
  <c r="BF355" i="3"/>
  <c r="T355" i="3"/>
  <c r="R355" i="3"/>
  <c r="P355" i="3"/>
  <c r="BI346" i="3"/>
  <c r="BH346" i="3"/>
  <c r="BG346" i="3"/>
  <c r="BF346" i="3"/>
  <c r="T346" i="3"/>
  <c r="R346" i="3"/>
  <c r="P346" i="3"/>
  <c r="BI338" i="3"/>
  <c r="BH338" i="3"/>
  <c r="BG338" i="3"/>
  <c r="BF338" i="3"/>
  <c r="T338" i="3"/>
  <c r="R338" i="3"/>
  <c r="P338" i="3"/>
  <c r="BI335" i="3"/>
  <c r="BH335" i="3"/>
  <c r="BG335" i="3"/>
  <c r="BF335" i="3"/>
  <c r="T335" i="3"/>
  <c r="R335" i="3"/>
  <c r="P335" i="3"/>
  <c r="BI333" i="3"/>
  <c r="BH333" i="3"/>
  <c r="BG333" i="3"/>
  <c r="BF333" i="3"/>
  <c r="T333" i="3"/>
  <c r="R333" i="3"/>
  <c r="P333" i="3"/>
  <c r="BI331" i="3"/>
  <c r="BH331" i="3"/>
  <c r="BG331" i="3"/>
  <c r="BF331" i="3"/>
  <c r="T331" i="3"/>
  <c r="R331" i="3"/>
  <c r="P331" i="3"/>
  <c r="BI330" i="3"/>
  <c r="BH330" i="3"/>
  <c r="BG330" i="3"/>
  <c r="BF330" i="3"/>
  <c r="T330" i="3"/>
  <c r="R330" i="3"/>
  <c r="P330" i="3"/>
  <c r="BI329" i="3"/>
  <c r="BH329" i="3"/>
  <c r="BG329" i="3"/>
  <c r="BF329" i="3"/>
  <c r="T329" i="3"/>
  <c r="R329" i="3"/>
  <c r="P329" i="3"/>
  <c r="BI327" i="3"/>
  <c r="BH327" i="3"/>
  <c r="BG327" i="3"/>
  <c r="BF327" i="3"/>
  <c r="T327" i="3"/>
  <c r="R327" i="3"/>
  <c r="P327" i="3"/>
  <c r="BI325" i="3"/>
  <c r="BH325" i="3"/>
  <c r="BG325" i="3"/>
  <c r="BF325" i="3"/>
  <c r="T325" i="3"/>
  <c r="R325" i="3"/>
  <c r="P325" i="3"/>
  <c r="BI322" i="3"/>
  <c r="BH322" i="3"/>
  <c r="BG322" i="3"/>
  <c r="BF322" i="3"/>
  <c r="T322" i="3"/>
  <c r="R322" i="3"/>
  <c r="P322" i="3"/>
  <c r="BI320" i="3"/>
  <c r="BH320" i="3"/>
  <c r="BG320" i="3"/>
  <c r="BF320" i="3"/>
  <c r="T320" i="3"/>
  <c r="R320" i="3"/>
  <c r="P320" i="3"/>
  <c r="BI314" i="3"/>
  <c r="BH314" i="3"/>
  <c r="BG314" i="3"/>
  <c r="BF314" i="3"/>
  <c r="T314" i="3"/>
  <c r="R314" i="3"/>
  <c r="P314" i="3"/>
  <c r="BI312" i="3"/>
  <c r="BH312" i="3"/>
  <c r="BG312" i="3"/>
  <c r="BF312" i="3"/>
  <c r="T312" i="3"/>
  <c r="R312" i="3"/>
  <c r="P312" i="3"/>
  <c r="BI307" i="3"/>
  <c r="BH307" i="3"/>
  <c r="BG307" i="3"/>
  <c r="BF307" i="3"/>
  <c r="T307" i="3"/>
  <c r="R307" i="3"/>
  <c r="P307" i="3"/>
  <c r="BI305" i="3"/>
  <c r="BH305" i="3"/>
  <c r="BG305" i="3"/>
  <c r="BF305" i="3"/>
  <c r="T305" i="3"/>
  <c r="R305" i="3"/>
  <c r="P305" i="3"/>
  <c r="BI299" i="3"/>
  <c r="BH299" i="3"/>
  <c r="BG299" i="3"/>
  <c r="BF299" i="3"/>
  <c r="T299" i="3"/>
  <c r="R299" i="3"/>
  <c r="P299" i="3"/>
  <c r="BI297" i="3"/>
  <c r="BH297" i="3"/>
  <c r="BG297" i="3"/>
  <c r="BF297" i="3"/>
  <c r="T297" i="3"/>
  <c r="R297" i="3"/>
  <c r="P297" i="3"/>
  <c r="BI292" i="3"/>
  <c r="BH292" i="3"/>
  <c r="BG292" i="3"/>
  <c r="BF292" i="3"/>
  <c r="T292" i="3"/>
  <c r="R292" i="3"/>
  <c r="P292" i="3"/>
  <c r="BI288" i="3"/>
  <c r="BH288" i="3"/>
  <c r="BG288" i="3"/>
  <c r="BF288" i="3"/>
  <c r="T288" i="3"/>
  <c r="R288" i="3"/>
  <c r="P288" i="3"/>
  <c r="BI285" i="3"/>
  <c r="BH285" i="3"/>
  <c r="BG285" i="3"/>
  <c r="BF285" i="3"/>
  <c r="T285" i="3"/>
  <c r="R285" i="3"/>
  <c r="P285" i="3"/>
  <c r="BI283" i="3"/>
  <c r="BH283" i="3"/>
  <c r="BG283" i="3"/>
  <c r="BF283" i="3"/>
  <c r="T283" i="3"/>
  <c r="R283" i="3"/>
  <c r="P283" i="3"/>
  <c r="BI281" i="3"/>
  <c r="BH281" i="3"/>
  <c r="BG281" i="3"/>
  <c r="BF281" i="3"/>
  <c r="T281" i="3"/>
  <c r="R281" i="3"/>
  <c r="P281" i="3"/>
  <c r="BI278" i="3"/>
  <c r="BH278" i="3"/>
  <c r="BG278" i="3"/>
  <c r="BF278" i="3"/>
  <c r="T278" i="3"/>
  <c r="T277" i="3"/>
  <c r="R278" i="3"/>
  <c r="R277" i="3" s="1"/>
  <c r="P278" i="3"/>
  <c r="P277" i="3" s="1"/>
  <c r="BI276" i="3"/>
  <c r="BH276" i="3"/>
  <c r="BG276" i="3"/>
  <c r="BF276" i="3"/>
  <c r="T276" i="3"/>
  <c r="R276" i="3"/>
  <c r="P276" i="3"/>
  <c r="BI274" i="3"/>
  <c r="BH274" i="3"/>
  <c r="BG274" i="3"/>
  <c r="BF274" i="3"/>
  <c r="T274" i="3"/>
  <c r="R274" i="3"/>
  <c r="P274" i="3"/>
  <c r="BI271" i="3"/>
  <c r="BH271" i="3"/>
  <c r="BG271" i="3"/>
  <c r="BF271" i="3"/>
  <c r="T271" i="3"/>
  <c r="R271" i="3"/>
  <c r="P271" i="3"/>
  <c r="BI268" i="3"/>
  <c r="BH268" i="3"/>
  <c r="BG268" i="3"/>
  <c r="BF268" i="3"/>
  <c r="T268" i="3"/>
  <c r="R268" i="3"/>
  <c r="P268" i="3"/>
  <c r="BI266" i="3"/>
  <c r="BH266" i="3"/>
  <c r="BG266" i="3"/>
  <c r="BF266" i="3"/>
  <c r="T266" i="3"/>
  <c r="R266" i="3"/>
  <c r="P266" i="3"/>
  <c r="BI264" i="3"/>
  <c r="BH264" i="3"/>
  <c r="BG264" i="3"/>
  <c r="BF264" i="3"/>
  <c r="T264" i="3"/>
  <c r="R264" i="3"/>
  <c r="P264" i="3"/>
  <c r="BI262" i="3"/>
  <c r="BH262" i="3"/>
  <c r="BG262" i="3"/>
  <c r="BF262" i="3"/>
  <c r="T262" i="3"/>
  <c r="R262" i="3"/>
  <c r="P262" i="3"/>
  <c r="BI259" i="3"/>
  <c r="BH259" i="3"/>
  <c r="BG259" i="3"/>
  <c r="BF259" i="3"/>
  <c r="T259" i="3"/>
  <c r="R259" i="3"/>
  <c r="R244" i="3" s="1"/>
  <c r="P259" i="3"/>
  <c r="BI257" i="3"/>
  <c r="BH257" i="3"/>
  <c r="BG257" i="3"/>
  <c r="BF257" i="3"/>
  <c r="T257" i="3"/>
  <c r="R257" i="3"/>
  <c r="P257" i="3"/>
  <c r="BI254" i="3"/>
  <c r="BH254" i="3"/>
  <c r="BG254" i="3"/>
  <c r="BF254" i="3"/>
  <c r="T254" i="3"/>
  <c r="R254" i="3"/>
  <c r="P254" i="3"/>
  <c r="BI251" i="3"/>
  <c r="BH251" i="3"/>
  <c r="BG251" i="3"/>
  <c r="BF251" i="3"/>
  <c r="T251" i="3"/>
  <c r="R251" i="3"/>
  <c r="P251" i="3"/>
  <c r="BI248" i="3"/>
  <c r="BH248" i="3"/>
  <c r="BG248" i="3"/>
  <c r="BF248" i="3"/>
  <c r="T248" i="3"/>
  <c r="R248" i="3"/>
  <c r="P248" i="3"/>
  <c r="BI245" i="3"/>
  <c r="BH245" i="3"/>
  <c r="BG245" i="3"/>
  <c r="BF245" i="3"/>
  <c r="T245" i="3"/>
  <c r="T244" i="3" s="1"/>
  <c r="R245" i="3"/>
  <c r="P245" i="3"/>
  <c r="P244" i="3" s="1"/>
  <c r="BI241" i="3"/>
  <c r="BH241" i="3"/>
  <c r="BG241" i="3"/>
  <c r="BF241" i="3"/>
  <c r="T241" i="3"/>
  <c r="R241" i="3"/>
  <c r="P241" i="3"/>
  <c r="BI237" i="3"/>
  <c r="BH237" i="3"/>
  <c r="BG237" i="3"/>
  <c r="BF237" i="3"/>
  <c r="T237" i="3"/>
  <c r="R237" i="3"/>
  <c r="P237" i="3"/>
  <c r="BI235" i="3"/>
  <c r="BH235" i="3"/>
  <c r="BG235" i="3"/>
  <c r="BF235" i="3"/>
  <c r="T235" i="3"/>
  <c r="R235" i="3"/>
  <c r="P235" i="3"/>
  <c r="BI232" i="3"/>
  <c r="BH232" i="3"/>
  <c r="BG232" i="3"/>
  <c r="BF232" i="3"/>
  <c r="T232" i="3"/>
  <c r="R232" i="3"/>
  <c r="P232" i="3"/>
  <c r="BI226" i="3"/>
  <c r="BH226" i="3"/>
  <c r="BG226" i="3"/>
  <c r="BF226" i="3"/>
  <c r="T226" i="3"/>
  <c r="R226" i="3"/>
  <c r="P226" i="3"/>
  <c r="BI224" i="3"/>
  <c r="BH224" i="3"/>
  <c r="BG224" i="3"/>
  <c r="BF224" i="3"/>
  <c r="T224" i="3"/>
  <c r="R224" i="3"/>
  <c r="P224" i="3"/>
  <c r="BI221" i="3"/>
  <c r="BH221" i="3"/>
  <c r="BG221" i="3"/>
  <c r="BF221" i="3"/>
  <c r="T221" i="3"/>
  <c r="R221" i="3"/>
  <c r="P221" i="3"/>
  <c r="BI219" i="3"/>
  <c r="BH219" i="3"/>
  <c r="BG219" i="3"/>
  <c r="BF219" i="3"/>
  <c r="T219" i="3"/>
  <c r="R219" i="3"/>
  <c r="P219" i="3"/>
  <c r="BI212" i="3"/>
  <c r="BH212" i="3"/>
  <c r="BG212" i="3"/>
  <c r="BF212" i="3"/>
  <c r="T212" i="3"/>
  <c r="R212" i="3"/>
  <c r="P212" i="3"/>
  <c r="BI209" i="3"/>
  <c r="BH209" i="3"/>
  <c r="BG209" i="3"/>
  <c r="BF209" i="3"/>
  <c r="T209" i="3"/>
  <c r="R209" i="3"/>
  <c r="P209" i="3"/>
  <c r="BI207" i="3"/>
  <c r="BH207" i="3"/>
  <c r="BG207" i="3"/>
  <c r="BF207" i="3"/>
  <c r="T207" i="3"/>
  <c r="R207" i="3"/>
  <c r="P207" i="3"/>
  <c r="BI204" i="3"/>
  <c r="BH204" i="3"/>
  <c r="BG204" i="3"/>
  <c r="BF204" i="3"/>
  <c r="T204" i="3"/>
  <c r="R204" i="3"/>
  <c r="P204" i="3"/>
  <c r="BI202" i="3"/>
  <c r="BH202" i="3"/>
  <c r="BG202" i="3"/>
  <c r="BF202" i="3"/>
  <c r="T202" i="3"/>
  <c r="R202" i="3"/>
  <c r="P202" i="3"/>
  <c r="BI198" i="3"/>
  <c r="BH198" i="3"/>
  <c r="BG198" i="3"/>
  <c r="BF198" i="3"/>
  <c r="T198" i="3"/>
  <c r="R198" i="3"/>
  <c r="P198" i="3"/>
  <c r="BI194" i="3"/>
  <c r="BH194" i="3"/>
  <c r="BG194" i="3"/>
  <c r="BF194" i="3"/>
  <c r="T194" i="3"/>
  <c r="R194" i="3"/>
  <c r="P194" i="3"/>
  <c r="BI190" i="3"/>
  <c r="BH190" i="3"/>
  <c r="BG190" i="3"/>
  <c r="BF190" i="3"/>
  <c r="T190" i="3"/>
  <c r="R190" i="3"/>
  <c r="P190" i="3"/>
  <c r="BI188" i="3"/>
  <c r="BH188" i="3"/>
  <c r="BG188" i="3"/>
  <c r="BF188" i="3"/>
  <c r="T188" i="3"/>
  <c r="R188" i="3"/>
  <c r="P188" i="3"/>
  <c r="BI185" i="3"/>
  <c r="BH185" i="3"/>
  <c r="BG185" i="3"/>
  <c r="BF185" i="3"/>
  <c r="T185" i="3"/>
  <c r="R185" i="3"/>
  <c r="P185" i="3"/>
  <c r="BI181" i="3"/>
  <c r="BH181" i="3"/>
  <c r="BG181" i="3"/>
  <c r="BF181" i="3"/>
  <c r="T181" i="3"/>
  <c r="R181" i="3"/>
  <c r="P181" i="3"/>
  <c r="BI178" i="3"/>
  <c r="BH178" i="3"/>
  <c r="BG178" i="3"/>
  <c r="BF178" i="3"/>
  <c r="T178" i="3"/>
  <c r="R178" i="3"/>
  <c r="P178" i="3"/>
  <c r="BI176" i="3"/>
  <c r="BH176" i="3"/>
  <c r="BG176" i="3"/>
  <c r="BF176" i="3"/>
  <c r="T176" i="3"/>
  <c r="R176" i="3"/>
  <c r="P176" i="3"/>
  <c r="BI173" i="3"/>
  <c r="BH173" i="3"/>
  <c r="BG173" i="3"/>
  <c r="BF173" i="3"/>
  <c r="T173" i="3"/>
  <c r="R173" i="3"/>
  <c r="P173" i="3"/>
  <c r="BI169" i="3"/>
  <c r="BH169" i="3"/>
  <c r="BG169" i="3"/>
  <c r="BF169" i="3"/>
  <c r="T169" i="3"/>
  <c r="R169" i="3"/>
  <c r="P169" i="3"/>
  <c r="BI165" i="3"/>
  <c r="BH165" i="3"/>
  <c r="BG165" i="3"/>
  <c r="BF165" i="3"/>
  <c r="T165" i="3"/>
  <c r="R165" i="3"/>
  <c r="P165" i="3"/>
  <c r="BI161" i="3"/>
  <c r="BH161" i="3"/>
  <c r="BG161" i="3"/>
  <c r="BF161" i="3"/>
  <c r="T161" i="3"/>
  <c r="R161" i="3"/>
  <c r="P161" i="3"/>
  <c r="BI156" i="3"/>
  <c r="BH156" i="3"/>
  <c r="BG156" i="3"/>
  <c r="BF156" i="3"/>
  <c r="T156" i="3"/>
  <c r="R156" i="3"/>
  <c r="P156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R150" i="3"/>
  <c r="P150" i="3"/>
  <c r="BI147" i="3"/>
  <c r="BH147" i="3"/>
  <c r="BG147" i="3"/>
  <c r="BF147" i="3"/>
  <c r="T147" i="3"/>
  <c r="R147" i="3"/>
  <c r="P147" i="3"/>
  <c r="BI138" i="3"/>
  <c r="BH138" i="3"/>
  <c r="BG138" i="3"/>
  <c r="BF138" i="3"/>
  <c r="T138" i="3"/>
  <c r="R138" i="3"/>
  <c r="P138" i="3"/>
  <c r="BI135" i="3"/>
  <c r="BH135" i="3"/>
  <c r="BG135" i="3"/>
  <c r="BF135" i="3"/>
  <c r="T135" i="3"/>
  <c r="R135" i="3"/>
  <c r="P135" i="3"/>
  <c r="BI133" i="3"/>
  <c r="BH133" i="3"/>
  <c r="BG133" i="3"/>
  <c r="BF133" i="3"/>
  <c r="T133" i="3"/>
  <c r="R133" i="3"/>
  <c r="P133" i="3"/>
  <c r="BI125" i="3"/>
  <c r="BH125" i="3"/>
  <c r="BG125" i="3"/>
  <c r="BF125" i="3"/>
  <c r="T125" i="3"/>
  <c r="R125" i="3"/>
  <c r="P125" i="3"/>
  <c r="BI120" i="3"/>
  <c r="BH120" i="3"/>
  <c r="BG120" i="3"/>
  <c r="BF120" i="3"/>
  <c r="T120" i="3"/>
  <c r="R120" i="3"/>
  <c r="P120" i="3"/>
  <c r="BI116" i="3"/>
  <c r="BH116" i="3"/>
  <c r="BG116" i="3"/>
  <c r="BF116" i="3"/>
  <c r="T116" i="3"/>
  <c r="R116" i="3"/>
  <c r="P116" i="3"/>
  <c r="BI110" i="3"/>
  <c r="BH110" i="3"/>
  <c r="BG110" i="3"/>
  <c r="BF110" i="3"/>
  <c r="T110" i="3"/>
  <c r="R110" i="3"/>
  <c r="P110" i="3"/>
  <c r="BI108" i="3"/>
  <c r="BH108" i="3"/>
  <c r="BG108" i="3"/>
  <c r="BF108" i="3"/>
  <c r="T108" i="3"/>
  <c r="R108" i="3"/>
  <c r="P108" i="3"/>
  <c r="BI106" i="3"/>
  <c r="BH106" i="3"/>
  <c r="BG106" i="3"/>
  <c r="BF106" i="3"/>
  <c r="T106" i="3"/>
  <c r="R106" i="3"/>
  <c r="P106" i="3"/>
  <c r="J100" i="3"/>
  <c r="F97" i="3"/>
  <c r="E95" i="3"/>
  <c r="J59" i="3"/>
  <c r="F56" i="3"/>
  <c r="E54" i="3"/>
  <c r="J23" i="3"/>
  <c r="E23" i="3"/>
  <c r="J99" i="3" s="1"/>
  <c r="J22" i="3"/>
  <c r="J20" i="3"/>
  <c r="E20" i="3"/>
  <c r="F59" i="3" s="1"/>
  <c r="J19" i="3"/>
  <c r="J17" i="3"/>
  <c r="E17" i="3"/>
  <c r="F99" i="3" s="1"/>
  <c r="J16" i="3"/>
  <c r="E7" i="3"/>
  <c r="E91" i="3" s="1"/>
  <c r="J39" i="2"/>
  <c r="J38" i="2"/>
  <c r="AY56" i="1" s="1"/>
  <c r="J37" i="2"/>
  <c r="AX56" i="1"/>
  <c r="BI642" i="2"/>
  <c r="BH642" i="2"/>
  <c r="BG642" i="2"/>
  <c r="BF642" i="2"/>
  <c r="T642" i="2"/>
  <c r="R642" i="2"/>
  <c r="P642" i="2"/>
  <c r="BI640" i="2"/>
  <c r="BH640" i="2"/>
  <c r="BG640" i="2"/>
  <c r="BF640" i="2"/>
  <c r="T640" i="2"/>
  <c r="R640" i="2"/>
  <c r="P640" i="2"/>
  <c r="BI638" i="2"/>
  <c r="BH638" i="2"/>
  <c r="BG638" i="2"/>
  <c r="BF638" i="2"/>
  <c r="T638" i="2"/>
  <c r="R638" i="2"/>
  <c r="P638" i="2"/>
  <c r="BI636" i="2"/>
  <c r="BH636" i="2"/>
  <c r="BG636" i="2"/>
  <c r="BF636" i="2"/>
  <c r="T636" i="2"/>
  <c r="R636" i="2"/>
  <c r="P636" i="2"/>
  <c r="BI634" i="2"/>
  <c r="BH634" i="2"/>
  <c r="BG634" i="2"/>
  <c r="BF634" i="2"/>
  <c r="T634" i="2"/>
  <c r="R634" i="2"/>
  <c r="P634" i="2"/>
  <c r="BI631" i="2"/>
  <c r="BH631" i="2"/>
  <c r="BG631" i="2"/>
  <c r="BF631" i="2"/>
  <c r="T631" i="2"/>
  <c r="R631" i="2"/>
  <c r="P631" i="2"/>
  <c r="BI624" i="2"/>
  <c r="BH624" i="2"/>
  <c r="BG624" i="2"/>
  <c r="BF624" i="2"/>
  <c r="T624" i="2"/>
  <c r="R624" i="2"/>
  <c r="P624" i="2"/>
  <c r="BI617" i="2"/>
  <c r="BH617" i="2"/>
  <c r="BG617" i="2"/>
  <c r="BF617" i="2"/>
  <c r="T617" i="2"/>
  <c r="R617" i="2"/>
  <c r="P617" i="2"/>
  <c r="BI614" i="2"/>
  <c r="BH614" i="2"/>
  <c r="BG614" i="2"/>
  <c r="BF614" i="2"/>
  <c r="T614" i="2"/>
  <c r="R614" i="2"/>
  <c r="P614" i="2"/>
  <c r="BI612" i="2"/>
  <c r="BH612" i="2"/>
  <c r="BG612" i="2"/>
  <c r="BF612" i="2"/>
  <c r="T612" i="2"/>
  <c r="R612" i="2"/>
  <c r="P612" i="2"/>
  <c r="BI609" i="2"/>
  <c r="BH609" i="2"/>
  <c r="BG609" i="2"/>
  <c r="BF609" i="2"/>
  <c r="T609" i="2"/>
  <c r="R609" i="2"/>
  <c r="P609" i="2"/>
  <c r="BI608" i="2"/>
  <c r="BH608" i="2"/>
  <c r="BG608" i="2"/>
  <c r="BF608" i="2"/>
  <c r="T608" i="2"/>
  <c r="R608" i="2"/>
  <c r="P608" i="2"/>
  <c r="BI606" i="2"/>
  <c r="BH606" i="2"/>
  <c r="BG606" i="2"/>
  <c r="BF606" i="2"/>
  <c r="T606" i="2"/>
  <c r="R606" i="2"/>
  <c r="P606" i="2"/>
  <c r="BI602" i="2"/>
  <c r="BH602" i="2"/>
  <c r="BG602" i="2"/>
  <c r="BF602" i="2"/>
  <c r="T602" i="2"/>
  <c r="T601" i="2"/>
  <c r="R602" i="2"/>
  <c r="R601" i="2" s="1"/>
  <c r="P602" i="2"/>
  <c r="P601" i="2" s="1"/>
  <c r="BI599" i="2"/>
  <c r="BH599" i="2"/>
  <c r="BG599" i="2"/>
  <c r="BF599" i="2"/>
  <c r="T599" i="2"/>
  <c r="R599" i="2"/>
  <c r="P599" i="2"/>
  <c r="BI596" i="2"/>
  <c r="BH596" i="2"/>
  <c r="BG596" i="2"/>
  <c r="BF596" i="2"/>
  <c r="T596" i="2"/>
  <c r="R596" i="2"/>
  <c r="P596" i="2"/>
  <c r="BI593" i="2"/>
  <c r="BH593" i="2"/>
  <c r="BG593" i="2"/>
  <c r="BF593" i="2"/>
  <c r="T593" i="2"/>
  <c r="R593" i="2"/>
  <c r="P593" i="2"/>
  <c r="BI590" i="2"/>
  <c r="BH590" i="2"/>
  <c r="BG590" i="2"/>
  <c r="BF590" i="2"/>
  <c r="T590" i="2"/>
  <c r="R590" i="2"/>
  <c r="P590" i="2"/>
  <c r="BI587" i="2"/>
  <c r="BH587" i="2"/>
  <c r="BG587" i="2"/>
  <c r="BF587" i="2"/>
  <c r="T587" i="2"/>
  <c r="R587" i="2"/>
  <c r="P587" i="2"/>
  <c r="BI586" i="2"/>
  <c r="BH586" i="2"/>
  <c r="BG586" i="2"/>
  <c r="BF586" i="2"/>
  <c r="T586" i="2"/>
  <c r="R586" i="2"/>
  <c r="P586" i="2"/>
  <c r="BI584" i="2"/>
  <c r="BH584" i="2"/>
  <c r="BG584" i="2"/>
  <c r="BF584" i="2"/>
  <c r="T584" i="2"/>
  <c r="R584" i="2"/>
  <c r="P584" i="2"/>
  <c r="BI579" i="2"/>
  <c r="BH579" i="2"/>
  <c r="BG579" i="2"/>
  <c r="BF579" i="2"/>
  <c r="T579" i="2"/>
  <c r="R579" i="2"/>
  <c r="P579" i="2"/>
  <c r="BI577" i="2"/>
  <c r="BH577" i="2"/>
  <c r="BG577" i="2"/>
  <c r="BF577" i="2"/>
  <c r="T577" i="2"/>
  <c r="R577" i="2"/>
  <c r="P577" i="2"/>
  <c r="BI575" i="2"/>
  <c r="BH575" i="2"/>
  <c r="BG575" i="2"/>
  <c r="BF575" i="2"/>
  <c r="T575" i="2"/>
  <c r="R575" i="2"/>
  <c r="P575" i="2"/>
  <c r="BI573" i="2"/>
  <c r="BH573" i="2"/>
  <c r="BG573" i="2"/>
  <c r="BF573" i="2"/>
  <c r="T573" i="2"/>
  <c r="R573" i="2"/>
  <c r="P573" i="2"/>
  <c r="BI568" i="2"/>
  <c r="BH568" i="2"/>
  <c r="BG568" i="2"/>
  <c r="BF568" i="2"/>
  <c r="T568" i="2"/>
  <c r="R568" i="2"/>
  <c r="P568" i="2"/>
  <c r="BI563" i="2"/>
  <c r="BH563" i="2"/>
  <c r="BG563" i="2"/>
  <c r="BF563" i="2"/>
  <c r="T563" i="2"/>
  <c r="R563" i="2"/>
  <c r="P563" i="2"/>
  <c r="BI560" i="2"/>
  <c r="BH560" i="2"/>
  <c r="BG560" i="2"/>
  <c r="BF560" i="2"/>
  <c r="T560" i="2"/>
  <c r="R560" i="2"/>
  <c r="P560" i="2"/>
  <c r="BI558" i="2"/>
  <c r="BH558" i="2"/>
  <c r="BG558" i="2"/>
  <c r="BF558" i="2"/>
  <c r="T558" i="2"/>
  <c r="R558" i="2"/>
  <c r="P558" i="2"/>
  <c r="BI556" i="2"/>
  <c r="BH556" i="2"/>
  <c r="BG556" i="2"/>
  <c r="BF556" i="2"/>
  <c r="T556" i="2"/>
  <c r="R556" i="2"/>
  <c r="P556" i="2"/>
  <c r="BI553" i="2"/>
  <c r="BH553" i="2"/>
  <c r="BG553" i="2"/>
  <c r="BF553" i="2"/>
  <c r="T553" i="2"/>
  <c r="R553" i="2"/>
  <c r="P553" i="2"/>
  <c r="BI552" i="2"/>
  <c r="BH552" i="2"/>
  <c r="BG552" i="2"/>
  <c r="BF552" i="2"/>
  <c r="T552" i="2"/>
  <c r="R552" i="2"/>
  <c r="P552" i="2"/>
  <c r="BI549" i="2"/>
  <c r="BH549" i="2"/>
  <c r="BG549" i="2"/>
  <c r="BF549" i="2"/>
  <c r="T549" i="2"/>
  <c r="R549" i="2"/>
  <c r="P549" i="2"/>
  <c r="BI548" i="2"/>
  <c r="BH548" i="2"/>
  <c r="BG548" i="2"/>
  <c r="BF548" i="2"/>
  <c r="T548" i="2"/>
  <c r="R548" i="2"/>
  <c r="P548" i="2"/>
  <c r="BI546" i="2"/>
  <c r="BH546" i="2"/>
  <c r="BG546" i="2"/>
  <c r="BF546" i="2"/>
  <c r="T546" i="2"/>
  <c r="R546" i="2"/>
  <c r="P546" i="2"/>
  <c r="BI545" i="2"/>
  <c r="BH545" i="2"/>
  <c r="BG545" i="2"/>
  <c r="BF545" i="2"/>
  <c r="T545" i="2"/>
  <c r="R545" i="2"/>
  <c r="P545" i="2"/>
  <c r="BI543" i="2"/>
  <c r="BH543" i="2"/>
  <c r="BG543" i="2"/>
  <c r="BF543" i="2"/>
  <c r="T543" i="2"/>
  <c r="R543" i="2"/>
  <c r="P543" i="2"/>
  <c r="BI542" i="2"/>
  <c r="BH542" i="2"/>
  <c r="BG542" i="2"/>
  <c r="BF542" i="2"/>
  <c r="T542" i="2"/>
  <c r="R542" i="2"/>
  <c r="P542" i="2"/>
  <c r="BI535" i="2"/>
  <c r="BH535" i="2"/>
  <c r="BG535" i="2"/>
  <c r="BF535" i="2"/>
  <c r="T535" i="2"/>
  <c r="R535" i="2"/>
  <c r="P535" i="2"/>
  <c r="BI534" i="2"/>
  <c r="BH534" i="2"/>
  <c r="BG534" i="2"/>
  <c r="BF534" i="2"/>
  <c r="T534" i="2"/>
  <c r="R534" i="2"/>
  <c r="P534" i="2"/>
  <c r="BI532" i="2"/>
  <c r="BH532" i="2"/>
  <c r="BG532" i="2"/>
  <c r="BF532" i="2"/>
  <c r="T532" i="2"/>
  <c r="R532" i="2"/>
  <c r="P532" i="2"/>
  <c r="BI531" i="2"/>
  <c r="BH531" i="2"/>
  <c r="BG531" i="2"/>
  <c r="BF531" i="2"/>
  <c r="T531" i="2"/>
  <c r="R531" i="2"/>
  <c r="P531" i="2"/>
  <c r="BI530" i="2"/>
  <c r="BH530" i="2"/>
  <c r="BG530" i="2"/>
  <c r="BF530" i="2"/>
  <c r="T530" i="2"/>
  <c r="R530" i="2"/>
  <c r="P530" i="2"/>
  <c r="BI529" i="2"/>
  <c r="BH529" i="2"/>
  <c r="BG529" i="2"/>
  <c r="BF529" i="2"/>
  <c r="T529" i="2"/>
  <c r="R529" i="2"/>
  <c r="P529" i="2"/>
  <c r="BI528" i="2"/>
  <c r="BH528" i="2"/>
  <c r="BG528" i="2"/>
  <c r="BF528" i="2"/>
  <c r="T528" i="2"/>
  <c r="R528" i="2"/>
  <c r="P528" i="2"/>
  <c r="BI523" i="2"/>
  <c r="BH523" i="2"/>
  <c r="BG523" i="2"/>
  <c r="BF523" i="2"/>
  <c r="T523" i="2"/>
  <c r="R523" i="2"/>
  <c r="P523" i="2"/>
  <c r="BI522" i="2"/>
  <c r="BH522" i="2"/>
  <c r="BG522" i="2"/>
  <c r="BF522" i="2"/>
  <c r="T522" i="2"/>
  <c r="R522" i="2"/>
  <c r="P522" i="2"/>
  <c r="BI516" i="2"/>
  <c r="BH516" i="2"/>
  <c r="BG516" i="2"/>
  <c r="BF516" i="2"/>
  <c r="T516" i="2"/>
  <c r="R516" i="2"/>
  <c r="P516" i="2"/>
  <c r="BI515" i="2"/>
  <c r="BH515" i="2"/>
  <c r="BG515" i="2"/>
  <c r="BF515" i="2"/>
  <c r="T515" i="2"/>
  <c r="R515" i="2"/>
  <c r="P515" i="2"/>
  <c r="BI511" i="2"/>
  <c r="BH511" i="2"/>
  <c r="BG511" i="2"/>
  <c r="BF511" i="2"/>
  <c r="T511" i="2"/>
  <c r="R511" i="2"/>
  <c r="P511" i="2"/>
  <c r="BI510" i="2"/>
  <c r="BH510" i="2"/>
  <c r="BG510" i="2"/>
  <c r="BF510" i="2"/>
  <c r="T510" i="2"/>
  <c r="R510" i="2"/>
  <c r="P510" i="2"/>
  <c r="BI508" i="2"/>
  <c r="BH508" i="2"/>
  <c r="BG508" i="2"/>
  <c r="BF508" i="2"/>
  <c r="T508" i="2"/>
  <c r="R508" i="2"/>
  <c r="P508" i="2"/>
  <c r="BI507" i="2"/>
  <c r="BH507" i="2"/>
  <c r="BG507" i="2"/>
  <c r="BF507" i="2"/>
  <c r="T507" i="2"/>
  <c r="R507" i="2"/>
  <c r="P507" i="2"/>
  <c r="BI505" i="2"/>
  <c r="BH505" i="2"/>
  <c r="BG505" i="2"/>
  <c r="BF505" i="2"/>
  <c r="T505" i="2"/>
  <c r="R505" i="2"/>
  <c r="P505" i="2"/>
  <c r="BI504" i="2"/>
  <c r="BH504" i="2"/>
  <c r="BG504" i="2"/>
  <c r="BF504" i="2"/>
  <c r="T504" i="2"/>
  <c r="R504" i="2"/>
  <c r="P504" i="2"/>
  <c r="BI503" i="2"/>
  <c r="BH503" i="2"/>
  <c r="BG503" i="2"/>
  <c r="BF503" i="2"/>
  <c r="T503" i="2"/>
  <c r="R503" i="2"/>
  <c r="P503" i="2"/>
  <c r="BI501" i="2"/>
  <c r="BH501" i="2"/>
  <c r="BG501" i="2"/>
  <c r="BF501" i="2"/>
  <c r="T501" i="2"/>
  <c r="R501" i="2"/>
  <c r="P501" i="2"/>
  <c r="BI499" i="2"/>
  <c r="BH499" i="2"/>
  <c r="BG499" i="2"/>
  <c r="BF499" i="2"/>
  <c r="T499" i="2"/>
  <c r="R499" i="2"/>
  <c r="P499" i="2"/>
  <c r="BI496" i="2"/>
  <c r="BH496" i="2"/>
  <c r="BG496" i="2"/>
  <c r="BF496" i="2"/>
  <c r="T496" i="2"/>
  <c r="R496" i="2"/>
  <c r="P496" i="2"/>
  <c r="BI493" i="2"/>
  <c r="BH493" i="2"/>
  <c r="BG493" i="2"/>
  <c r="BF493" i="2"/>
  <c r="T493" i="2"/>
  <c r="R493" i="2"/>
  <c r="P493" i="2"/>
  <c r="BI492" i="2"/>
  <c r="BH492" i="2"/>
  <c r="BG492" i="2"/>
  <c r="BF492" i="2"/>
  <c r="T492" i="2"/>
  <c r="R492" i="2"/>
  <c r="P492" i="2"/>
  <c r="BI490" i="2"/>
  <c r="BH490" i="2"/>
  <c r="BG490" i="2"/>
  <c r="BF490" i="2"/>
  <c r="T490" i="2"/>
  <c r="R490" i="2"/>
  <c r="P490" i="2"/>
  <c r="BI489" i="2"/>
  <c r="BH489" i="2"/>
  <c r="BG489" i="2"/>
  <c r="BF489" i="2"/>
  <c r="T489" i="2"/>
  <c r="R489" i="2"/>
  <c r="P489" i="2"/>
  <c r="BI487" i="2"/>
  <c r="BH487" i="2"/>
  <c r="BG487" i="2"/>
  <c r="BF487" i="2"/>
  <c r="T487" i="2"/>
  <c r="R487" i="2"/>
  <c r="P487" i="2"/>
  <c r="BI484" i="2"/>
  <c r="BH484" i="2"/>
  <c r="BG484" i="2"/>
  <c r="BF484" i="2"/>
  <c r="T484" i="2"/>
  <c r="R484" i="2"/>
  <c r="P484" i="2"/>
  <c r="BI481" i="2"/>
  <c r="BH481" i="2"/>
  <c r="BG481" i="2"/>
  <c r="BF481" i="2"/>
  <c r="T481" i="2"/>
  <c r="R481" i="2"/>
  <c r="P481" i="2"/>
  <c r="BI478" i="2"/>
  <c r="BH478" i="2"/>
  <c r="BG478" i="2"/>
  <c r="BF478" i="2"/>
  <c r="T478" i="2"/>
  <c r="R478" i="2"/>
  <c r="P478" i="2"/>
  <c r="BI472" i="2"/>
  <c r="BH472" i="2"/>
  <c r="BG472" i="2"/>
  <c r="BF472" i="2"/>
  <c r="T472" i="2"/>
  <c r="R472" i="2"/>
  <c r="P472" i="2"/>
  <c r="BI467" i="2"/>
  <c r="BH467" i="2"/>
  <c r="BG467" i="2"/>
  <c r="BF467" i="2"/>
  <c r="T467" i="2"/>
  <c r="T466" i="2" s="1"/>
  <c r="R467" i="2"/>
  <c r="R466" i="2" s="1"/>
  <c r="P467" i="2"/>
  <c r="P466" i="2"/>
  <c r="BI464" i="2"/>
  <c r="BH464" i="2"/>
  <c r="BG464" i="2"/>
  <c r="BF464" i="2"/>
  <c r="T464" i="2"/>
  <c r="R464" i="2"/>
  <c r="P464" i="2"/>
  <c r="BI461" i="2"/>
  <c r="BH461" i="2"/>
  <c r="BG461" i="2"/>
  <c r="BF461" i="2"/>
  <c r="T461" i="2"/>
  <c r="R461" i="2"/>
  <c r="P461" i="2"/>
  <c r="BI458" i="2"/>
  <c r="BH458" i="2"/>
  <c r="BG458" i="2"/>
  <c r="BF458" i="2"/>
  <c r="T458" i="2"/>
  <c r="R458" i="2"/>
  <c r="P458" i="2"/>
  <c r="BI455" i="2"/>
  <c r="BH455" i="2"/>
  <c r="BG455" i="2"/>
  <c r="BF455" i="2"/>
  <c r="T455" i="2"/>
  <c r="R455" i="2"/>
  <c r="P455" i="2"/>
  <c r="BI453" i="2"/>
  <c r="BH453" i="2"/>
  <c r="BG453" i="2"/>
  <c r="BF453" i="2"/>
  <c r="T453" i="2"/>
  <c r="R453" i="2"/>
  <c r="P453" i="2"/>
  <c r="BI450" i="2"/>
  <c r="BH450" i="2"/>
  <c r="BG450" i="2"/>
  <c r="BF450" i="2"/>
  <c r="T450" i="2"/>
  <c r="R450" i="2"/>
  <c r="P450" i="2"/>
  <c r="BI448" i="2"/>
  <c r="BH448" i="2"/>
  <c r="BG448" i="2"/>
  <c r="BF448" i="2"/>
  <c r="T448" i="2"/>
  <c r="R448" i="2"/>
  <c r="P448" i="2"/>
  <c r="BI446" i="2"/>
  <c r="BH446" i="2"/>
  <c r="BG446" i="2"/>
  <c r="BF446" i="2"/>
  <c r="T446" i="2"/>
  <c r="R446" i="2"/>
  <c r="P446" i="2"/>
  <c r="BI445" i="2"/>
  <c r="BH445" i="2"/>
  <c r="BG445" i="2"/>
  <c r="BF445" i="2"/>
  <c r="T445" i="2"/>
  <c r="R445" i="2"/>
  <c r="P445" i="2"/>
  <c r="BI443" i="2"/>
  <c r="BH443" i="2"/>
  <c r="BG443" i="2"/>
  <c r="BF443" i="2"/>
  <c r="T443" i="2"/>
  <c r="R443" i="2"/>
  <c r="P443" i="2"/>
  <c r="BI441" i="2"/>
  <c r="BH441" i="2"/>
  <c r="BG441" i="2"/>
  <c r="BF441" i="2"/>
  <c r="T441" i="2"/>
  <c r="R441" i="2"/>
  <c r="P441" i="2"/>
  <c r="BI439" i="2"/>
  <c r="BH439" i="2"/>
  <c r="BG439" i="2"/>
  <c r="BF439" i="2"/>
  <c r="T439" i="2"/>
  <c r="R439" i="2"/>
  <c r="P439" i="2"/>
  <c r="BI437" i="2"/>
  <c r="BH437" i="2"/>
  <c r="BG437" i="2"/>
  <c r="BF437" i="2"/>
  <c r="T437" i="2"/>
  <c r="R437" i="2"/>
  <c r="P437" i="2"/>
  <c r="BI435" i="2"/>
  <c r="BH435" i="2"/>
  <c r="BG435" i="2"/>
  <c r="BF435" i="2"/>
  <c r="T435" i="2"/>
  <c r="R435" i="2"/>
  <c r="P435" i="2"/>
  <c r="BI433" i="2"/>
  <c r="BH433" i="2"/>
  <c r="BG433" i="2"/>
  <c r="BF433" i="2"/>
  <c r="T433" i="2"/>
  <c r="R433" i="2"/>
  <c r="P433" i="2"/>
  <c r="BI430" i="2"/>
  <c r="BH430" i="2"/>
  <c r="BG430" i="2"/>
  <c r="BF430" i="2"/>
  <c r="T430" i="2"/>
  <c r="R430" i="2"/>
  <c r="P430" i="2"/>
  <c r="BI428" i="2"/>
  <c r="BH428" i="2"/>
  <c r="BG428" i="2"/>
  <c r="BF428" i="2"/>
  <c r="T428" i="2"/>
  <c r="R428" i="2"/>
  <c r="P428" i="2"/>
  <c r="BI426" i="2"/>
  <c r="BH426" i="2"/>
  <c r="BG426" i="2"/>
  <c r="BF426" i="2"/>
  <c r="T426" i="2"/>
  <c r="R426" i="2"/>
  <c r="P426" i="2"/>
  <c r="BI424" i="2"/>
  <c r="BH424" i="2"/>
  <c r="BG424" i="2"/>
  <c r="BF424" i="2"/>
  <c r="T424" i="2"/>
  <c r="R424" i="2"/>
  <c r="P424" i="2"/>
  <c r="BI422" i="2"/>
  <c r="BH422" i="2"/>
  <c r="BG422" i="2"/>
  <c r="BF422" i="2"/>
  <c r="T422" i="2"/>
  <c r="R422" i="2"/>
  <c r="P422" i="2"/>
  <c r="BI420" i="2"/>
  <c r="BH420" i="2"/>
  <c r="BG420" i="2"/>
  <c r="BF420" i="2"/>
  <c r="T420" i="2"/>
  <c r="R420" i="2"/>
  <c r="P420" i="2"/>
  <c r="BI417" i="2"/>
  <c r="BH417" i="2"/>
  <c r="BG417" i="2"/>
  <c r="BF417" i="2"/>
  <c r="T417" i="2"/>
  <c r="R417" i="2"/>
  <c r="P417" i="2"/>
  <c r="BI415" i="2"/>
  <c r="BH415" i="2"/>
  <c r="BG415" i="2"/>
  <c r="BF415" i="2"/>
  <c r="T415" i="2"/>
  <c r="R415" i="2"/>
  <c r="P415" i="2"/>
  <c r="BI412" i="2"/>
  <c r="BH412" i="2"/>
  <c r="BG412" i="2"/>
  <c r="BF412" i="2"/>
  <c r="T412" i="2"/>
  <c r="R412" i="2"/>
  <c r="P412" i="2"/>
  <c r="BI409" i="2"/>
  <c r="BH409" i="2"/>
  <c r="BG409" i="2"/>
  <c r="BF409" i="2"/>
  <c r="T409" i="2"/>
  <c r="R409" i="2"/>
  <c r="P409" i="2"/>
  <c r="BI407" i="2"/>
  <c r="BH407" i="2"/>
  <c r="BG407" i="2"/>
  <c r="BF407" i="2"/>
  <c r="T407" i="2"/>
  <c r="R407" i="2"/>
  <c r="P407" i="2"/>
  <c r="BI405" i="2"/>
  <c r="BH405" i="2"/>
  <c r="BG405" i="2"/>
  <c r="BF405" i="2"/>
  <c r="T405" i="2"/>
  <c r="R405" i="2"/>
  <c r="P405" i="2"/>
  <c r="BI403" i="2"/>
  <c r="BH403" i="2"/>
  <c r="BG403" i="2"/>
  <c r="BF403" i="2"/>
  <c r="T403" i="2"/>
  <c r="R403" i="2"/>
  <c r="P403" i="2"/>
  <c r="BI401" i="2"/>
  <c r="BH401" i="2"/>
  <c r="BG401" i="2"/>
  <c r="BF401" i="2"/>
  <c r="T401" i="2"/>
  <c r="R401" i="2"/>
  <c r="P401" i="2"/>
  <c r="BI399" i="2"/>
  <c r="BH399" i="2"/>
  <c r="BG399" i="2"/>
  <c r="BF399" i="2"/>
  <c r="T399" i="2"/>
  <c r="R399" i="2"/>
  <c r="P399" i="2"/>
  <c r="BI397" i="2"/>
  <c r="BH397" i="2"/>
  <c r="BG397" i="2"/>
  <c r="BF397" i="2"/>
  <c r="T397" i="2"/>
  <c r="R397" i="2"/>
  <c r="P397" i="2"/>
  <c r="BI394" i="2"/>
  <c r="BH394" i="2"/>
  <c r="BG394" i="2"/>
  <c r="BF394" i="2"/>
  <c r="T394" i="2"/>
  <c r="R394" i="2"/>
  <c r="P394" i="2"/>
  <c r="BI391" i="2"/>
  <c r="BH391" i="2"/>
  <c r="BG391" i="2"/>
  <c r="BF391" i="2"/>
  <c r="T391" i="2"/>
  <c r="R391" i="2"/>
  <c r="P391" i="2"/>
  <c r="BI389" i="2"/>
  <c r="BH389" i="2"/>
  <c r="BG389" i="2"/>
  <c r="BF389" i="2"/>
  <c r="T389" i="2"/>
  <c r="R389" i="2"/>
  <c r="P389" i="2"/>
  <c r="BI387" i="2"/>
  <c r="BH387" i="2"/>
  <c r="BG387" i="2"/>
  <c r="BF387" i="2"/>
  <c r="T387" i="2"/>
  <c r="R387" i="2"/>
  <c r="P387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81" i="2"/>
  <c r="BH381" i="2"/>
  <c r="BG381" i="2"/>
  <c r="BF381" i="2"/>
  <c r="T381" i="2"/>
  <c r="R381" i="2"/>
  <c r="P381" i="2"/>
  <c r="BI380" i="2"/>
  <c r="BH380" i="2"/>
  <c r="BG380" i="2"/>
  <c r="BF380" i="2"/>
  <c r="T380" i="2"/>
  <c r="R380" i="2"/>
  <c r="P380" i="2"/>
  <c r="BI379" i="2"/>
  <c r="BH379" i="2"/>
  <c r="BG379" i="2"/>
  <c r="BF379" i="2"/>
  <c r="T379" i="2"/>
  <c r="R379" i="2"/>
  <c r="P379" i="2"/>
  <c r="BI378" i="2"/>
  <c r="BH378" i="2"/>
  <c r="BG378" i="2"/>
  <c r="BF378" i="2"/>
  <c r="T378" i="2"/>
  <c r="R378" i="2"/>
  <c r="P378" i="2"/>
  <c r="BI377" i="2"/>
  <c r="BH377" i="2"/>
  <c r="BG377" i="2"/>
  <c r="BF377" i="2"/>
  <c r="T377" i="2"/>
  <c r="R377" i="2"/>
  <c r="P377" i="2"/>
  <c r="BI376" i="2"/>
  <c r="BH376" i="2"/>
  <c r="BG376" i="2"/>
  <c r="BF376" i="2"/>
  <c r="T376" i="2"/>
  <c r="R376" i="2"/>
  <c r="P376" i="2"/>
  <c r="BI375" i="2"/>
  <c r="BH375" i="2"/>
  <c r="BG375" i="2"/>
  <c r="BF375" i="2"/>
  <c r="T375" i="2"/>
  <c r="R375" i="2"/>
  <c r="P375" i="2"/>
  <c r="BI374" i="2"/>
  <c r="BH374" i="2"/>
  <c r="BG374" i="2"/>
  <c r="BF374" i="2"/>
  <c r="T374" i="2"/>
  <c r="R374" i="2"/>
  <c r="P374" i="2"/>
  <c r="BI373" i="2"/>
  <c r="BH373" i="2"/>
  <c r="BG373" i="2"/>
  <c r="BF373" i="2"/>
  <c r="T373" i="2"/>
  <c r="R373" i="2"/>
  <c r="P373" i="2"/>
  <c r="BI372" i="2"/>
  <c r="BH372" i="2"/>
  <c r="BG372" i="2"/>
  <c r="BF372" i="2"/>
  <c r="T372" i="2"/>
  <c r="R372" i="2"/>
  <c r="P372" i="2"/>
  <c r="BI369" i="2"/>
  <c r="BH369" i="2"/>
  <c r="BG369" i="2"/>
  <c r="BF369" i="2"/>
  <c r="T369" i="2"/>
  <c r="R369" i="2"/>
  <c r="P369" i="2"/>
  <c r="BI366" i="2"/>
  <c r="BH366" i="2"/>
  <c r="BG366" i="2"/>
  <c r="BF366" i="2"/>
  <c r="T366" i="2"/>
  <c r="R366" i="2"/>
  <c r="P366" i="2"/>
  <c r="BI363" i="2"/>
  <c r="BH363" i="2"/>
  <c r="BG363" i="2"/>
  <c r="BF363" i="2"/>
  <c r="T363" i="2"/>
  <c r="R363" i="2"/>
  <c r="P363" i="2"/>
  <c r="BI360" i="2"/>
  <c r="BH360" i="2"/>
  <c r="BG360" i="2"/>
  <c r="BF360" i="2"/>
  <c r="T360" i="2"/>
  <c r="R360" i="2"/>
  <c r="P360" i="2"/>
  <c r="BI357" i="2"/>
  <c r="BH357" i="2"/>
  <c r="BG357" i="2"/>
  <c r="BF357" i="2"/>
  <c r="T357" i="2"/>
  <c r="R357" i="2"/>
  <c r="P357" i="2"/>
  <c r="BI353" i="2"/>
  <c r="BH353" i="2"/>
  <c r="BG353" i="2"/>
  <c r="BF353" i="2"/>
  <c r="T353" i="2"/>
  <c r="T352" i="2" s="1"/>
  <c r="R353" i="2"/>
  <c r="R352" i="2" s="1"/>
  <c r="P353" i="2"/>
  <c r="P352" i="2" s="1"/>
  <c r="BI350" i="2"/>
  <c r="BH350" i="2"/>
  <c r="BG350" i="2"/>
  <c r="BF350" i="2"/>
  <c r="T350" i="2"/>
  <c r="R350" i="2"/>
  <c r="P350" i="2"/>
  <c r="BI348" i="2"/>
  <c r="BH348" i="2"/>
  <c r="BG348" i="2"/>
  <c r="BF348" i="2"/>
  <c r="T348" i="2"/>
  <c r="R348" i="2"/>
  <c r="P348" i="2"/>
  <c r="BI346" i="2"/>
  <c r="BH346" i="2"/>
  <c r="BG346" i="2"/>
  <c r="BF346" i="2"/>
  <c r="T346" i="2"/>
  <c r="R346" i="2"/>
  <c r="P346" i="2"/>
  <c r="BI342" i="2"/>
  <c r="BH342" i="2"/>
  <c r="BG342" i="2"/>
  <c r="BF342" i="2"/>
  <c r="T342" i="2"/>
  <c r="T341" i="2" s="1"/>
  <c r="R342" i="2"/>
  <c r="R341" i="2"/>
  <c r="P342" i="2"/>
  <c r="P341" i="2" s="1"/>
  <c r="BI339" i="2"/>
  <c r="BH339" i="2"/>
  <c r="BG339" i="2"/>
  <c r="BF339" i="2"/>
  <c r="T339" i="2"/>
  <c r="R339" i="2"/>
  <c r="P339" i="2"/>
  <c r="BI337" i="2"/>
  <c r="BH337" i="2"/>
  <c r="BG337" i="2"/>
  <c r="BF337" i="2"/>
  <c r="T337" i="2"/>
  <c r="R337" i="2"/>
  <c r="P337" i="2"/>
  <c r="BI334" i="2"/>
  <c r="BH334" i="2"/>
  <c r="BG334" i="2"/>
  <c r="BF334" i="2"/>
  <c r="T334" i="2"/>
  <c r="R334" i="2"/>
  <c r="P334" i="2"/>
  <c r="BI332" i="2"/>
  <c r="BH332" i="2"/>
  <c r="BG332" i="2"/>
  <c r="BF332" i="2"/>
  <c r="T332" i="2"/>
  <c r="R332" i="2"/>
  <c r="P332" i="2"/>
  <c r="BI330" i="2"/>
  <c r="BH330" i="2"/>
  <c r="BG330" i="2"/>
  <c r="BF330" i="2"/>
  <c r="T330" i="2"/>
  <c r="R330" i="2"/>
  <c r="P330" i="2"/>
  <c r="BI326" i="2"/>
  <c r="BH326" i="2"/>
  <c r="BG326" i="2"/>
  <c r="BF326" i="2"/>
  <c r="T326" i="2"/>
  <c r="R326" i="2"/>
  <c r="P326" i="2"/>
  <c r="BI322" i="2"/>
  <c r="BH322" i="2"/>
  <c r="BG322" i="2"/>
  <c r="BF322" i="2"/>
  <c r="T322" i="2"/>
  <c r="R322" i="2"/>
  <c r="P322" i="2"/>
  <c r="BI320" i="2"/>
  <c r="BH320" i="2"/>
  <c r="BG320" i="2"/>
  <c r="BF320" i="2"/>
  <c r="T320" i="2"/>
  <c r="R320" i="2"/>
  <c r="P320" i="2"/>
  <c r="BI315" i="2"/>
  <c r="BH315" i="2"/>
  <c r="BG315" i="2"/>
  <c r="BF315" i="2"/>
  <c r="T315" i="2"/>
  <c r="R315" i="2"/>
  <c r="P315" i="2"/>
  <c r="BI312" i="2"/>
  <c r="BH312" i="2"/>
  <c r="BG312" i="2"/>
  <c r="BF312" i="2"/>
  <c r="T312" i="2"/>
  <c r="R312" i="2"/>
  <c r="P312" i="2"/>
  <c r="BI310" i="2"/>
  <c r="BH310" i="2"/>
  <c r="BG310" i="2"/>
  <c r="BF310" i="2"/>
  <c r="T310" i="2"/>
  <c r="R310" i="2"/>
  <c r="P310" i="2"/>
  <c r="BI308" i="2"/>
  <c r="BH308" i="2"/>
  <c r="BG308" i="2"/>
  <c r="BF308" i="2"/>
  <c r="T308" i="2"/>
  <c r="R308" i="2"/>
  <c r="P308" i="2"/>
  <c r="BI306" i="2"/>
  <c r="BH306" i="2"/>
  <c r="BG306" i="2"/>
  <c r="BF306" i="2"/>
  <c r="T306" i="2"/>
  <c r="R306" i="2"/>
  <c r="P306" i="2"/>
  <c r="BI299" i="2"/>
  <c r="BH299" i="2"/>
  <c r="BG299" i="2"/>
  <c r="BF299" i="2"/>
  <c r="T299" i="2"/>
  <c r="R299" i="2"/>
  <c r="P299" i="2"/>
  <c r="BI287" i="2"/>
  <c r="BH287" i="2"/>
  <c r="BG287" i="2"/>
  <c r="BF287" i="2"/>
  <c r="T287" i="2"/>
  <c r="R287" i="2"/>
  <c r="P287" i="2"/>
  <c r="BI279" i="2"/>
  <c r="BH279" i="2"/>
  <c r="BG279" i="2"/>
  <c r="BF279" i="2"/>
  <c r="T279" i="2"/>
  <c r="R279" i="2"/>
  <c r="P279" i="2"/>
  <c r="BI277" i="2"/>
  <c r="BH277" i="2"/>
  <c r="BG277" i="2"/>
  <c r="BF277" i="2"/>
  <c r="T277" i="2"/>
  <c r="R277" i="2"/>
  <c r="P277" i="2"/>
  <c r="BI272" i="2"/>
  <c r="BH272" i="2"/>
  <c r="BG272" i="2"/>
  <c r="BF272" i="2"/>
  <c r="T272" i="2"/>
  <c r="R272" i="2"/>
  <c r="P272" i="2"/>
  <c r="BI268" i="2"/>
  <c r="BH268" i="2"/>
  <c r="BG268" i="2"/>
  <c r="BF268" i="2"/>
  <c r="T268" i="2"/>
  <c r="R268" i="2"/>
  <c r="P268" i="2"/>
  <c r="BI262" i="2"/>
  <c r="BH262" i="2"/>
  <c r="BG262" i="2"/>
  <c r="BF262" i="2"/>
  <c r="T262" i="2"/>
  <c r="R262" i="2"/>
  <c r="P262" i="2"/>
  <c r="BI260" i="2"/>
  <c r="BH260" i="2"/>
  <c r="BG260" i="2"/>
  <c r="BF260" i="2"/>
  <c r="T260" i="2"/>
  <c r="R260" i="2"/>
  <c r="P260" i="2"/>
  <c r="BI258" i="2"/>
  <c r="BH258" i="2"/>
  <c r="BG258" i="2"/>
  <c r="BF258" i="2"/>
  <c r="T258" i="2"/>
  <c r="R258" i="2"/>
  <c r="P258" i="2"/>
  <c r="BI257" i="2"/>
  <c r="BH257" i="2"/>
  <c r="BG257" i="2"/>
  <c r="BF257" i="2"/>
  <c r="T257" i="2"/>
  <c r="R257" i="2"/>
  <c r="P257" i="2"/>
  <c r="BI255" i="2"/>
  <c r="BH255" i="2"/>
  <c r="BG255" i="2"/>
  <c r="BF255" i="2"/>
  <c r="T255" i="2"/>
  <c r="R255" i="2"/>
  <c r="P255" i="2"/>
  <c r="BI245" i="2"/>
  <c r="BH245" i="2"/>
  <c r="BG245" i="2"/>
  <c r="BF245" i="2"/>
  <c r="T245" i="2"/>
  <c r="R245" i="2"/>
  <c r="P245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35" i="2"/>
  <c r="BH235" i="2"/>
  <c r="BG235" i="2"/>
  <c r="BF235" i="2"/>
  <c r="T235" i="2"/>
  <c r="R235" i="2"/>
  <c r="P235" i="2"/>
  <c r="BI233" i="2"/>
  <c r="BH233" i="2"/>
  <c r="BG233" i="2"/>
  <c r="BF233" i="2"/>
  <c r="T233" i="2"/>
  <c r="R233" i="2"/>
  <c r="P233" i="2"/>
  <c r="BI229" i="2"/>
  <c r="BH229" i="2"/>
  <c r="BG229" i="2"/>
  <c r="BF229" i="2"/>
  <c r="T229" i="2"/>
  <c r="R229" i="2"/>
  <c r="P229" i="2"/>
  <c r="BI222" i="2"/>
  <c r="BH222" i="2"/>
  <c r="BG222" i="2"/>
  <c r="BF222" i="2"/>
  <c r="T222" i="2"/>
  <c r="R222" i="2"/>
  <c r="P222" i="2"/>
  <c r="BI217" i="2"/>
  <c r="BH217" i="2"/>
  <c r="BG217" i="2"/>
  <c r="BF217" i="2"/>
  <c r="T217" i="2"/>
  <c r="R217" i="2"/>
  <c r="P217" i="2"/>
  <c r="BI211" i="2"/>
  <c r="BH211" i="2"/>
  <c r="BG211" i="2"/>
  <c r="BF211" i="2"/>
  <c r="T211" i="2"/>
  <c r="R211" i="2"/>
  <c r="P211" i="2"/>
  <c r="BI209" i="2"/>
  <c r="BH209" i="2"/>
  <c r="BG209" i="2"/>
  <c r="BF209" i="2"/>
  <c r="T209" i="2"/>
  <c r="R209" i="2"/>
  <c r="P209" i="2"/>
  <c r="BI206" i="2"/>
  <c r="BH206" i="2"/>
  <c r="BG206" i="2"/>
  <c r="BF206" i="2"/>
  <c r="T206" i="2"/>
  <c r="R206" i="2"/>
  <c r="P206" i="2"/>
  <c r="BI203" i="2"/>
  <c r="BH203" i="2"/>
  <c r="BG203" i="2"/>
  <c r="BF203" i="2"/>
  <c r="T203" i="2"/>
  <c r="R203" i="2"/>
  <c r="P203" i="2"/>
  <c r="BI200" i="2"/>
  <c r="BH200" i="2"/>
  <c r="BG200" i="2"/>
  <c r="BF200" i="2"/>
  <c r="T200" i="2"/>
  <c r="R200" i="2"/>
  <c r="P200" i="2"/>
  <c r="BI195" i="2"/>
  <c r="BH195" i="2"/>
  <c r="BG195" i="2"/>
  <c r="BF195" i="2"/>
  <c r="T195" i="2"/>
  <c r="R195" i="2"/>
  <c r="P195" i="2"/>
  <c r="BI191" i="2"/>
  <c r="BH191" i="2"/>
  <c r="BG191" i="2"/>
  <c r="BF191" i="2"/>
  <c r="T191" i="2"/>
  <c r="R191" i="2"/>
  <c r="P191" i="2"/>
  <c r="BI183" i="2"/>
  <c r="BH183" i="2"/>
  <c r="BG183" i="2"/>
  <c r="BF183" i="2"/>
  <c r="T183" i="2"/>
  <c r="R183" i="2"/>
  <c r="P183" i="2"/>
  <c r="BI175" i="2"/>
  <c r="BH175" i="2"/>
  <c r="BG175" i="2"/>
  <c r="BF175" i="2"/>
  <c r="T175" i="2"/>
  <c r="R175" i="2"/>
  <c r="P175" i="2"/>
  <c r="BI171" i="2"/>
  <c r="BH171" i="2"/>
  <c r="BG171" i="2"/>
  <c r="BF171" i="2"/>
  <c r="T171" i="2"/>
  <c r="R171" i="2"/>
  <c r="P171" i="2"/>
  <c r="BI168" i="2"/>
  <c r="BH168" i="2"/>
  <c r="BG168" i="2"/>
  <c r="BF168" i="2"/>
  <c r="T168" i="2"/>
  <c r="R168" i="2"/>
  <c r="P168" i="2"/>
  <c r="BI161" i="2"/>
  <c r="BH161" i="2"/>
  <c r="BG161" i="2"/>
  <c r="BF161" i="2"/>
  <c r="T161" i="2"/>
  <c r="R161" i="2"/>
  <c r="P161" i="2"/>
  <c r="BI154" i="2"/>
  <c r="BH154" i="2"/>
  <c r="BG154" i="2"/>
  <c r="BF154" i="2"/>
  <c r="T154" i="2"/>
  <c r="R154" i="2"/>
  <c r="P154" i="2"/>
  <c r="BI145" i="2"/>
  <c r="BH145" i="2"/>
  <c r="BG145" i="2"/>
  <c r="BF145" i="2"/>
  <c r="T145" i="2"/>
  <c r="R145" i="2"/>
  <c r="P145" i="2"/>
  <c r="BI143" i="2"/>
  <c r="BH143" i="2"/>
  <c r="BG143" i="2"/>
  <c r="BF143" i="2"/>
  <c r="T143" i="2"/>
  <c r="R143" i="2"/>
  <c r="P143" i="2"/>
  <c r="BI138" i="2"/>
  <c r="BH138" i="2"/>
  <c r="BG138" i="2"/>
  <c r="BF138" i="2"/>
  <c r="T138" i="2"/>
  <c r="R138" i="2"/>
  <c r="P138" i="2"/>
  <c r="BI136" i="2"/>
  <c r="BH136" i="2"/>
  <c r="BG136" i="2"/>
  <c r="BF136" i="2"/>
  <c r="T136" i="2"/>
  <c r="R136" i="2"/>
  <c r="P136" i="2"/>
  <c r="BI128" i="2"/>
  <c r="BH128" i="2"/>
  <c r="BG128" i="2"/>
  <c r="BF128" i="2"/>
  <c r="T128" i="2"/>
  <c r="R128" i="2"/>
  <c r="P128" i="2"/>
  <c r="BI121" i="2"/>
  <c r="BH121" i="2"/>
  <c r="BG121" i="2"/>
  <c r="BF121" i="2"/>
  <c r="T121" i="2"/>
  <c r="R121" i="2"/>
  <c r="P121" i="2"/>
  <c r="BI118" i="2"/>
  <c r="BH118" i="2"/>
  <c r="BG118" i="2"/>
  <c r="BF118" i="2"/>
  <c r="T118" i="2"/>
  <c r="R118" i="2"/>
  <c r="P118" i="2"/>
  <c r="BI114" i="2"/>
  <c r="BH114" i="2"/>
  <c r="BG114" i="2"/>
  <c r="BF114" i="2"/>
  <c r="T114" i="2"/>
  <c r="R114" i="2"/>
  <c r="P114" i="2"/>
  <c r="J108" i="2"/>
  <c r="F105" i="2"/>
  <c r="E103" i="2"/>
  <c r="J59" i="2"/>
  <c r="F56" i="2"/>
  <c r="E54" i="2"/>
  <c r="J23" i="2"/>
  <c r="E23" i="2"/>
  <c r="J107" i="2" s="1"/>
  <c r="J22" i="2"/>
  <c r="J20" i="2"/>
  <c r="E20" i="2"/>
  <c r="F108" i="2" s="1"/>
  <c r="J19" i="2"/>
  <c r="J17" i="2"/>
  <c r="E17" i="2"/>
  <c r="F107" i="2" s="1"/>
  <c r="J16" i="2"/>
  <c r="E7" i="2"/>
  <c r="E99" i="2"/>
  <c r="L50" i="1"/>
  <c r="AM50" i="1"/>
  <c r="AM49" i="1"/>
  <c r="L49" i="1"/>
  <c r="L47" i="1"/>
  <c r="L45" i="1"/>
  <c r="L44" i="1"/>
  <c r="BK310" i="2"/>
  <c r="J183" i="2"/>
  <c r="J410" i="3"/>
  <c r="J381" i="3"/>
  <c r="J237" i="3"/>
  <c r="BK266" i="3"/>
  <c r="J130" i="5"/>
  <c r="BK152" i="5"/>
  <c r="J126" i="5"/>
  <c r="J636" i="2"/>
  <c r="BK606" i="2"/>
  <c r="BK560" i="2"/>
  <c r="J545" i="2"/>
  <c r="BK515" i="2"/>
  <c r="BK492" i="2"/>
  <c r="J446" i="2"/>
  <c r="BK415" i="2"/>
  <c r="BK385" i="2"/>
  <c r="BK315" i="2"/>
  <c r="J145" i="2"/>
  <c r="J154" i="3"/>
  <c r="J161" i="3"/>
  <c r="BK331" i="3"/>
  <c r="BK138" i="5"/>
  <c r="BK93" i="5"/>
  <c r="J128" i="5"/>
  <c r="BK105" i="6"/>
  <c r="J287" i="2"/>
  <c r="J375" i="3"/>
  <c r="BK194" i="3"/>
  <c r="BK307" i="3"/>
  <c r="J133" i="4"/>
  <c r="BK167" i="5"/>
  <c r="BK145" i="5"/>
  <c r="J93" i="5"/>
  <c r="J164" i="5"/>
  <c r="AS55" i="1"/>
  <c r="J553" i="2"/>
  <c r="J530" i="2"/>
  <c r="BK503" i="2"/>
  <c r="J487" i="2"/>
  <c r="J467" i="2"/>
  <c r="BK437" i="2"/>
  <c r="BK417" i="2"/>
  <c r="J389" i="2"/>
  <c r="BK357" i="2"/>
  <c r="J306" i="2"/>
  <c r="J171" i="2"/>
  <c r="J202" i="3"/>
  <c r="BK400" i="3"/>
  <c r="J165" i="3"/>
  <c r="BK144" i="4"/>
  <c r="J184" i="5"/>
  <c r="J174" i="5"/>
  <c r="BK110" i="6"/>
  <c r="J310" i="2"/>
  <c r="BK222" i="2"/>
  <c r="J358" i="3"/>
  <c r="BK135" i="3"/>
  <c r="J207" i="3"/>
  <c r="J232" i="3"/>
  <c r="J327" i="3"/>
  <c r="BK133" i="3"/>
  <c r="J119" i="4"/>
  <c r="J88" i="5"/>
  <c r="BK177" i="5"/>
  <c r="J102" i="6"/>
  <c r="J353" i="2"/>
  <c r="J262" i="2"/>
  <c r="BK175" i="2"/>
  <c r="BK390" i="3"/>
  <c r="BK393" i="3"/>
  <c r="BK185" i="3"/>
  <c r="BK378" i="3"/>
  <c r="J151" i="4"/>
  <c r="J192" i="5"/>
  <c r="J139" i="5"/>
  <c r="J152" i="5"/>
  <c r="F39" i="2"/>
  <c r="F38" i="2"/>
  <c r="BK102" i="6"/>
  <c r="BK609" i="2"/>
  <c r="BK586" i="2"/>
  <c r="J560" i="2"/>
  <c r="BK535" i="2"/>
  <c r="BK516" i="2"/>
  <c r="J501" i="2"/>
  <c r="J455" i="2"/>
  <c r="J435" i="2"/>
  <c r="J405" i="2"/>
  <c r="J372" i="2"/>
  <c r="J255" i="2"/>
  <c r="BK365" i="3"/>
  <c r="BK409" i="3"/>
  <c r="J330" i="3"/>
  <c r="BK135" i="4"/>
  <c r="BK120" i="5"/>
  <c r="J142" i="5"/>
  <c r="BK88" i="5"/>
  <c r="J104" i="6"/>
  <c r="J322" i="2"/>
  <c r="J209" i="2"/>
  <c r="BK118" i="2"/>
  <c r="J209" i="3"/>
  <c r="BK338" i="3"/>
  <c r="J235" i="3"/>
  <c r="BK178" i="3"/>
  <c r="BK235" i="3"/>
  <c r="BK124" i="4"/>
  <c r="J147" i="5"/>
  <c r="BK154" i="5"/>
  <c r="J177" i="5"/>
  <c r="J374" i="2"/>
  <c r="J332" i="2"/>
  <c r="J245" i="2"/>
  <c r="J143" i="2"/>
  <c r="J138" i="3"/>
  <c r="J120" i="3"/>
  <c r="J390" i="3"/>
  <c r="J423" i="3"/>
  <c r="BK122" i="4"/>
  <c r="BK116" i="5"/>
  <c r="BK100" i="5"/>
  <c r="BK179" i="5"/>
  <c r="J107" i="6"/>
  <c r="J412" i="2"/>
  <c r="J394" i="2"/>
  <c r="BK375" i="2"/>
  <c r="BK322" i="2"/>
  <c r="BK258" i="2"/>
  <c r="BK154" i="2"/>
  <c r="J156" i="3"/>
  <c r="BK120" i="3"/>
  <c r="BK245" i="3"/>
  <c r="J254" i="3"/>
  <c r="BK333" i="3"/>
  <c r="J144" i="4"/>
  <c r="J132" i="5"/>
  <c r="J178" i="5"/>
  <c r="BK102" i="5"/>
  <c r="J116" i="5"/>
  <c r="BK98" i="6"/>
  <c r="BK614" i="2"/>
  <c r="J590" i="2"/>
  <c r="J563" i="2"/>
  <c r="BK546" i="2"/>
  <c r="J528" i="2"/>
  <c r="BK507" i="2"/>
  <c r="J493" i="2"/>
  <c r="BK455" i="2"/>
  <c r="BK439" i="2"/>
  <c r="J417" i="2"/>
  <c r="BK389" i="2"/>
  <c r="BK376" i="2"/>
  <c r="J277" i="2"/>
  <c r="BK171" i="2"/>
  <c r="J299" i="3"/>
  <c r="J266" i="3"/>
  <c r="BK254" i="3"/>
  <c r="BK116" i="4"/>
  <c r="BK110" i="5"/>
  <c r="J91" i="5"/>
  <c r="BK111" i="6"/>
  <c r="J326" i="2"/>
  <c r="J206" i="2"/>
  <c r="BK212" i="3"/>
  <c r="J384" i="3"/>
  <c r="BK305" i="3"/>
  <c r="J139" i="4"/>
  <c r="J194" i="5"/>
  <c r="BK106" i="5"/>
  <c r="J166" i="5"/>
  <c r="J640" i="2"/>
  <c r="J609" i="2"/>
  <c r="J577" i="2"/>
  <c r="BK532" i="2"/>
  <c r="J504" i="2"/>
  <c r="J481" i="2"/>
  <c r="BK443" i="2"/>
  <c r="J424" i="2"/>
  <c r="J383" i="2"/>
  <c r="J357" i="2"/>
  <c r="J222" i="2"/>
  <c r="BK169" i="3"/>
  <c r="BK329" i="3"/>
  <c r="J276" i="3"/>
  <c r="BK139" i="4"/>
  <c r="J148" i="5"/>
  <c r="BK90" i="5"/>
  <c r="BK170" i="5"/>
  <c r="J342" i="2"/>
  <c r="BK233" i="2"/>
  <c r="BK114" i="2"/>
  <c r="BK257" i="3"/>
  <c r="BK147" i="3"/>
  <c r="BK288" i="3"/>
  <c r="J198" i="3"/>
  <c r="BK98" i="5"/>
  <c r="J124" i="5"/>
  <c r="BK130" i="5"/>
  <c r="BK100" i="6"/>
  <c r="J614" i="2"/>
  <c r="J584" i="2"/>
  <c r="BK563" i="2"/>
  <c r="BK545" i="2"/>
  <c r="J523" i="2"/>
  <c r="BK504" i="2"/>
  <c r="BK489" i="2"/>
  <c r="BK461" i="2"/>
  <c r="J441" i="2"/>
  <c r="BK409" i="2"/>
  <c r="BK379" i="2"/>
  <c r="BK326" i="2"/>
  <c r="J235" i="2"/>
  <c r="BK202" i="3"/>
  <c r="BK411" i="3"/>
  <c r="BK264" i="3"/>
  <c r="BK129" i="4"/>
  <c r="J191" i="5"/>
  <c r="J187" i="5"/>
  <c r="J137" i="5"/>
  <c r="J346" i="2"/>
  <c r="BK279" i="2"/>
  <c r="J168" i="2"/>
  <c r="BK330" i="3"/>
  <c r="BK420" i="3"/>
  <c r="J241" i="3"/>
  <c r="J185" i="3"/>
  <c r="J259" i="3"/>
  <c r="BK358" i="3"/>
  <c r="J106" i="4"/>
  <c r="BK196" i="5"/>
  <c r="J98" i="5"/>
  <c r="J109" i="6"/>
  <c r="BK363" i="2"/>
  <c r="BK320" i="2"/>
  <c r="BK229" i="2"/>
  <c r="J188" i="3"/>
  <c r="BK251" i="3"/>
  <c r="J268" i="3"/>
  <c r="J135" i="4"/>
  <c r="BK139" i="5"/>
  <c r="J138" i="5"/>
  <c r="BK148" i="5"/>
  <c r="BK97" i="5"/>
  <c r="BK405" i="2"/>
  <c r="BK381" i="2"/>
  <c r="BK369" i="2"/>
  <c r="J334" i="2"/>
  <c r="BK272" i="2"/>
  <c r="BK200" i="2"/>
  <c r="J378" i="3"/>
  <c r="J212" i="3"/>
  <c r="J335" i="3"/>
  <c r="BK154" i="3"/>
  <c r="J181" i="3"/>
  <c r="BK100" i="4"/>
  <c r="BK94" i="5"/>
  <c r="BK114" i="5"/>
  <c r="J180" i="5"/>
  <c r="BK173" i="5"/>
  <c r="BK634" i="2"/>
  <c r="J606" i="2"/>
  <c r="J579" i="2"/>
  <c r="J556" i="2"/>
  <c r="J542" i="2"/>
  <c r="BK522" i="2"/>
  <c r="J503" i="2"/>
  <c r="BK484" i="2"/>
  <c r="J453" i="2"/>
  <c r="J437" i="2"/>
  <c r="BK424" i="2"/>
  <c r="J401" i="2"/>
  <c r="BK378" i="2"/>
  <c r="BK332" i="2"/>
  <c r="J240" i="2"/>
  <c r="BK259" i="3"/>
  <c r="J125" i="3"/>
  <c r="BK381" i="3"/>
  <c r="BK138" i="3"/>
  <c r="J109" i="4"/>
  <c r="BK158" i="5"/>
  <c r="BK188" i="5"/>
  <c r="BK132" i="5"/>
  <c r="J350" i="2"/>
  <c r="J258" i="2"/>
  <c r="BK314" i="3"/>
  <c r="BK110" i="3"/>
  <c r="J333" i="3"/>
  <c r="J147" i="3"/>
  <c r="J172" i="5"/>
  <c r="J165" i="5"/>
  <c r="BK184" i="5"/>
  <c r="BK638" i="2"/>
  <c r="J602" i="2"/>
  <c r="J568" i="2"/>
  <c r="J546" i="2"/>
  <c r="BK523" i="2"/>
  <c r="BK505" i="2"/>
  <c r="J490" i="2"/>
  <c r="J458" i="2"/>
  <c r="BK428" i="2"/>
  <c r="J399" i="2"/>
  <c r="J376" i="2"/>
  <c r="BK255" i="2"/>
  <c r="BK128" i="2"/>
  <c r="J400" i="3"/>
  <c r="BK405" i="3"/>
  <c r="J264" i="3"/>
  <c r="J257" i="3"/>
  <c r="BK187" i="5"/>
  <c r="J190" i="5"/>
  <c r="F37" i="2"/>
  <c r="J176" i="3"/>
  <c r="J127" i="4"/>
  <c r="J106" i="5"/>
  <c r="BK162" i="5"/>
  <c r="BK96" i="5"/>
  <c r="F36" i="2"/>
  <c r="J642" i="2"/>
  <c r="J612" i="2"/>
  <c r="BK593" i="2"/>
  <c r="BK575" i="2"/>
  <c r="BK552" i="2"/>
  <c r="BK543" i="2"/>
  <c r="BK529" i="2"/>
  <c r="J510" i="2"/>
  <c r="BK496" i="2"/>
  <c r="BK481" i="2"/>
  <c r="BK464" i="2"/>
  <c r="BK441" i="2"/>
  <c r="BK426" i="2"/>
  <c r="BK403" i="2"/>
  <c r="BK380" i="2"/>
  <c r="BK353" i="2"/>
  <c r="BK262" i="2"/>
  <c r="J154" i="2"/>
  <c r="BK375" i="3"/>
  <c r="BK283" i="3"/>
  <c r="BK188" i="3"/>
  <c r="J322" i="3"/>
  <c r="BK180" i="5"/>
  <c r="BK186" i="5"/>
  <c r="J160" i="5"/>
  <c r="J363" i="2"/>
  <c r="J268" i="2"/>
  <c r="BK143" i="2"/>
  <c r="BK190" i="3"/>
  <c r="BK387" i="3"/>
  <c r="J110" i="3"/>
  <c r="J148" i="4"/>
  <c r="J150" i="5"/>
  <c r="J134" i="5"/>
  <c r="BK642" i="2"/>
  <c r="J617" i="2"/>
  <c r="J593" i="2"/>
  <c r="BK573" i="2"/>
  <c r="BK548" i="2"/>
  <c r="J529" i="2"/>
  <c r="BK499" i="2"/>
  <c r="BK453" i="2"/>
  <c r="BK435" i="2"/>
  <c r="J403" i="2"/>
  <c r="J380" i="2"/>
  <c r="J339" i="2"/>
  <c r="J203" i="2"/>
  <c r="BK335" i="3"/>
  <c r="J219" i="3"/>
  <c r="BK285" i="3"/>
  <c r="BK204" i="3"/>
  <c r="J124" i="4"/>
  <c r="J102" i="5"/>
  <c r="BK142" i="5"/>
  <c r="J100" i="6"/>
  <c r="J320" i="2"/>
  <c r="J217" i="2"/>
  <c r="BK161" i="3"/>
  <c r="BK397" i="3"/>
  <c r="J133" i="3"/>
  <c r="BK312" i="3"/>
  <c r="J97" i="4"/>
  <c r="BK193" i="5"/>
  <c r="J176" i="5"/>
  <c r="BK104" i="6"/>
  <c r="BK636" i="2"/>
  <c r="BK602" i="2"/>
  <c r="BK568" i="2"/>
  <c r="J534" i="2"/>
  <c r="J515" i="2"/>
  <c r="J499" i="2"/>
  <c r="J484" i="2"/>
  <c r="BK445" i="2"/>
  <c r="J428" i="2"/>
  <c r="BK399" i="2"/>
  <c r="J381" i="2"/>
  <c r="BK339" i="2"/>
  <c r="BK191" i="2"/>
  <c r="BK276" i="3"/>
  <c r="BK165" i="3"/>
  <c r="BK292" i="3"/>
  <c r="J190" i="3"/>
  <c r="J112" i="4"/>
  <c r="BK172" i="5"/>
  <c r="BK124" i="5"/>
  <c r="J104" i="5"/>
  <c r="J360" i="2"/>
  <c r="J257" i="2"/>
  <c r="J136" i="2"/>
  <c r="BK413" i="3"/>
  <c r="BK150" i="3"/>
  <c r="BK281" i="3"/>
  <c r="BK181" i="3"/>
  <c r="BK384" i="3"/>
  <c r="BK219" i="3"/>
  <c r="BK183" i="5"/>
  <c r="BK175" i="5"/>
  <c r="J186" i="5"/>
  <c r="J100" i="5"/>
  <c r="BK147" i="5"/>
  <c r="J90" i="6"/>
  <c r="BK337" i="2"/>
  <c r="J279" i="2"/>
  <c r="J200" i="2"/>
  <c r="BK121" i="2"/>
  <c r="J297" i="3"/>
  <c r="BK410" i="3"/>
  <c r="BK271" i="3"/>
  <c r="BK368" i="3"/>
  <c r="BK141" i="4"/>
  <c r="BK108" i="5"/>
  <c r="BK182" i="5"/>
  <c r="BK112" i="5"/>
  <c r="J98" i="6"/>
  <c r="BK401" i="2"/>
  <c r="J379" i="2"/>
  <c r="BK346" i="2"/>
  <c r="BK240" i="2"/>
  <c r="BK183" i="2"/>
  <c r="J245" i="3"/>
  <c r="J373" i="3"/>
  <c r="BK106" i="3"/>
  <c r="J204" i="3"/>
  <c r="BK109" i="4"/>
  <c r="J100" i="4"/>
  <c r="J145" i="5"/>
  <c r="J156" i="5"/>
  <c r="J94" i="5"/>
  <c r="BK95" i="6"/>
  <c r="J638" i="2"/>
  <c r="BK599" i="2"/>
  <c r="J573" i="2"/>
  <c r="BK534" i="2"/>
  <c r="J516" i="2"/>
  <c r="BK490" i="2"/>
  <c r="BK467" i="2"/>
  <c r="J450" i="2"/>
  <c r="BK433" i="2"/>
  <c r="BK407" i="2"/>
  <c r="BK383" i="2"/>
  <c r="BK342" i="2"/>
  <c r="BK257" i="2"/>
  <c r="BK136" i="2"/>
  <c r="BK226" i="3"/>
  <c r="J224" i="3"/>
  <c r="J320" i="3"/>
  <c r="BK127" i="4"/>
  <c r="BK176" i="5"/>
  <c r="BK150" i="5"/>
  <c r="BK178" i="5"/>
  <c r="BK92" i="6"/>
  <c r="J337" i="2"/>
  <c r="BK217" i="2"/>
  <c r="BK403" i="3"/>
  <c r="J413" i="3"/>
  <c r="BK156" i="3"/>
  <c r="BK133" i="4"/>
  <c r="J110" i="5"/>
  <c r="BK165" i="5"/>
  <c r="J88" i="6"/>
  <c r="J624" i="2"/>
  <c r="BK587" i="2"/>
  <c r="J558" i="2"/>
  <c r="BK542" i="2"/>
  <c r="J522" i="2"/>
  <c r="BK487" i="2"/>
  <c r="BK448" i="2"/>
  <c r="J422" i="2"/>
  <c r="J391" i="2"/>
  <c r="J330" i="2"/>
  <c r="BK235" i="2"/>
  <c r="J114" i="2"/>
  <c r="J411" i="3"/>
  <c r="J325" i="3"/>
  <c r="J420" i="3"/>
  <c r="BK106" i="4"/>
  <c r="BK137" i="5"/>
  <c r="BK166" i="5"/>
  <c r="J108" i="5"/>
  <c r="J366" i="2"/>
  <c r="BK260" i="2"/>
  <c r="BK138" i="2"/>
  <c r="J194" i="3"/>
  <c r="BK416" i="3"/>
  <c r="BK224" i="3"/>
  <c r="BK112" i="4"/>
  <c r="J183" i="5"/>
  <c r="BK128" i="5"/>
  <c r="J179" i="5"/>
  <c r="BK624" i="2"/>
  <c r="J599" i="2"/>
  <c r="J575" i="2"/>
  <c r="J548" i="2"/>
  <c r="BK528" i="2"/>
  <c r="BK508" i="2"/>
  <c r="BK478" i="2"/>
  <c r="J448" i="2"/>
  <c r="J426" i="2"/>
  <c r="BK391" i="2"/>
  <c r="BK377" i="2"/>
  <c r="BK312" i="2"/>
  <c r="BK206" i="2"/>
  <c r="J393" i="3"/>
  <c r="J346" i="3"/>
  <c r="J329" i="3"/>
  <c r="BK362" i="3"/>
  <c r="BK136" i="5"/>
  <c r="J173" i="5"/>
  <c r="BK181" i="5"/>
  <c r="J373" i="2"/>
  <c r="BK268" i="2"/>
  <c r="BK195" i="2"/>
  <c r="BK209" i="3"/>
  <c r="J405" i="3"/>
  <c r="BK268" i="3"/>
  <c r="J161" i="2"/>
  <c r="J226" i="3"/>
  <c r="J274" i="3"/>
  <c r="J338" i="3"/>
  <c r="J281" i="3"/>
  <c r="J196" i="5"/>
  <c r="J189" i="5"/>
  <c r="J96" i="5"/>
  <c r="BK174" i="5"/>
  <c r="J92" i="6"/>
  <c r="J420" i="2"/>
  <c r="BK387" i="2"/>
  <c r="BK360" i="2"/>
  <c r="BK299" i="2"/>
  <c r="BK211" i="2"/>
  <c r="J118" i="2"/>
  <c r="J362" i="3"/>
  <c r="BK176" i="3"/>
  <c r="J116" i="3"/>
  <c r="J278" i="3"/>
  <c r="BK299" i="3"/>
  <c r="J175" i="5"/>
  <c r="BK190" i="5"/>
  <c r="J136" i="5"/>
  <c r="J90" i="5"/>
  <c r="J97" i="6"/>
  <c r="J631" i="2"/>
  <c r="BK584" i="2"/>
  <c r="J549" i="2"/>
  <c r="J531" i="2"/>
  <c r="BK511" i="2"/>
  <c r="BK501" i="2"/>
  <c r="J478" i="2"/>
  <c r="BK446" i="2"/>
  <c r="J430" i="2"/>
  <c r="BK412" i="2"/>
  <c r="J387" i="2"/>
  <c r="BK366" i="2"/>
  <c r="BK306" i="2"/>
  <c r="J195" i="2"/>
  <c r="BK198" i="3"/>
  <c r="BK395" i="3"/>
  <c r="J395" i="3"/>
  <c r="J137" i="4"/>
  <c r="BK104" i="5"/>
  <c r="J120" i="5"/>
  <c r="J95" i="6"/>
  <c r="J299" i="2"/>
  <c r="BK161" i="2"/>
  <c r="J288" i="3"/>
  <c r="BK278" i="3"/>
  <c r="BK232" i="3"/>
  <c r="J122" i="4"/>
  <c r="BK91" i="5"/>
  <c r="J97" i="5"/>
  <c r="J111" i="6"/>
  <c r="BK612" i="2"/>
  <c r="J586" i="2"/>
  <c r="J552" i="2"/>
  <c r="BK530" i="2"/>
  <c r="J508" i="2"/>
  <c r="BK472" i="2"/>
  <c r="J439" i="2"/>
  <c r="J409" i="2"/>
  <c r="J369" i="2"/>
  <c r="BK287" i="2"/>
  <c r="J191" i="2"/>
  <c r="BK327" i="3"/>
  <c r="J248" i="3"/>
  <c r="BK125" i="3"/>
  <c r="BK173" i="3"/>
  <c r="J188" i="5"/>
  <c r="J181" i="5"/>
  <c r="BK185" i="5"/>
  <c r="BK90" i="6"/>
  <c r="BK350" i="2"/>
  <c r="BK308" i="2"/>
  <c r="BK203" i="2"/>
  <c r="BK274" i="3"/>
  <c r="BK108" i="3"/>
  <c r="BK262" i="3"/>
  <c r="J365" i="3"/>
  <c r="J397" i="3"/>
  <c r="BK148" i="4"/>
  <c r="J167" i="5"/>
  <c r="BK189" i="5"/>
  <c r="J193" i="5"/>
  <c r="BK88" i="6"/>
  <c r="BK617" i="2"/>
  <c r="J596" i="2"/>
  <c r="BK577" i="2"/>
  <c r="BK549" i="2"/>
  <c r="BK531" i="2"/>
  <c r="J507" i="2"/>
  <c r="BK493" i="2"/>
  <c r="J472" i="2"/>
  <c r="BK450" i="2"/>
  <c r="BK430" i="2"/>
  <c r="J415" i="2"/>
  <c r="J385" i="2"/>
  <c r="BK348" i="2"/>
  <c r="BK277" i="2"/>
  <c r="BK145" i="2"/>
  <c r="J314" i="3"/>
  <c r="J283" i="3"/>
  <c r="BK241" i="3"/>
  <c r="BK320" i="3"/>
  <c r="J118" i="5"/>
  <c r="BK118" i="5"/>
  <c r="J170" i="5"/>
  <c r="J36" i="2"/>
  <c r="BK209" i="2"/>
  <c r="J331" i="3"/>
  <c r="J368" i="3"/>
  <c r="J262" i="3"/>
  <c r="J221" i="3"/>
  <c r="BK134" i="5"/>
  <c r="BK164" i="5"/>
  <c r="J182" i="5"/>
  <c r="BK97" i="6"/>
  <c r="BK372" i="2"/>
  <c r="BK237" i="2"/>
  <c r="J128" i="2"/>
  <c r="BK207" i="3"/>
  <c r="J150" i="3"/>
  <c r="J387" i="3"/>
  <c r="BK192" i="5"/>
  <c r="BK141" i="5"/>
  <c r="J185" i="5"/>
  <c r="BK107" i="6"/>
  <c r="BK631" i="2"/>
  <c r="BK596" i="2"/>
  <c r="BK579" i="2"/>
  <c r="BK553" i="2"/>
  <c r="J535" i="2"/>
  <c r="BK510" i="2"/>
  <c r="J496" i="2"/>
  <c r="J464" i="2"/>
  <c r="J433" i="2"/>
  <c r="J407" i="2"/>
  <c r="J378" i="2"/>
  <c r="J348" i="2"/>
  <c r="J272" i="2"/>
  <c r="BK168" i="2"/>
  <c r="J251" i="3"/>
  <c r="J169" i="3"/>
  <c r="BK248" i="3"/>
  <c r="BK119" i="4"/>
  <c r="BK126" i="5"/>
  <c r="BK156" i="5"/>
  <c r="J112" i="5"/>
  <c r="BK373" i="2"/>
  <c r="BK330" i="2"/>
  <c r="BK245" i="2"/>
  <c r="J175" i="2"/>
  <c r="J312" i="3"/>
  <c r="BK373" i="3"/>
  <c r="J355" i="3"/>
  <c r="J178" i="3"/>
  <c r="BK97" i="4"/>
  <c r="J144" i="5"/>
  <c r="BK194" i="5"/>
  <c r="BK122" i="5"/>
  <c r="J634" i="2"/>
  <c r="J608" i="2"/>
  <c r="BK590" i="2"/>
  <c r="BK556" i="2"/>
  <c r="J543" i="2"/>
  <c r="J511" i="2"/>
  <c r="J492" i="2"/>
  <c r="BK458" i="2"/>
  <c r="J443" i="2"/>
  <c r="BK422" i="2"/>
  <c r="J397" i="2"/>
  <c r="J375" i="2"/>
  <c r="J260" i="2"/>
  <c r="J121" i="2"/>
  <c r="J271" i="3"/>
  <c r="BK237" i="3"/>
  <c r="J135" i="3"/>
  <c r="J129" i="4"/>
  <c r="BK160" i="5"/>
  <c r="J114" i="5"/>
  <c r="J105" i="6"/>
  <c r="BK334" i="2"/>
  <c r="J237" i="2"/>
  <c r="BK297" i="3"/>
  <c r="J307" i="3"/>
  <c r="J285" i="3"/>
  <c r="BK221" i="3"/>
  <c r="BK355" i="3"/>
  <c r="BK325" i="3"/>
  <c r="J116" i="4"/>
  <c r="J135" i="5"/>
  <c r="BK135" i="5"/>
  <c r="BK144" i="5"/>
  <c r="BK109" i="6"/>
  <c r="J308" i="2"/>
  <c r="J211" i="2"/>
  <c r="J292" i="3"/>
  <c r="J416" i="3"/>
  <c r="BK346" i="3"/>
  <c r="J173" i="3"/>
  <c r="J141" i="4"/>
  <c r="J154" i="5"/>
  <c r="J158" i="5"/>
  <c r="BK191" i="5"/>
  <c r="J94" i="6"/>
  <c r="BK397" i="2"/>
  <c r="J377" i="2"/>
  <c r="J312" i="2"/>
  <c r="J233" i="2"/>
  <c r="J138" i="2"/>
  <c r="J305" i="3"/>
  <c r="J108" i="3"/>
  <c r="BK322" i="3"/>
  <c r="BK423" i="3"/>
  <c r="BK151" i="4"/>
  <c r="J168" i="5"/>
  <c r="BK168" i="5"/>
  <c r="J141" i="5"/>
  <c r="J110" i="6"/>
  <c r="BK640" i="2"/>
  <c r="BK608" i="2"/>
  <c r="J587" i="2"/>
  <c r="BK558" i="2"/>
  <c r="J532" i="2"/>
  <c r="J505" i="2"/>
  <c r="J489" i="2"/>
  <c r="J461" i="2"/>
  <c r="J445" i="2"/>
  <c r="BK420" i="2"/>
  <c r="BK394" i="2"/>
  <c r="BK374" i="2"/>
  <c r="J315" i="2"/>
  <c r="J229" i="2"/>
  <c r="J409" i="3"/>
  <c r="BK116" i="3"/>
  <c r="J106" i="3"/>
  <c r="J403" i="3"/>
  <c r="BK137" i="4"/>
  <c r="J122" i="5"/>
  <c r="J162" i="5"/>
  <c r="BK94" i="6"/>
  <c r="J14" i="3" l="1"/>
  <c r="J56" i="3" s="1"/>
  <c r="J14" i="2"/>
  <c r="J105" i="2" s="1"/>
  <c r="J14" i="4"/>
  <c r="J56" i="4" s="1"/>
  <c r="AM47" i="1"/>
  <c r="J14" i="5"/>
  <c r="J80" i="5" s="1"/>
  <c r="T120" i="2"/>
  <c r="BK153" i="2"/>
  <c r="J153" i="2"/>
  <c r="J67" i="2"/>
  <c r="BK329" i="2"/>
  <c r="J329" i="2"/>
  <c r="J69" i="2"/>
  <c r="BK356" i="2"/>
  <c r="J356" i="2" s="1"/>
  <c r="J74" i="2" s="1"/>
  <c r="BK393" i="2"/>
  <c r="J393" i="2"/>
  <c r="J75" i="2" s="1"/>
  <c r="BK452" i="2"/>
  <c r="J452" i="2"/>
  <c r="J77" i="2"/>
  <c r="R471" i="2"/>
  <c r="T486" i="2"/>
  <c r="P562" i="2"/>
  <c r="T605" i="2"/>
  <c r="P611" i="2"/>
  <c r="BK633" i="2"/>
  <c r="J633" i="2"/>
  <c r="J89" i="2"/>
  <c r="T105" i="3"/>
  <c r="P206" i="3"/>
  <c r="R280" i="3"/>
  <c r="BK337" i="3"/>
  <c r="J337" i="3" s="1"/>
  <c r="J75" i="3" s="1"/>
  <c r="R367" i="3"/>
  <c r="BK399" i="3"/>
  <c r="J399" i="3" s="1"/>
  <c r="J78" i="3" s="1"/>
  <c r="R408" i="3"/>
  <c r="R407" i="3"/>
  <c r="BK115" i="4"/>
  <c r="J115" i="4"/>
  <c r="J69" i="4"/>
  <c r="T132" i="4"/>
  <c r="R147" i="4"/>
  <c r="BK120" i="2"/>
  <c r="J120" i="2"/>
  <c r="J66" i="2"/>
  <c r="T153" i="2"/>
  <c r="T329" i="2"/>
  <c r="R356" i="2"/>
  <c r="P393" i="2"/>
  <c r="T452" i="2"/>
  <c r="T495" i="2"/>
  <c r="T555" i="2"/>
  <c r="T616" i="2"/>
  <c r="P149" i="3"/>
  <c r="BK193" i="3"/>
  <c r="J193" i="3"/>
  <c r="J67" i="3"/>
  <c r="P193" i="3"/>
  <c r="R291" i="3"/>
  <c r="R324" i="3"/>
  <c r="BK377" i="3"/>
  <c r="J377" i="3"/>
  <c r="J77" i="3" s="1"/>
  <c r="T399" i="3"/>
  <c r="P415" i="3"/>
  <c r="BK105" i="4"/>
  <c r="J105" i="4"/>
  <c r="J68" i="4" s="1"/>
  <c r="T115" i="4"/>
  <c r="BK147" i="4"/>
  <c r="J147" i="4" s="1"/>
  <c r="J72" i="4" s="1"/>
  <c r="BK87" i="5"/>
  <c r="J87" i="5" s="1"/>
  <c r="J64" i="5" s="1"/>
  <c r="P120" i="2"/>
  <c r="R153" i="2"/>
  <c r="P329" i="2"/>
  <c r="BK345" i="2"/>
  <c r="J345" i="2"/>
  <c r="J72" i="2"/>
  <c r="T411" i="2"/>
  <c r="R457" i="2"/>
  <c r="T471" i="2"/>
  <c r="R486" i="2"/>
  <c r="BK562" i="2"/>
  <c r="J562" i="2" s="1"/>
  <c r="J84" i="2" s="1"/>
  <c r="R605" i="2"/>
  <c r="T611" i="2"/>
  <c r="T633" i="2"/>
  <c r="BK149" i="3"/>
  <c r="J149" i="3"/>
  <c r="J66" i="3" s="1"/>
  <c r="BK206" i="3"/>
  <c r="J206" i="3"/>
  <c r="J68" i="3"/>
  <c r="T291" i="3"/>
  <c r="T324" i="3"/>
  <c r="P377" i="3"/>
  <c r="BK408" i="3"/>
  <c r="BK407" i="3" s="1"/>
  <c r="J407" i="3" s="1"/>
  <c r="J79" i="3" s="1"/>
  <c r="T415" i="3"/>
  <c r="R105" i="4"/>
  <c r="R132" i="4"/>
  <c r="T87" i="5"/>
  <c r="T86" i="5" s="1"/>
  <c r="R113" i="2"/>
  <c r="BK210" i="2"/>
  <c r="J210" i="2" s="1"/>
  <c r="J68" i="2" s="1"/>
  <c r="T356" i="2"/>
  <c r="T393" i="2"/>
  <c r="R452" i="2"/>
  <c r="P495" i="2"/>
  <c r="R555" i="2"/>
  <c r="R616" i="2"/>
  <c r="T149" i="3"/>
  <c r="T193" i="3"/>
  <c r="BK280" i="3"/>
  <c r="J280" i="3"/>
  <c r="J71" i="3" s="1"/>
  <c r="T280" i="3"/>
  <c r="R337" i="3"/>
  <c r="P367" i="3"/>
  <c r="R399" i="3"/>
  <c r="BK415" i="3"/>
  <c r="J415" i="3" s="1"/>
  <c r="J81" i="3" s="1"/>
  <c r="P115" i="4"/>
  <c r="T147" i="4"/>
  <c r="T113" i="2"/>
  <c r="P210" i="2"/>
  <c r="R345" i="2"/>
  <c r="P411" i="2"/>
  <c r="T457" i="2"/>
  <c r="BK495" i="2"/>
  <c r="J495" i="2" s="1"/>
  <c r="J82" i="2" s="1"/>
  <c r="BK555" i="2"/>
  <c r="J555" i="2"/>
  <c r="J83" i="2" s="1"/>
  <c r="P616" i="2"/>
  <c r="P87" i="5"/>
  <c r="P86" i="5"/>
  <c r="AU59" i="1" s="1"/>
  <c r="T210" i="2"/>
  <c r="P345" i="2"/>
  <c r="BK411" i="2"/>
  <c r="J411" i="2" s="1"/>
  <c r="J76" i="2" s="1"/>
  <c r="BK457" i="2"/>
  <c r="J457" i="2"/>
  <c r="J78" i="2" s="1"/>
  <c r="BK471" i="2"/>
  <c r="J471" i="2" s="1"/>
  <c r="J80" i="2" s="1"/>
  <c r="P486" i="2"/>
  <c r="R562" i="2"/>
  <c r="P605" i="2"/>
  <c r="R611" i="2"/>
  <c r="R633" i="2"/>
  <c r="R105" i="3"/>
  <c r="R206" i="3"/>
  <c r="P291" i="3"/>
  <c r="P324" i="3"/>
  <c r="BK367" i="3"/>
  <c r="J367" i="3" s="1"/>
  <c r="J76" i="3" s="1"/>
  <c r="T377" i="3"/>
  <c r="T408" i="3"/>
  <c r="T407" i="3" s="1"/>
  <c r="R115" i="4"/>
  <c r="R104" i="4" s="1"/>
  <c r="R94" i="4" s="1"/>
  <c r="P87" i="6"/>
  <c r="P86" i="6"/>
  <c r="AU60" i="1" s="1"/>
  <c r="BK113" i="2"/>
  <c r="J113" i="2" s="1"/>
  <c r="J65" i="2" s="1"/>
  <c r="R210" i="2"/>
  <c r="T345" i="2"/>
  <c r="R411" i="2"/>
  <c r="P457" i="2"/>
  <c r="P471" i="2"/>
  <c r="BK486" i="2"/>
  <c r="J486" i="2" s="1"/>
  <c r="J81" i="2" s="1"/>
  <c r="T562" i="2"/>
  <c r="BK605" i="2"/>
  <c r="J605" i="2" s="1"/>
  <c r="J86" i="2" s="1"/>
  <c r="BK611" i="2"/>
  <c r="J611" i="2"/>
  <c r="J87" i="2" s="1"/>
  <c r="P633" i="2"/>
  <c r="P105" i="3"/>
  <c r="T206" i="3"/>
  <c r="BK291" i="3"/>
  <c r="P337" i="3"/>
  <c r="T367" i="3"/>
  <c r="P399" i="3"/>
  <c r="R415" i="3"/>
  <c r="P105" i="4"/>
  <c r="BK132" i="4"/>
  <c r="J132" i="4"/>
  <c r="J70" i="4" s="1"/>
  <c r="R87" i="5"/>
  <c r="R86" i="5" s="1"/>
  <c r="R87" i="6"/>
  <c r="R86" i="6" s="1"/>
  <c r="P113" i="2"/>
  <c r="R120" i="2"/>
  <c r="P153" i="2"/>
  <c r="R329" i="2"/>
  <c r="P356" i="2"/>
  <c r="R393" i="2"/>
  <c r="P452" i="2"/>
  <c r="R495" i="2"/>
  <c r="P555" i="2"/>
  <c r="BK616" i="2"/>
  <c r="J616" i="2"/>
  <c r="J88" i="2" s="1"/>
  <c r="BK105" i="3"/>
  <c r="J105" i="3" s="1"/>
  <c r="J65" i="3" s="1"/>
  <c r="R149" i="3"/>
  <c r="R193" i="3"/>
  <c r="P280" i="3"/>
  <c r="BK324" i="3"/>
  <c r="J324" i="3" s="1"/>
  <c r="J74" i="3" s="1"/>
  <c r="T337" i="3"/>
  <c r="R377" i="3"/>
  <c r="P408" i="3"/>
  <c r="P407" i="3"/>
  <c r="T105" i="4"/>
  <c r="P132" i="4"/>
  <c r="P147" i="4"/>
  <c r="BK87" i="6"/>
  <c r="J87" i="6" s="1"/>
  <c r="J64" i="6" s="1"/>
  <c r="T87" i="6"/>
  <c r="T86" i="6"/>
  <c r="BK466" i="2"/>
  <c r="J466" i="2"/>
  <c r="J79" i="2" s="1"/>
  <c r="BK96" i="4"/>
  <c r="J96" i="4" s="1"/>
  <c r="J65" i="4" s="1"/>
  <c r="BK352" i="2"/>
  <c r="J352" i="2"/>
  <c r="J73" i="2" s="1"/>
  <c r="BK277" i="3"/>
  <c r="BK244" i="3" s="1"/>
  <c r="J244" i="3" s="1"/>
  <c r="J69" i="3" s="1"/>
  <c r="BK341" i="2"/>
  <c r="J341" i="2"/>
  <c r="J70" i="2" s="1"/>
  <c r="BK143" i="4"/>
  <c r="J143" i="4" s="1"/>
  <c r="J71" i="4" s="1"/>
  <c r="BK601" i="2"/>
  <c r="J601" i="2"/>
  <c r="J85" i="2" s="1"/>
  <c r="BK99" i="4"/>
  <c r="J99" i="4" s="1"/>
  <c r="J66" i="4" s="1"/>
  <c r="BK86" i="5"/>
  <c r="J86" i="5" s="1"/>
  <c r="J63" i="5" s="1"/>
  <c r="E50" i="6"/>
  <c r="F82" i="6"/>
  <c r="F59" i="6"/>
  <c r="BE105" i="6"/>
  <c r="BE109" i="6"/>
  <c r="J58" i="6"/>
  <c r="BE88" i="6"/>
  <c r="BE92" i="6"/>
  <c r="BE100" i="6"/>
  <c r="BE104" i="6"/>
  <c r="BE110" i="6"/>
  <c r="BE111" i="6"/>
  <c r="J59" i="6"/>
  <c r="BE90" i="6"/>
  <c r="BE97" i="6"/>
  <c r="J56" i="6"/>
  <c r="BE94" i="6"/>
  <c r="BE95" i="6"/>
  <c r="BE102" i="6"/>
  <c r="BE107" i="6"/>
  <c r="BE98" i="6"/>
  <c r="BK104" i="4"/>
  <c r="J104" i="4" s="1"/>
  <c r="J67" i="4" s="1"/>
  <c r="E74" i="5"/>
  <c r="BE88" i="5"/>
  <c r="BE90" i="5"/>
  <c r="BE135" i="5"/>
  <c r="BE141" i="5"/>
  <c r="BE142" i="5"/>
  <c r="BE156" i="5"/>
  <c r="BE185" i="5"/>
  <c r="BE186" i="5"/>
  <c r="BE193" i="5"/>
  <c r="BE194" i="5"/>
  <c r="J58" i="5"/>
  <c r="BE93" i="5"/>
  <c r="BE98" i="5"/>
  <c r="BE104" i="5"/>
  <c r="BE106" i="5"/>
  <c r="BE120" i="5"/>
  <c r="BE122" i="5"/>
  <c r="BE134" i="5"/>
  <c r="BE136" i="5"/>
  <c r="BE139" i="5"/>
  <c r="BE152" i="5"/>
  <c r="BE154" i="5"/>
  <c r="BE166" i="5"/>
  <c r="BE168" i="5"/>
  <c r="BE170" i="5"/>
  <c r="BE172" i="5"/>
  <c r="BE179" i="5"/>
  <c r="BE181" i="5"/>
  <c r="BE182" i="5"/>
  <c r="BE187" i="5"/>
  <c r="BE188" i="5"/>
  <c r="BE102" i="5"/>
  <c r="BE108" i="5"/>
  <c r="BE118" i="5"/>
  <c r="BE167" i="5"/>
  <c r="BE191" i="5"/>
  <c r="J59" i="5"/>
  <c r="F82" i="5"/>
  <c r="BE116" i="5"/>
  <c r="BE145" i="5"/>
  <c r="BE150" i="5"/>
  <c r="BE162" i="5"/>
  <c r="BE180" i="5"/>
  <c r="BE190" i="5"/>
  <c r="BE192" i="5"/>
  <c r="BE196" i="5"/>
  <c r="J56" i="5"/>
  <c r="BE96" i="5"/>
  <c r="BE97" i="5"/>
  <c r="BE110" i="5"/>
  <c r="BE114" i="5"/>
  <c r="BE124" i="5"/>
  <c r="BE132" i="5"/>
  <c r="BE158" i="5"/>
  <c r="BE160" i="5"/>
  <c r="BE174" i="5"/>
  <c r="BE175" i="5"/>
  <c r="BE177" i="5"/>
  <c r="BE178" i="5"/>
  <c r="F59" i="5"/>
  <c r="BE91" i="5"/>
  <c r="BE94" i="5"/>
  <c r="BE112" i="5"/>
  <c r="BE126" i="5"/>
  <c r="BE128" i="5"/>
  <c r="BE176" i="5"/>
  <c r="BE183" i="5"/>
  <c r="BE130" i="5"/>
  <c r="BE137" i="5"/>
  <c r="BE138" i="5"/>
  <c r="BE165" i="5"/>
  <c r="BE189" i="5"/>
  <c r="BE100" i="5"/>
  <c r="BE144" i="5"/>
  <c r="BE147" i="5"/>
  <c r="BE148" i="5"/>
  <c r="BE164" i="5"/>
  <c r="BE173" i="5"/>
  <c r="BE184" i="5"/>
  <c r="J291" i="3"/>
  <c r="J73" i="3" s="1"/>
  <c r="F59" i="4"/>
  <c r="F58" i="4"/>
  <c r="J88" i="4"/>
  <c r="BE137" i="4"/>
  <c r="BE139" i="4"/>
  <c r="J408" i="3"/>
  <c r="J80" i="3"/>
  <c r="BE127" i="4"/>
  <c r="BE129" i="4"/>
  <c r="BE141" i="4"/>
  <c r="BE151" i="4"/>
  <c r="E82" i="4"/>
  <c r="BE135" i="4"/>
  <c r="J58" i="4"/>
  <c r="BE109" i="4"/>
  <c r="BE116" i="4"/>
  <c r="BE122" i="4"/>
  <c r="BE112" i="4"/>
  <c r="BE133" i="4"/>
  <c r="BE119" i="4"/>
  <c r="BE124" i="4"/>
  <c r="BE144" i="4"/>
  <c r="BE148" i="4"/>
  <c r="BE97" i="4"/>
  <c r="BE100" i="4"/>
  <c r="BE106" i="4"/>
  <c r="J97" i="3"/>
  <c r="BE106" i="3"/>
  <c r="BE161" i="3"/>
  <c r="BE176" i="3"/>
  <c r="BE274" i="3"/>
  <c r="BE276" i="3"/>
  <c r="BE305" i="3"/>
  <c r="BE329" i="3"/>
  <c r="BE338" i="3"/>
  <c r="BE381" i="3"/>
  <c r="BE416" i="3"/>
  <c r="BE420" i="3"/>
  <c r="BE423" i="3"/>
  <c r="E50" i="3"/>
  <c r="F100" i="3"/>
  <c r="BE156" i="3"/>
  <c r="BE169" i="3"/>
  <c r="BE207" i="3"/>
  <c r="BE271" i="3"/>
  <c r="BE281" i="3"/>
  <c r="BE292" i="3"/>
  <c r="BE327" i="3"/>
  <c r="BE335" i="3"/>
  <c r="BE355" i="3"/>
  <c r="BE373" i="3"/>
  <c r="BE387" i="3"/>
  <c r="BE390" i="3"/>
  <c r="BE397" i="3"/>
  <c r="BE403" i="3"/>
  <c r="F58" i="3"/>
  <c r="BE110" i="3"/>
  <c r="BE190" i="3"/>
  <c r="BE226" i="3"/>
  <c r="BE266" i="3"/>
  <c r="BE285" i="3"/>
  <c r="BE299" i="3"/>
  <c r="BE330" i="3"/>
  <c r="BE362" i="3"/>
  <c r="J58" i="3"/>
  <c r="BE108" i="3"/>
  <c r="BE116" i="3"/>
  <c r="BE147" i="3"/>
  <c r="BE150" i="3"/>
  <c r="BE154" i="3"/>
  <c r="BE245" i="3"/>
  <c r="BE248" i="3"/>
  <c r="BE262" i="3"/>
  <c r="BE264" i="3"/>
  <c r="BE297" i="3"/>
  <c r="BE375" i="3"/>
  <c r="BE405" i="3"/>
  <c r="BE135" i="3"/>
  <c r="BE138" i="3"/>
  <c r="BE165" i="3"/>
  <c r="BE209" i="3"/>
  <c r="BE232" i="3"/>
  <c r="BE259" i="3"/>
  <c r="BE288" i="3"/>
  <c r="BE314" i="3"/>
  <c r="BE331" i="3"/>
  <c r="BE358" i="3"/>
  <c r="BE365" i="3"/>
  <c r="BE368" i="3"/>
  <c r="BE202" i="3"/>
  <c r="BE204" i="3"/>
  <c r="BE212" i="3"/>
  <c r="BE219" i="3"/>
  <c r="BE235" i="3"/>
  <c r="BE251" i="3"/>
  <c r="BE254" i="3"/>
  <c r="BE257" i="3"/>
  <c r="BE268" i="3"/>
  <c r="BE312" i="3"/>
  <c r="BE320" i="3"/>
  <c r="BE322" i="3"/>
  <c r="BE325" i="3"/>
  <c r="BE333" i="3"/>
  <c r="BE395" i="3"/>
  <c r="BE400" i="3"/>
  <c r="BE125" i="3"/>
  <c r="BE173" i="3"/>
  <c r="BE178" i="3"/>
  <c r="BE181" i="3"/>
  <c r="BE198" i="3"/>
  <c r="BE224" i="3"/>
  <c r="BE237" i="3"/>
  <c r="BE278" i="3"/>
  <c r="BE283" i="3"/>
  <c r="BE346" i="3"/>
  <c r="BE378" i="3"/>
  <c r="BE384" i="3"/>
  <c r="BE409" i="3"/>
  <c r="BE411" i="3"/>
  <c r="BE120" i="3"/>
  <c r="BE133" i="3"/>
  <c r="BE185" i="3"/>
  <c r="BE188" i="3"/>
  <c r="BE194" i="3"/>
  <c r="BE221" i="3"/>
  <c r="BE241" i="3"/>
  <c r="BE307" i="3"/>
  <c r="BE393" i="3"/>
  <c r="BE410" i="3"/>
  <c r="BE413" i="3"/>
  <c r="E50" i="2"/>
  <c r="J56" i="2"/>
  <c r="F58" i="2"/>
  <c r="J58" i="2"/>
  <c r="F59" i="2"/>
  <c r="BE114" i="2"/>
  <c r="BE118" i="2"/>
  <c r="BE121" i="2"/>
  <c r="BE128" i="2"/>
  <c r="BE136" i="2"/>
  <c r="BE138" i="2"/>
  <c r="BE143" i="2"/>
  <c r="BE145" i="2"/>
  <c r="BE154" i="2"/>
  <c r="BE161" i="2"/>
  <c r="BE168" i="2"/>
  <c r="BE171" i="2"/>
  <c r="BE175" i="2"/>
  <c r="BE183" i="2"/>
  <c r="BE191" i="2"/>
  <c r="BE195" i="2"/>
  <c r="BE200" i="2"/>
  <c r="BE203" i="2"/>
  <c r="BE206" i="2"/>
  <c r="BE209" i="2"/>
  <c r="BE211" i="2"/>
  <c r="BE217" i="2"/>
  <c r="BE222" i="2"/>
  <c r="BE229" i="2"/>
  <c r="BE233" i="2"/>
  <c r="BE235" i="2"/>
  <c r="BE237" i="2"/>
  <c r="BE240" i="2"/>
  <c r="BE245" i="2"/>
  <c r="BE255" i="2"/>
  <c r="BE257" i="2"/>
  <c r="BE258" i="2"/>
  <c r="BE260" i="2"/>
  <c r="BE262" i="2"/>
  <c r="BE268" i="2"/>
  <c r="BE272" i="2"/>
  <c r="BE277" i="2"/>
  <c r="BE279" i="2"/>
  <c r="BE287" i="2"/>
  <c r="BE299" i="2"/>
  <c r="BE306" i="2"/>
  <c r="BE308" i="2"/>
  <c r="BE310" i="2"/>
  <c r="BE312" i="2"/>
  <c r="BE315" i="2"/>
  <c r="BE320" i="2"/>
  <c r="BE322" i="2"/>
  <c r="BE326" i="2"/>
  <c r="BE330" i="2"/>
  <c r="BE332" i="2"/>
  <c r="BE334" i="2"/>
  <c r="BE337" i="2"/>
  <c r="BE339" i="2"/>
  <c r="BE342" i="2"/>
  <c r="BE346" i="2"/>
  <c r="BE348" i="2"/>
  <c r="BE350" i="2"/>
  <c r="BE353" i="2"/>
  <c r="BE357" i="2"/>
  <c r="BE360" i="2"/>
  <c r="BE363" i="2"/>
  <c r="BE366" i="2"/>
  <c r="BE369" i="2"/>
  <c r="BE372" i="2"/>
  <c r="BE373" i="2"/>
  <c r="BE374" i="2"/>
  <c r="BE375" i="2"/>
  <c r="BE376" i="2"/>
  <c r="BE377" i="2"/>
  <c r="BE378" i="2"/>
  <c r="BE379" i="2"/>
  <c r="BE380" i="2"/>
  <c r="BE381" i="2"/>
  <c r="BE383" i="2"/>
  <c r="BE385" i="2"/>
  <c r="BE387" i="2"/>
  <c r="BE389" i="2"/>
  <c r="BE391" i="2"/>
  <c r="BE394" i="2"/>
  <c r="BE397" i="2"/>
  <c r="BE399" i="2"/>
  <c r="BE401" i="2"/>
  <c r="BE403" i="2"/>
  <c r="BE405" i="2"/>
  <c r="BE407" i="2"/>
  <c r="BE409" i="2"/>
  <c r="BE412" i="2"/>
  <c r="BE415" i="2"/>
  <c r="BE417" i="2"/>
  <c r="BE420" i="2"/>
  <c r="BE422" i="2"/>
  <c r="BE424" i="2"/>
  <c r="BE426" i="2"/>
  <c r="BE428" i="2"/>
  <c r="BE430" i="2"/>
  <c r="BE433" i="2"/>
  <c r="BE435" i="2"/>
  <c r="BE437" i="2"/>
  <c r="BE439" i="2"/>
  <c r="BE441" i="2"/>
  <c r="BE443" i="2"/>
  <c r="BE445" i="2"/>
  <c r="BE446" i="2"/>
  <c r="BE448" i="2"/>
  <c r="BE450" i="2"/>
  <c r="BE453" i="2"/>
  <c r="BE455" i="2"/>
  <c r="BE458" i="2"/>
  <c r="BE461" i="2"/>
  <c r="BE464" i="2"/>
  <c r="BE467" i="2"/>
  <c r="BE472" i="2"/>
  <c r="BE478" i="2"/>
  <c r="BE481" i="2"/>
  <c r="BE484" i="2"/>
  <c r="BE487" i="2"/>
  <c r="BE489" i="2"/>
  <c r="BE490" i="2"/>
  <c r="BE492" i="2"/>
  <c r="BE493" i="2"/>
  <c r="BE496" i="2"/>
  <c r="BE499" i="2"/>
  <c r="BE501" i="2"/>
  <c r="BE503" i="2"/>
  <c r="BE504" i="2"/>
  <c r="BE505" i="2"/>
  <c r="BE507" i="2"/>
  <c r="BE508" i="2"/>
  <c r="BE510" i="2"/>
  <c r="BE511" i="2"/>
  <c r="BE515" i="2"/>
  <c r="BE516" i="2"/>
  <c r="BE522" i="2"/>
  <c r="BE523" i="2"/>
  <c r="BE528" i="2"/>
  <c r="BE529" i="2"/>
  <c r="BE530" i="2"/>
  <c r="BE531" i="2"/>
  <c r="BE532" i="2"/>
  <c r="BE534" i="2"/>
  <c r="BE535" i="2"/>
  <c r="BE542" i="2"/>
  <c r="BE543" i="2"/>
  <c r="BE545" i="2"/>
  <c r="BE546" i="2"/>
  <c r="BE548" i="2"/>
  <c r="BE549" i="2"/>
  <c r="BE552" i="2"/>
  <c r="BE553" i="2"/>
  <c r="BE556" i="2"/>
  <c r="BE558" i="2"/>
  <c r="BE560" i="2"/>
  <c r="BE563" i="2"/>
  <c r="BE568" i="2"/>
  <c r="BE573" i="2"/>
  <c r="BE575" i="2"/>
  <c r="BE577" i="2"/>
  <c r="BE579" i="2"/>
  <c r="BE584" i="2"/>
  <c r="BE586" i="2"/>
  <c r="BE587" i="2"/>
  <c r="BE590" i="2"/>
  <c r="BE593" i="2"/>
  <c r="BE596" i="2"/>
  <c r="BE599" i="2"/>
  <c r="BE602" i="2"/>
  <c r="BE606" i="2"/>
  <c r="BE608" i="2"/>
  <c r="BE609" i="2"/>
  <c r="BE612" i="2"/>
  <c r="BE614" i="2"/>
  <c r="BE617" i="2"/>
  <c r="BE624" i="2"/>
  <c r="BE631" i="2"/>
  <c r="BE634" i="2"/>
  <c r="BE636" i="2"/>
  <c r="BE638" i="2"/>
  <c r="BE640" i="2"/>
  <c r="BE642" i="2"/>
  <c r="BB56" i="1"/>
  <c r="BC56" i="1"/>
  <c r="AW56" i="1"/>
  <c r="BA56" i="1"/>
  <c r="BD56" i="1"/>
  <c r="F38" i="4"/>
  <c r="BC58" i="1"/>
  <c r="J36" i="3"/>
  <c r="AW57" i="1" s="1"/>
  <c r="F38" i="3"/>
  <c r="BC57" i="1" s="1"/>
  <c r="F37" i="6"/>
  <c r="BB60" i="1"/>
  <c r="J36" i="5"/>
  <c r="AW59" i="1"/>
  <c r="F38" i="6"/>
  <c r="BC60" i="1" s="1"/>
  <c r="J36" i="4"/>
  <c r="AW58" i="1" s="1"/>
  <c r="F37" i="4"/>
  <c r="BB58" i="1"/>
  <c r="F36" i="6"/>
  <c r="BA60" i="1"/>
  <c r="F38" i="5"/>
  <c r="BC59" i="1" s="1"/>
  <c r="J36" i="6"/>
  <c r="AW60" i="1" s="1"/>
  <c r="F36" i="4"/>
  <c r="BA58" i="1"/>
  <c r="F37" i="3"/>
  <c r="BB57" i="1"/>
  <c r="AS54" i="1"/>
  <c r="F39" i="4"/>
  <c r="BD58" i="1"/>
  <c r="F36" i="3"/>
  <c r="BA57" i="1" s="1"/>
  <c r="F36" i="5"/>
  <c r="BA59" i="1" s="1"/>
  <c r="F39" i="3"/>
  <c r="BD57" i="1" s="1"/>
  <c r="F37" i="5"/>
  <c r="BB59" i="1" s="1"/>
  <c r="F39" i="6"/>
  <c r="BD60" i="1" s="1"/>
  <c r="F39" i="5"/>
  <c r="BD59" i="1" s="1"/>
  <c r="J277" i="3" l="1"/>
  <c r="J70" i="3" s="1"/>
  <c r="BK95" i="4"/>
  <c r="J95" i="4" s="1"/>
  <c r="J64" i="4" s="1"/>
  <c r="P112" i="2"/>
  <c r="R112" i="2"/>
  <c r="BK104" i="3"/>
  <c r="T290" i="3"/>
  <c r="R290" i="3"/>
  <c r="R104" i="3"/>
  <c r="P104" i="4"/>
  <c r="P94" i="4"/>
  <c r="AU58" i="1" s="1"/>
  <c r="R344" i="2"/>
  <c r="R111" i="2" s="1"/>
  <c r="T344" i="2"/>
  <c r="P290" i="3"/>
  <c r="T104" i="4"/>
  <c r="T94" i="4" s="1"/>
  <c r="P104" i="3"/>
  <c r="P103" i="3" s="1"/>
  <c r="AU57" i="1" s="1"/>
  <c r="T104" i="3"/>
  <c r="T103" i="3"/>
  <c r="BK290" i="3"/>
  <c r="J290" i="3"/>
  <c r="J72" i="3" s="1"/>
  <c r="P344" i="2"/>
  <c r="P111" i="2" s="1"/>
  <c r="AU56" i="1" s="1"/>
  <c r="T112" i="2"/>
  <c r="BK112" i="2"/>
  <c r="BK86" i="6"/>
  <c r="J86" i="6"/>
  <c r="J63" i="6" s="1"/>
  <c r="BK344" i="2"/>
  <c r="J344" i="2" s="1"/>
  <c r="J71" i="2" s="1"/>
  <c r="J35" i="2"/>
  <c r="AV56" i="1" s="1"/>
  <c r="AT56" i="1" s="1"/>
  <c r="J35" i="4"/>
  <c r="AV58" i="1" s="1"/>
  <c r="AT58" i="1" s="1"/>
  <c r="F35" i="5"/>
  <c r="AZ59" i="1" s="1"/>
  <c r="F35" i="2"/>
  <c r="AZ56" i="1" s="1"/>
  <c r="J35" i="6"/>
  <c r="AV60" i="1"/>
  <c r="AT60" i="1" s="1"/>
  <c r="BA55" i="1"/>
  <c r="AW55" i="1" s="1"/>
  <c r="BD55" i="1"/>
  <c r="BD54" i="1"/>
  <c r="W33" i="1"/>
  <c r="J32" i="5"/>
  <c r="AG59" i="1"/>
  <c r="BB55" i="1"/>
  <c r="AX55" i="1" s="1"/>
  <c r="F35" i="6"/>
  <c r="AZ60" i="1" s="1"/>
  <c r="BC55" i="1"/>
  <c r="AY55" i="1"/>
  <c r="J35" i="3"/>
  <c r="AV57" i="1"/>
  <c r="AT57" i="1" s="1"/>
  <c r="J35" i="5"/>
  <c r="AV59" i="1" s="1"/>
  <c r="AT59" i="1" s="1"/>
  <c r="F35" i="4"/>
  <c r="AZ58" i="1"/>
  <c r="F35" i="3"/>
  <c r="AZ57" i="1" s="1"/>
  <c r="BK94" i="4" l="1"/>
  <c r="J94" i="4" s="1"/>
  <c r="J32" i="4" s="1"/>
  <c r="AG58" i="1" s="1"/>
  <c r="R103" i="3"/>
  <c r="BK103" i="3"/>
  <c r="J103" i="3"/>
  <c r="J63" i="3"/>
  <c r="BK111" i="2"/>
  <c r="J111" i="2"/>
  <c r="J63" i="2"/>
  <c r="T111" i="2"/>
  <c r="J112" i="2"/>
  <c r="J64" i="2"/>
  <c r="J104" i="3"/>
  <c r="J64" i="3"/>
  <c r="AN59" i="1"/>
  <c r="AN58" i="1"/>
  <c r="J63" i="4"/>
  <c r="J41" i="5"/>
  <c r="J41" i="4"/>
  <c r="AZ55" i="1"/>
  <c r="AV55" i="1" s="1"/>
  <c r="AT55" i="1" s="1"/>
  <c r="BC54" i="1"/>
  <c r="W32" i="1"/>
  <c r="BB54" i="1"/>
  <c r="W31" i="1" s="1"/>
  <c r="AU55" i="1"/>
  <c r="AU54" i="1"/>
  <c r="BA54" i="1"/>
  <c r="W30" i="1"/>
  <c r="J32" i="6"/>
  <c r="AG60" i="1"/>
  <c r="J41" i="6" l="1"/>
  <c r="AN60" i="1"/>
  <c r="J32" i="3"/>
  <c r="AG57" i="1"/>
  <c r="J32" i="2"/>
  <c r="AG56" i="1"/>
  <c r="AX54" i="1"/>
  <c r="AZ54" i="1"/>
  <c r="W29" i="1" s="1"/>
  <c r="AY54" i="1"/>
  <c r="AW54" i="1"/>
  <c r="AK30" i="1" s="1"/>
  <c r="J41" i="2" l="1"/>
  <c r="J41" i="3"/>
  <c r="AN57" i="1"/>
  <c r="AN56" i="1"/>
  <c r="AV54" i="1"/>
  <c r="AK29" i="1"/>
  <c r="AG55" i="1"/>
  <c r="AG54" i="1" s="1"/>
  <c r="AK26" i="1" s="1"/>
  <c r="AN55" i="1" l="1"/>
  <c r="AK35" i="1"/>
  <c r="AT54" i="1"/>
  <c r="AN54" i="1"/>
</calcChain>
</file>

<file path=xl/sharedStrings.xml><?xml version="1.0" encoding="utf-8"?>
<sst xmlns="http://schemas.openxmlformats.org/spreadsheetml/2006/main" count="11380" uniqueCount="2154">
  <si>
    <t>Export Komplet</t>
  </si>
  <si>
    <t>VZ</t>
  </si>
  <si>
    <t>2.0</t>
  </si>
  <si>
    <t>ZAMOK</t>
  </si>
  <si>
    <t>False</t>
  </si>
  <si>
    <t>{f61f70d0-5383-4a90-ab72-5b7251f72df0}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</si>
  <si>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</si>
  <si>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</si>
  <si>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</si>
  <si>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</si>
  <si>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</si>
  <si>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</si>
  <si>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</si>
  <si>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</si>
  <si>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2023/012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</si>
  <si>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</si>
  <si>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</si>
  <si>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Budova MěÚ - bezbariérové úpravy</t>
  </si>
  <si>
    <t>KSO:</t>
  </si>
  <si>
    <t>801 61 16</t>
  </si>
  <si>
    <t>CC-CZ:</t>
  </si>
  <si>
    <t>12201</t>
  </si>
  <si>
    <t>Místo:</t>
  </si>
  <si>
    <t>Radnice</t>
  </si>
  <si>
    <t>Datum:</t>
  </si>
  <si>
    <t>CZ-CPV:</t>
  </si>
  <si>
    <t>45000000-7</t>
  </si>
  <si>
    <t>CZ-CPA:</t>
  </si>
  <si>
    <t>41.00.23</t>
  </si>
  <si>
    <t>Zadavatel:</t>
  </si>
  <si>
    <t>IČ:</t>
  </si>
  <si>
    <t/>
  </si>
  <si>
    <t xml:space="preserve"> </t>
  </si>
  <si>
    <t>DIČ:</t>
  </si>
  <si>
    <t>Uchazeč:</t>
  </si>
  <si>
    <t>Vyplň údaj</t>
  </si>
  <si>
    <t>Projektant:</t>
  </si>
  <si>
    <t>True</t>
  </si>
  <si>
    <t>Zpracovatel:</t>
  </si>
  <si>
    <t>Area Projekt s.r.o.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</si>
  <si>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</si>
  <si>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</si>
  <si>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</si>
  <si>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</si>
  <si>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</si>
  <si>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</si>
  <si>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</si>
  <si>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</si>
  <si>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</si>
  <si>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</si>
  <si>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</si>
  <si>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</si>
  <si>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</si>
  <si>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</si>
  <si>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</si>
  <si>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</si>
  <si>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</si>
  <si>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</si>
  <si>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</si>
  <si>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</si>
  <si>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</si>
  <si>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</si>
  <si>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</si>
  <si>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</si>
  <si>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</si>
  <si>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</si>
  <si>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</si>
  <si>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</si>
  <si>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</si>
  <si>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</si>
  <si>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</si>
  <si>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</si>
  <si>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</si>
  <si>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</si>
  <si>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</si>
  <si>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</si>
  <si>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</si>
  <si>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</si>
  <si>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</si>
  <si>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</si>
  <si>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A</t>
  </si>
  <si>
    <t>Uznatelné náklady</t>
  </si>
  <si>
    <t>STA</t>
  </si>
  <si>
    <t>1</t>
  </si>
  <si>
    <t>{972e02ee-1349-43c2-a218-ce0d4511457b}</t>
  </si>
  <si>
    <t>2</t>
  </si>
  <si>
    <t>/</t>
  </si>
  <si>
    <t>01a</t>
  </si>
  <si>
    <t>Stavební  úpravy vnitřní</t>
  </si>
  <si>
    <t>Soupis</t>
  </si>
  <si>
    <t>{5df1f495-57a6-42c1-95ef-0f0656598158}</t>
  </si>
  <si>
    <t>02a</t>
  </si>
  <si>
    <t>Osobní výtah</t>
  </si>
  <si>
    <t>{48307bdd-2b55-4d2d-9182-2edf71bbbccd}</t>
  </si>
  <si>
    <t>03a</t>
  </si>
  <si>
    <t>Vedlejší a ostatní náklady</t>
  </si>
  <si>
    <t>{669758af-e315-48e2-9694-af939f879333}</t>
  </si>
  <si>
    <t>04a</t>
  </si>
  <si>
    <t>Silnoproud</t>
  </si>
  <si>
    <t>{485e10ce-83c3-430b-83ca-d1c07f5529f3}</t>
  </si>
  <si>
    <t>04b</t>
  </si>
  <si>
    <t>EL-ostat.náklady</t>
  </si>
  <si>
    <t>{a206542a-6fd3-4037-827a-6b682b6bbfed}</t>
  </si>
  <si>
    <t>KRYCÍ LIST SOUPISU PRACÍ</t>
  </si>
  <si>
    <t>Objekt:</t>
  </si>
  <si>
    <t>A - Uznatelné náklady</t>
  </si>
  <si>
    <t>Soupis:</t>
  </si>
  <si>
    <t>01a - Stavební  úpravy vnitřní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</si>
  <si>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</si>
  <si>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</si>
  <si>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</si>
  <si>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</si>
  <si>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</si>
  <si>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</si>
  <si>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</si>
  <si>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</si>
  <si>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</si>
  <si>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</si>
  <si>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</si>
  <si>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</si>
  <si>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</si>
  <si>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713 - Izolace tepelné</t>
  </si>
  <si>
    <t xml:space="preserve">    721 - Zdravotechnika - vnitřní kanalizace</t>
  </si>
  <si>
    <t xml:space="preserve">    722 - Zdravotechnika - vnitřní vodovod</t>
  </si>
  <si>
    <t xml:space="preserve">    725 - Zdravotechnika - zařizovací předměty</t>
  </si>
  <si>
    <t xml:space="preserve">    727 - Zdravotechnika - požární ochrana</t>
  </si>
  <si>
    <t xml:space="preserve">    751 - Vzduchotechnika</t>
  </si>
  <si>
    <t xml:space="preserve">    762 - Konstrukce tesařské</t>
  </si>
  <si>
    <t xml:space="preserve">    763 - Konstrukce suché výstavby</t>
  </si>
  <si>
    <t xml:space="preserve">    765 - Krytina skládaná</t>
  </si>
  <si>
    <t xml:space="preserve">    766 - Konstrukce truhlářské</t>
  </si>
  <si>
    <t xml:space="preserve">    767 - Konstrukce zámečnické</t>
  </si>
  <si>
    <t xml:space="preserve">    771 - Podlahy z dlaždic</t>
  </si>
  <si>
    <t xml:space="preserve">    775 - Podlahy skládané</t>
  </si>
  <si>
    <t xml:space="preserve">    781 - Dokončovací práce - obklady</t>
  </si>
  <si>
    <t xml:space="preserve">    783 - Dokončovací práce - nátěry</t>
  </si>
  <si>
    <t xml:space="preserve">    784 - Dokončovací práce - malby a tapety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</si>
  <si>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</si>
  <si>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</si>
  <si>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</si>
  <si>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</si>
  <si>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</si>
  <si>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</si>
  <si>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</si>
  <si>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</si>
  <si>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</si>
  <si>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</si>
  <si>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</si>
  <si>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</si>
  <si>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</si>
  <si>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</si>
  <si>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</si>
  <si>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</si>
  <si>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</si>
  <si>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</si>
  <si>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</si>
  <si>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175111101</t>
  </si>
  <si>
    <t>Obsypání potrubí ručně sypaninou z vhodných hornin třídy těžitelnosti I a II, skupiny 1 až 4 nebo materiálem připraveným podél výkopu ve vzdálenosti do 3 m od jeho kraje pro jakoukoliv hloubku výkopu a míru zhutnění bez prohození sypaniny</t>
  </si>
  <si>
    <t>m3</t>
  </si>
  <si>
    <t>CS ÚRS 2024 02</t>
  </si>
  <si>
    <t>4</t>
  </si>
  <si>
    <t>-1679294392</t>
  </si>
  <si>
    <t>Online PSC</t>
  </si>
  <si>
    <t>https://podminky.urs.cz/item/CS_URS_2024_02/175111101</t>
  </si>
  <si>
    <t>VV</t>
  </si>
  <si>
    <t>"1.NP svodné potr."</t>
  </si>
  <si>
    <t>3,00*0,50*0,45</t>
  </si>
  <si>
    <t>M</t>
  </si>
  <si>
    <t>58337308</t>
  </si>
  <si>
    <t>štěrkopísek frakce 0/2</t>
  </si>
  <si>
    <t>t</t>
  </si>
  <si>
    <t>8</t>
  </si>
  <si>
    <t>-449743549</t>
  </si>
  <si>
    <t>0,675*2 'Přepočtené koeficientem množství</t>
  </si>
  <si>
    <t>3</t>
  </si>
  <si>
    <t>Svislé a kompletní konstrukce</t>
  </si>
  <si>
    <t>310219811</t>
  </si>
  <si>
    <t>Zazdívka otvorů ve zdivu nadzákladovém kamenem plochy přes 1 m2 do 4 m2 pro jakékoliv tl. zdi</t>
  </si>
  <si>
    <t>-1467169203</t>
  </si>
  <si>
    <t>https://podminky.urs.cz/item/CS_URS_2024_02/310219811</t>
  </si>
  <si>
    <t>"u výtahu"</t>
  </si>
  <si>
    <t>(0,75*2,50*0,45)*2</t>
  </si>
  <si>
    <t>(0,35*2,10*0,45)*2</t>
  </si>
  <si>
    <t>(1,0*0,40*0,45)*2</t>
  </si>
  <si>
    <t>Součet</t>
  </si>
  <si>
    <t>317234410</t>
  </si>
  <si>
    <t>Vyzdívka mezi nosníky cihlami pálenými na maltu cementovou</t>
  </si>
  <si>
    <t>-1168199740</t>
  </si>
  <si>
    <t>https://podminky.urs.cz/item/CS_URS_2024_02/317234410</t>
  </si>
  <si>
    <t>"překlady-dveře výtah HB"</t>
  </si>
  <si>
    <t>1,20*0,45*0,12*2</t>
  </si>
  <si>
    <t>0,75*0,45*0,12*2</t>
  </si>
  <si>
    <t>"překlady u výtahu NB"</t>
  </si>
  <si>
    <t>1,25*0,40*2*0,12</t>
  </si>
  <si>
    <t>5</t>
  </si>
  <si>
    <t>317944321</t>
  </si>
  <si>
    <t>Válcované nosníky dodatečně osazované do připravených otvorů bez zazdění hlav do č. 12</t>
  </si>
  <si>
    <t>16835067</t>
  </si>
  <si>
    <t>https://podminky.urs.cz/item/CS_URS_2024_02/317944321</t>
  </si>
  <si>
    <t>6</t>
  </si>
  <si>
    <t>13010742</t>
  </si>
  <si>
    <t>ocel profilová jakost S235JR (11 375) průřez IPE 100</t>
  </si>
  <si>
    <t>1472196797</t>
  </si>
  <si>
    <t>0,0081*1,20*3*2</t>
  </si>
  <si>
    <t>0,0081*0,75*3*2</t>
  </si>
  <si>
    <t>7</t>
  </si>
  <si>
    <t>340235211</t>
  </si>
  <si>
    <t>Zazdívka otvorů v příčkách nebo stěnách cihlami pálenými plnými plochy do 0,0225 m2, tloušťky do 100 mm</t>
  </si>
  <si>
    <t>kus</t>
  </si>
  <si>
    <t>922564106</t>
  </si>
  <si>
    <t>https://podminky.urs.cz/item/CS_URS_2024_02/340235211</t>
  </si>
  <si>
    <t>346244381</t>
  </si>
  <si>
    <t>Plentování ocelových válcovaných nosníků jednostranné cihlami na maltu, výška stojiny do 200 mm</t>
  </si>
  <si>
    <t>m2</t>
  </si>
  <si>
    <t>1244874719</t>
  </si>
  <si>
    <t>https://podminky.urs.cz/item/CS_URS_2024_02/346244381</t>
  </si>
  <si>
    <t>1,20*0,12*4</t>
  </si>
  <si>
    <t>0,75*0,12*4</t>
  </si>
  <si>
    <t>"překlady výtah NB"</t>
  </si>
  <si>
    <t>1,25*0,12*2*2</t>
  </si>
  <si>
    <t>Úpravy povrchů, podlahy a osazování výplní</t>
  </si>
  <si>
    <t>9</t>
  </si>
  <si>
    <t>612142001</t>
  </si>
  <si>
    <t>Pletivo vnitřních ploch v ploše nebo pruzích, na plném podkladu sklovláknité vtlačené do tmelu včetně tmelu stěn</t>
  </si>
  <si>
    <t>-1145726407</t>
  </si>
  <si>
    <t>https://podminky.urs.cz/item/CS_URS_2024_02/612142001</t>
  </si>
  <si>
    <t>"stěna s nástupem do výtahu HB"</t>
  </si>
  <si>
    <t>3,75*4,60*2</t>
  </si>
  <si>
    <t>"stěna u nástupu do výtahu NB"</t>
  </si>
  <si>
    <t>8,30*3,00*2</t>
  </si>
  <si>
    <t>10</t>
  </si>
  <si>
    <t>612311131</t>
  </si>
  <si>
    <t>Vápenný štuk vnitřních ploch tloušťky do 3 mm svislých konstrukcí stěn</t>
  </si>
  <si>
    <t>-1449314550</t>
  </si>
  <si>
    <t>https://podminky.urs.cz/item/CS_URS_2024_02/612311131</t>
  </si>
  <si>
    <t>11</t>
  </si>
  <si>
    <t>612315225</t>
  </si>
  <si>
    <t>Vápenná omítka jednotlivých malých ploch štuková dvouvrstvá na stěnách, plochy jednotlivě přes 1,0 do 4 m2</t>
  </si>
  <si>
    <t>-881865266</t>
  </si>
  <si>
    <t>https://podminky.urs.cz/item/CS_URS_2024_02/612315225</t>
  </si>
  <si>
    <t>"u výtahu" 2</t>
  </si>
  <si>
    <t>612315301</t>
  </si>
  <si>
    <t>Vápenná omítka ostění nebo nadpraží hladká</t>
  </si>
  <si>
    <t>769495908</t>
  </si>
  <si>
    <t>https://podminky.urs.cz/item/CS_URS_2024_02/612315301</t>
  </si>
  <si>
    <t>"vnitřní plochy špalet před osazením oken - u výtahu"</t>
  </si>
  <si>
    <t>0,45*(2,50*2+0,50)*2</t>
  </si>
  <si>
    <t>13</t>
  </si>
  <si>
    <t>612315302</t>
  </si>
  <si>
    <t>Vápenná omítka ostění nebo nadpraží štuková dvouvrstvá</t>
  </si>
  <si>
    <t>-2021279843</t>
  </si>
  <si>
    <t>https://podminky.urs.cz/item/CS_URS_2024_02/612315302</t>
  </si>
  <si>
    <t>"okna a dveře u výtahu HB"</t>
  </si>
  <si>
    <t>0,45*(2,10+2*1,0)*2</t>
  </si>
  <si>
    <t>"dveře výtah NB"</t>
  </si>
  <si>
    <t>0,40*2,10*2+1,00*0,40</t>
  </si>
  <si>
    <t>14</t>
  </si>
  <si>
    <t>619995001</t>
  </si>
  <si>
    <t>Začištění omítek (s dodáním hmot) kolem oken, dveří, podlah, obkladů apod.</t>
  </si>
  <si>
    <t>m</t>
  </si>
  <si>
    <t>1996173463</t>
  </si>
  <si>
    <t>https://podminky.urs.cz/item/CS_URS_2024_02/619995001</t>
  </si>
  <si>
    <t>(0,5+2,50*2,5)*2</t>
  </si>
  <si>
    <t>(1,0+2,1+2,1)*2</t>
  </si>
  <si>
    <t>(2,1+2,1+1,0)*2</t>
  </si>
  <si>
    <t>15</t>
  </si>
  <si>
    <t>631312141</t>
  </si>
  <si>
    <t>Doplnění dosavadních mazanin prostým betonem s dodáním hmot, bez potěru, plochy jednotlivě rýh v dosavadních mazaninách</t>
  </si>
  <si>
    <t>-1684423268</t>
  </si>
  <si>
    <t>https://podminky.urs.cz/item/CS_URS_2024_02/631312141</t>
  </si>
  <si>
    <t>"svodné potr. kabina wc v 1.NP"</t>
  </si>
  <si>
    <t>3,00*0,50*0,15*2</t>
  </si>
  <si>
    <t>16</t>
  </si>
  <si>
    <t>632451254</t>
  </si>
  <si>
    <t>Potěr cementový samonivelační litý tř. C 30, tl. přes 45 do 50 mm</t>
  </si>
  <si>
    <t>1690364770</t>
  </si>
  <si>
    <t>https://podminky.urs.cz/item/CS_URS_2024_02/632451254</t>
  </si>
  <si>
    <t>"NB" 92,00+97,67</t>
  </si>
  <si>
    <t>"HB" 75,37+64,65</t>
  </si>
  <si>
    <t>17</t>
  </si>
  <si>
    <t>632451293</t>
  </si>
  <si>
    <t>Potěr cementový samonivelační litý Příplatek k cenám za každých dalších i započatých 5 mm tloušťky přes 50 mm tř. C 30</t>
  </si>
  <si>
    <t>-970710471</t>
  </si>
  <si>
    <t>https://podminky.urs.cz/item/CS_URS_2024_02/632451293</t>
  </si>
  <si>
    <t>329,69*3 'Přepočtené koeficientem množství</t>
  </si>
  <si>
    <t>18</t>
  </si>
  <si>
    <t>635211421</t>
  </si>
  <si>
    <t>Doplnění násypu pod podlahy a dlažby perlitem (s dodáním hmot), s udusáním a urovnáním povrchu násypu plochy jednotlivě přes 2 m2</t>
  </si>
  <si>
    <t>1677790897</t>
  </si>
  <si>
    <t>https://podminky.urs.cz/item/CS_URS_2024_02/635211421</t>
  </si>
  <si>
    <t>"HB" (75,37+64,65)*0,06</t>
  </si>
  <si>
    <t>19</t>
  </si>
  <si>
    <t>642944121</t>
  </si>
  <si>
    <t>Osazení ocelových dveřních zárubní lisovaných nebo z úhelníků dodatečně s vybetonováním prahu, plochy do 2,5 m2</t>
  </si>
  <si>
    <t>1888532572</t>
  </si>
  <si>
    <t>https://podminky.urs.cz/item/CS_URS_2024_02/642944121</t>
  </si>
  <si>
    <t>"NB" 7+7</t>
  </si>
  <si>
    <t>20</t>
  </si>
  <si>
    <t>55331437</t>
  </si>
  <si>
    <t>zárubeň jednokřídlá ocelová pro dodatečnou montáž tl stěny 110-150mm rozměru 800/1970, 2100mm</t>
  </si>
  <si>
    <t>-450712155</t>
  </si>
  <si>
    <t>Ostatní konstrukce a práce, bourání</t>
  </si>
  <si>
    <t>949101111</t>
  </si>
  <si>
    <t>Lešení pomocné pracovní pro objekty pozemních staveb pro zatížení do 150 kg/m2, o výšce lešeňové podlahy do 1,9 m</t>
  </si>
  <si>
    <t>-660044377</t>
  </si>
  <si>
    <t>https://podminky.urs.cz/item/CS_URS_2024_02/949101111</t>
  </si>
  <si>
    <t xml:space="preserve">"výměna dveří" </t>
  </si>
  <si>
    <t>"HB" (2,00*1,00)*2*(5+10+1+2+1+1+2)</t>
  </si>
  <si>
    <t>"NB" (2,00*1,00)*2*(18)</t>
  </si>
  <si>
    <t>22</t>
  </si>
  <si>
    <t>952902021</t>
  </si>
  <si>
    <t>Čištění budov při provádění oprav a udržovacích prací podlah hladkých zametením</t>
  </si>
  <si>
    <t>-1555981054</t>
  </si>
  <si>
    <t>https://podminky.urs.cz/item/CS_URS_2024_02/952902021</t>
  </si>
  <si>
    <t>23</t>
  </si>
  <si>
    <t>953943112</t>
  </si>
  <si>
    <t>Osazování drobných kovových předmětů výrobků ostatních jinde neuvedených do vynechaných či vysekaných kapes zdiva, se zajištěním polohy se zalitím maltou cementovou, hmotnosti přes 1 do 5 kg/kus</t>
  </si>
  <si>
    <t>1843413375</t>
  </si>
  <si>
    <t>https://podminky.urs.cz/item/CS_URS_2024_02/953943112</t>
  </si>
  <si>
    <t>"podkladní plechy roznášecí pod ocel.překlady"</t>
  </si>
  <si>
    <t>"u výtahu" 2*4</t>
  </si>
  <si>
    <t>2*2</t>
  </si>
  <si>
    <t>24</t>
  </si>
  <si>
    <t>13611228</t>
  </si>
  <si>
    <t>plech ocelový hladký jakost S235JR tl 10mm tabule</t>
  </si>
  <si>
    <t>-222013184</t>
  </si>
  <si>
    <t>"u výtahu" 2*4*0,15*0,45*0,01*7,85</t>
  </si>
  <si>
    <t>"u výtahu NB" 2*2*0,15*0,40*0,01*7,85</t>
  </si>
  <si>
    <t>25</t>
  </si>
  <si>
    <t>953943212</t>
  </si>
  <si>
    <t>Osazování drobných kovových předmětů kotvených do stěny skříně pro hasicí přístroj</t>
  </si>
  <si>
    <t>1422439208</t>
  </si>
  <si>
    <t>https://podminky.urs.cz/item/CS_URS_2024_02/953943212</t>
  </si>
  <si>
    <t>26</t>
  </si>
  <si>
    <t>44932114</t>
  </si>
  <si>
    <t>přístroj hasicí ruční práškový PG 6 LE</t>
  </si>
  <si>
    <t>-48335183</t>
  </si>
  <si>
    <t>P</t>
  </si>
  <si>
    <t>Poznámka k položce:_x000D_
hasící schopnost 21 A</t>
  </si>
  <si>
    <t>27</t>
  </si>
  <si>
    <t>962031011</t>
  </si>
  <si>
    <t>Bourání příček nebo přizdívek z cihel děrovaných, tl. do 100 mm</t>
  </si>
  <si>
    <t>-1415043522</t>
  </si>
  <si>
    <t>https://podminky.urs.cz/item/CS_URS_2024_02/962031011</t>
  </si>
  <si>
    <t>"1.NP kabina wc prostup svodného potrubí" 0,25</t>
  </si>
  <si>
    <t>28</t>
  </si>
  <si>
    <t>962031132</t>
  </si>
  <si>
    <t>Bourání příček nebo přizdívek z cihel pálených plných nebo dutých, tl. do 100 mm</t>
  </si>
  <si>
    <t>1911327122</t>
  </si>
  <si>
    <t>https://podminky.urs.cz/item/CS_URS_2024_02/962031132</t>
  </si>
  <si>
    <t>"NB 2.np" 3,00*(6,0+1,80+1,80+1,85*2+2,30+1,90)</t>
  </si>
  <si>
    <t>"NB 3.np" 3,00*(4,30+6,00+6,00+5,90+1,20+1,1)</t>
  </si>
  <si>
    <t>29</t>
  </si>
  <si>
    <t>962032230</t>
  </si>
  <si>
    <t>Bourání zdiva nadzákladového z cihel pálených plných nebo lícových nebo vápenopískových, na maltu vápennou nebo vápenocementovou, objemu do 1 m3</t>
  </si>
  <si>
    <t>101818948</t>
  </si>
  <si>
    <t>https://podminky.urs.cz/item/CS_URS_2024_02/962032230</t>
  </si>
  <si>
    <t>"dveře výtah"</t>
  </si>
  <si>
    <t>1,0*1,0*0,45</t>
  </si>
  <si>
    <t>1,0*2,10*0,45</t>
  </si>
  <si>
    <t>"pro okna u výtahu"</t>
  </si>
  <si>
    <t>0,45*2,50*0,45*2</t>
  </si>
  <si>
    <t>(1,00*2,10*0,40)*2</t>
  </si>
  <si>
    <t>30</t>
  </si>
  <si>
    <t>962032230R1</t>
  </si>
  <si>
    <t>Úprava vnitřního schodiště mezi 2.np 3.np (2 schod.stupně)</t>
  </si>
  <si>
    <t>-860670069</t>
  </si>
  <si>
    <t>Poznámka k položce:_x000D_
Vybourání stávajících dvou schodišťových stupňů 150/300 mm délky 1600 mm, a jejich posun směrem do novější části budovy, Stupně vybetonované do bednění a obloženy keramickou dlažbou  s protiskluznou hranou.</t>
  </si>
  <si>
    <t>31</t>
  </si>
  <si>
    <t>962032230R2</t>
  </si>
  <si>
    <t>Značení schodišťových stupnů - žlutý pásek</t>
  </si>
  <si>
    <t>428551205</t>
  </si>
  <si>
    <t>32</t>
  </si>
  <si>
    <t>962032230R3</t>
  </si>
  <si>
    <t>Opravy podlah u prahů měněných dveří</t>
  </si>
  <si>
    <t>68875476</t>
  </si>
  <si>
    <t>Poznámka k položce:_x000D_
Oprava prahové části - kreamická dlažba, PVC, dobetonování spáry apod.</t>
  </si>
  <si>
    <t>33</t>
  </si>
  <si>
    <t>962032230R4</t>
  </si>
  <si>
    <t>Mříž do okna 1.np HB</t>
  </si>
  <si>
    <t>31051792</t>
  </si>
  <si>
    <t>Poznámka k položce:_x000D_
Do okna vedle výtahové šachty a to úpravou té stávající. Zůžení z 1500 mm na 500 mm, výška 2500 mm</t>
  </si>
  <si>
    <t>34</t>
  </si>
  <si>
    <t>962032230R6</t>
  </si>
  <si>
    <t>Úprava pultu přijímacího viz D.1.1.b1, D.1.1.b.2</t>
  </si>
  <si>
    <t>-2577330</t>
  </si>
  <si>
    <t>"podatelna" 1</t>
  </si>
  <si>
    <t>"Stavební úřad" 1</t>
  </si>
  <si>
    <t>"matrika" 1</t>
  </si>
  <si>
    <t>"pokladna"1</t>
  </si>
  <si>
    <t>35</t>
  </si>
  <si>
    <t>965042131</t>
  </si>
  <si>
    <t>Bourání mazanin betonových nebo z litého asfaltu tl. do 100 mm, plochy do 4 m2</t>
  </si>
  <si>
    <t>-1959250178</t>
  </si>
  <si>
    <t>https://podminky.urs.cz/item/CS_URS_2024_02/965042131</t>
  </si>
  <si>
    <t>36</t>
  </si>
  <si>
    <t>965045113</t>
  </si>
  <si>
    <t>Bourání potěrů tl. do 50 mm cementových nebo pískocementových, plochy přes 4 m2</t>
  </si>
  <si>
    <t>1648972961</t>
  </si>
  <si>
    <t>https://podminky.urs.cz/item/CS_URS_2024_02/965045113</t>
  </si>
  <si>
    <t>37</t>
  </si>
  <si>
    <t>965082932</t>
  </si>
  <si>
    <t>Odstranění násypu pod podlahami nebo ochranného násypu na střechách tl. do 200 mm, plochy do 2 m2</t>
  </si>
  <si>
    <t>204940448</t>
  </si>
  <si>
    <t>https://podminky.urs.cz/item/CS_URS_2024_02/965082932</t>
  </si>
  <si>
    <t>38</t>
  </si>
  <si>
    <t>967031132</t>
  </si>
  <si>
    <t>Přisekání (špicování) plošné nebo rovných ostění zdiva z cihel pálených rovných ostění, bez odstupu, po hrubém vybourání otvorů, na maltu vápennou nebo vápenocementovou</t>
  </si>
  <si>
    <t>1776031833</t>
  </si>
  <si>
    <t>https://podminky.urs.cz/item/CS_URS_2024_02/967031132</t>
  </si>
  <si>
    <t>"otvory u výtahu"</t>
  </si>
  <si>
    <t>0,45*2,50*2*2</t>
  </si>
  <si>
    <t>0,45*2,10*2*2</t>
  </si>
  <si>
    <t>(2,10*0,40*2+1,0*0,30)*2</t>
  </si>
  <si>
    <t>39</t>
  </si>
  <si>
    <t>968062375</t>
  </si>
  <si>
    <t>Vybourání dřevěných rámů oken s křídly, dveřních zárubní, vrat, stěn, ostění nebo obkladů rámů oken s křídly zdvojených, plochy do 2 m2</t>
  </si>
  <si>
    <t>-1889684633</t>
  </si>
  <si>
    <t>https://podminky.urs.cz/item/CS_URS_2024_02/968062375</t>
  </si>
  <si>
    <t>"2.np-vstup výtah"</t>
  </si>
  <si>
    <t>0,50*2,50</t>
  </si>
  <si>
    <t>"HB dřevěná profilovaná dv.křídla včetně dř.zárubně"</t>
  </si>
  <si>
    <t>1,26*2,50*15+1,55*2,50+0,90*2,50*2+0,76*2,50</t>
  </si>
  <si>
    <t>"HB deštění dveří"</t>
  </si>
  <si>
    <t>(1,26+2,50*2)*0,75*15</t>
  </si>
  <si>
    <t>(1,55+2,50*2)*0,75</t>
  </si>
  <si>
    <t>(0,90+2,50*2)*0,75*2</t>
  </si>
  <si>
    <t>(0,76+2,50*2)*0,75</t>
  </si>
  <si>
    <t>40</t>
  </si>
  <si>
    <t>968062376</t>
  </si>
  <si>
    <t>Vybourání dřevěných rámů oken s křídly, dveřních zárubní, vrat, stěn, ostění nebo obkladů rámů oken s křídly zdvojených, plochy do 4 m2</t>
  </si>
  <si>
    <t>-1294531095</t>
  </si>
  <si>
    <t>https://podminky.urs.cz/item/CS_URS_2024_02/968062376</t>
  </si>
  <si>
    <t>"1.np_vstup výtah"</t>
  </si>
  <si>
    <t>1,00*2,500*2</t>
  </si>
  <si>
    <t>1,00*2,50</t>
  </si>
  <si>
    <t>41</t>
  </si>
  <si>
    <t>968072455</t>
  </si>
  <si>
    <t>Vybourání kovových rámů oken s křídly, dveřních zárubní, vrat, stěn, ostění nebo obkladů dveřních zárubní, plochy do 2 m2</t>
  </si>
  <si>
    <t>-502907581</t>
  </si>
  <si>
    <t>https://podminky.urs.cz/item/CS_URS_2024_02/968072455</t>
  </si>
  <si>
    <t>42</t>
  </si>
  <si>
    <t>968072456</t>
  </si>
  <si>
    <t>Vybourání kovových rámů oken s křídly, dveřních zárubní, vrat, stěn, ostění nebo obkladů dveřních zárubní, plochy přes 2 m2</t>
  </si>
  <si>
    <t>136130727</t>
  </si>
  <si>
    <t>https://podminky.urs.cz/item/CS_URS_2024_02/968072456</t>
  </si>
  <si>
    <t>43</t>
  </si>
  <si>
    <t>972012311</t>
  </si>
  <si>
    <t>Vybourání výplní otvorů z lehkých betonů v prefabrikovaných stropech tl. přes 120 mm, plochy do 0,25 m2</t>
  </si>
  <si>
    <t>-1321824021</t>
  </si>
  <si>
    <t>https://podminky.urs.cz/item/CS_URS_2024_02/972012311</t>
  </si>
  <si>
    <t>44</t>
  </si>
  <si>
    <t>972054141</t>
  </si>
  <si>
    <t>Vybourání otvorů ve stropech nebo klenbách železobetonových bez odstranění podlahy a násypu, plochy do 0,0225 m2, tl. do 150 mm</t>
  </si>
  <si>
    <t>944184949</t>
  </si>
  <si>
    <t>https://podminky.urs.cz/item/CS_URS_2024_02/972054141</t>
  </si>
  <si>
    <t>"stupačka kanalizace"3</t>
  </si>
  <si>
    <t>45</t>
  </si>
  <si>
    <t>974031169</t>
  </si>
  <si>
    <t>Vysekání rýh ve zdivu cihelném na maltu vápennou nebo vápenocementovou do hl. 150 mm a šířky Příplatek k ceně -1167 za každých dalších 100 mm šířky rýhy hl. do 150 mm</t>
  </si>
  <si>
    <t>-79208211</t>
  </si>
  <si>
    <t>https://podminky.urs.cz/item/CS_URS_2024_02/974031169</t>
  </si>
  <si>
    <t>"překlady u výtahu" (1,20*3+0,75*3)*2</t>
  </si>
  <si>
    <t>"překlady dveře výtah NB" 1,25*3*2</t>
  </si>
  <si>
    <t>46</t>
  </si>
  <si>
    <t>13010744</t>
  </si>
  <si>
    <t>ocel profilová jakost S235JR (11 375) průřez IPE 120</t>
  </si>
  <si>
    <t>939804900</t>
  </si>
  <si>
    <t>"překlady dveře výtah NB" 1,25*3*2*0,016</t>
  </si>
  <si>
    <t>47</t>
  </si>
  <si>
    <t>-256033746</t>
  </si>
  <si>
    <t>1,25*3*2*0,0081</t>
  </si>
  <si>
    <t>0,75*3*2*0,0081</t>
  </si>
  <si>
    <t>48</t>
  </si>
  <si>
    <t>985411111</t>
  </si>
  <si>
    <t>Beztlakové zalití trhlin a dutin aktivovanou maltou</t>
  </si>
  <si>
    <t>178939420</t>
  </si>
  <si>
    <t>https://podminky.urs.cz/item/CS_URS_2024_02/985411111</t>
  </si>
  <si>
    <t>(1,20+0,75+1,25)*0,085*0,45</t>
  </si>
  <si>
    <t>997</t>
  </si>
  <si>
    <t>Přesun sutě</t>
  </si>
  <si>
    <t>49</t>
  </si>
  <si>
    <t>997013111</t>
  </si>
  <si>
    <t>Vnitrostaveništní doprava suti a vybouraných hmot vodorovně do 50 m s naložením základní pro budovy a haly výšky do 6 m</t>
  </si>
  <si>
    <t>-1732047941</t>
  </si>
  <si>
    <t>https://podminky.urs.cz/item/CS_URS_2024_02/997013111</t>
  </si>
  <si>
    <t>50</t>
  </si>
  <si>
    <t>997013501</t>
  </si>
  <si>
    <t>Odvoz suti a vybouraných hmot na skládku nebo meziskládku se složením, na vzdálenost do 1 km</t>
  </si>
  <si>
    <t>1279158015</t>
  </si>
  <si>
    <t>https://podminky.urs.cz/item/CS_URS_2024_02/997013501</t>
  </si>
  <si>
    <t>51</t>
  </si>
  <si>
    <t>997013509</t>
  </si>
  <si>
    <t>Odvoz suti a vybouraných hmot na skládku nebo meziskládku se složením, na vzdálenost Příplatek k ceně za každý další započatý 1 km přes 1 km</t>
  </si>
  <si>
    <t>-1717021016</t>
  </si>
  <si>
    <t>https://podminky.urs.cz/item/CS_URS_2024_02/997013509</t>
  </si>
  <si>
    <t>90,26*20 'Přepočtené koeficientem množství</t>
  </si>
  <si>
    <t>52</t>
  </si>
  <si>
    <t>997013861</t>
  </si>
  <si>
    <t>Poplatek za uložení stavebního odpadu na recyklační skládce (skládkovné) z prostého betonu zatříděného do Katalogu odpadů pod kódem 17 01 01</t>
  </si>
  <si>
    <t>-749165035</t>
  </si>
  <si>
    <t>https://podminky.urs.cz/item/CS_URS_2024_02/997013861</t>
  </si>
  <si>
    <t>53</t>
  </si>
  <si>
    <t>997013863</t>
  </si>
  <si>
    <t>Poplatek za uložení stavebního odpadu na recyklační skládce (skládkovné) cihelného zatříděného do Katalogu odpadů pod kódem 17 01 02</t>
  </si>
  <si>
    <t>-1944536968</t>
  </si>
  <si>
    <t>https://podminky.urs.cz/item/CS_URS_2024_02/997013863</t>
  </si>
  <si>
    <t>998</t>
  </si>
  <si>
    <t>Přesun hmot</t>
  </si>
  <si>
    <t>54</t>
  </si>
  <si>
    <t>998011001</t>
  </si>
  <si>
    <t>Přesun hmot pro budovy občanské výstavby, bydlení, výrobu a služby s nosnou svislou konstrukcí zděnou z cihel, tvárnic nebo kamene vodorovná dopravní vzdálenost do 100 m základní pro budovy výšky do 6 m</t>
  </si>
  <si>
    <t>-1779921170</t>
  </si>
  <si>
    <t>https://podminky.urs.cz/item/CS_URS_2024_02/998011001</t>
  </si>
  <si>
    <t>PSV</t>
  </si>
  <si>
    <t>Práce a dodávky PSV</t>
  </si>
  <si>
    <t>711</t>
  </si>
  <si>
    <t>Izolace proti vodě, vlhkosti a plynům</t>
  </si>
  <si>
    <t>55</t>
  </si>
  <si>
    <t>711141559</t>
  </si>
  <si>
    <t>Provedení izolace proti zemní vlhkosti pásy přitavením NAIP na ploše vodorovné V</t>
  </si>
  <si>
    <t>-985717859</t>
  </si>
  <si>
    <t>https://podminky.urs.cz/item/CS_URS_2024_02/711141559</t>
  </si>
  <si>
    <t>56</t>
  </si>
  <si>
    <t>62853004</t>
  </si>
  <si>
    <t>pás asfaltový natavitelný modifikovaný SBS s vložkou ze skleněné tkaniny a spalitelnou PE fólií nebo jemnozrnným minerálním posypem na horním povrchu tl 4,0mm</t>
  </si>
  <si>
    <t>-644564083</t>
  </si>
  <si>
    <t>1,5*1,1655 'Přepočtené koeficientem množství</t>
  </si>
  <si>
    <t>57</t>
  </si>
  <si>
    <t>998711101</t>
  </si>
  <si>
    <t>Přesun hmot pro izolace proti vodě, vlhkosti a plynům stanovený z hmotnosti přesunovaného materiálu vodorovná dopravní vzdálenost do 50 m základní v objektech výšky do 6 m</t>
  </si>
  <si>
    <t>107370733</t>
  </si>
  <si>
    <t>https://podminky.urs.cz/item/CS_URS_2024_02/998711101</t>
  </si>
  <si>
    <t>713</t>
  </si>
  <si>
    <t>Izolace tepelné</t>
  </si>
  <si>
    <t>58</t>
  </si>
  <si>
    <t>713110811</t>
  </si>
  <si>
    <t>Odstranění tepelné izolace stropů nebo podhledů z rohoží, pásů, dílců, desek, bloků volně kladených z vláknitých materiálů suchých, tloušťka izolace do 100 mm</t>
  </si>
  <si>
    <t>-1711472499</t>
  </si>
  <si>
    <t>https://podminky.urs.cz/item/CS_URS_2024_02/713110811</t>
  </si>
  <si>
    <t>721</t>
  </si>
  <si>
    <t>Zdravotechnika - vnitřní kanalizace</t>
  </si>
  <si>
    <t>59</t>
  </si>
  <si>
    <t>721174006</t>
  </si>
  <si>
    <t>Potrubí z trub polypropylenových svodné (ležaté) DN 125</t>
  </si>
  <si>
    <t>-2103527175</t>
  </si>
  <si>
    <t>https://podminky.urs.cz/item/CS_URS_2024_02/721174006</t>
  </si>
  <si>
    <t>"1.NP NB_propoj do stávající kabiny WC" 3,0</t>
  </si>
  <si>
    <t>60</t>
  </si>
  <si>
    <t>721174025</t>
  </si>
  <si>
    <t>Potrubí z trub polypropylenových odpadní (svislé) DN 110</t>
  </si>
  <si>
    <t>-1735981354</t>
  </si>
  <si>
    <t>https://podminky.urs.cz/item/CS_URS_2024_02/721174025</t>
  </si>
  <si>
    <t>"stupačka pro bb wc" 9,00</t>
  </si>
  <si>
    <t>61</t>
  </si>
  <si>
    <t>721174042</t>
  </si>
  <si>
    <t>Potrubí z trub polypropylenových připojovací DN 40</t>
  </si>
  <si>
    <t>692871517</t>
  </si>
  <si>
    <t>https://podminky.urs.cz/item/CS_URS_2024_02/721174042</t>
  </si>
  <si>
    <t>2*0,5</t>
  </si>
  <si>
    <t>62</t>
  </si>
  <si>
    <t>721174043</t>
  </si>
  <si>
    <t>Potrubí z trub polypropylenových připojovací DN 50</t>
  </si>
  <si>
    <t>-1907905639</t>
  </si>
  <si>
    <t>https://podminky.urs.cz/item/CS_URS_2024_02/721174043</t>
  </si>
  <si>
    <t>2*2,0</t>
  </si>
  <si>
    <t>63</t>
  </si>
  <si>
    <t>721174045</t>
  </si>
  <si>
    <t>Potrubí z trub polypropylenových připojovací DN 110</t>
  </si>
  <si>
    <t>-363606538</t>
  </si>
  <si>
    <t>https://podminky.urs.cz/item/CS_URS_2024_02/721174045</t>
  </si>
  <si>
    <t>2*1,50</t>
  </si>
  <si>
    <t>64</t>
  </si>
  <si>
    <t>721174045R1</t>
  </si>
  <si>
    <t>Montáž tvarovek</t>
  </si>
  <si>
    <t>ks</t>
  </si>
  <si>
    <t>-1509400015</t>
  </si>
  <si>
    <t>65</t>
  </si>
  <si>
    <t>28615674</t>
  </si>
  <si>
    <t>koleno odpadní pro vysoké teploty HTB DN 110x15°</t>
  </si>
  <si>
    <t>-815470203</t>
  </si>
  <si>
    <t>66</t>
  </si>
  <si>
    <t>28615679</t>
  </si>
  <si>
    <t>koleno odpadní pro vysoké teploty HTB DN 50x30°</t>
  </si>
  <si>
    <t>-951601901</t>
  </si>
  <si>
    <t>67</t>
  </si>
  <si>
    <t>28615680</t>
  </si>
  <si>
    <t>koleno odpadní pro vysoké teploty HTB DN 75x30°</t>
  </si>
  <si>
    <t>871738629</t>
  </si>
  <si>
    <t>68</t>
  </si>
  <si>
    <t>28615681</t>
  </si>
  <si>
    <t>koleno odpadní pro vysoké teploty HTB DN 110x30°</t>
  </si>
  <si>
    <t>-583393561</t>
  </si>
  <si>
    <t>69</t>
  </si>
  <si>
    <t>28615616</t>
  </si>
  <si>
    <t>koleno odpadní pro vysoké teploty HTB DN 40x87°</t>
  </si>
  <si>
    <t>-1865685781</t>
  </si>
  <si>
    <t>70</t>
  </si>
  <si>
    <t>28615619</t>
  </si>
  <si>
    <t>koleno odpadní pro vysoké teploty HTB DN 110x87°</t>
  </si>
  <si>
    <t>914779076</t>
  </si>
  <si>
    <t>71</t>
  </si>
  <si>
    <t>28615584</t>
  </si>
  <si>
    <t>odbočka dvojitá HTDA úhel 45° DN 110/110/110</t>
  </si>
  <si>
    <t>1356211370</t>
  </si>
  <si>
    <t>72</t>
  </si>
  <si>
    <t>28612243</t>
  </si>
  <si>
    <t>přesuvka kanalizační plastová PVC KG DN 160 SN12/16</t>
  </si>
  <si>
    <t>816329626</t>
  </si>
  <si>
    <t>73</t>
  </si>
  <si>
    <t>721174064</t>
  </si>
  <si>
    <t>Potrubí z trub polypropylenových větrací DN 125</t>
  </si>
  <si>
    <t>-1805711802</t>
  </si>
  <si>
    <t>https://podminky.urs.cz/item/CS_URS_2024_02/721174064</t>
  </si>
  <si>
    <t>74</t>
  </si>
  <si>
    <t>721194107</t>
  </si>
  <si>
    <t>Vyměření přípojek na potrubí vyvedení a upevnění odpadních výpustek DN 70</t>
  </si>
  <si>
    <t>1967798496</t>
  </si>
  <si>
    <t>https://podminky.urs.cz/item/CS_URS_2024_02/721194107</t>
  </si>
  <si>
    <t>75</t>
  </si>
  <si>
    <t>721194109</t>
  </si>
  <si>
    <t>Vyměření přípojek na potrubí vyvedení a upevnění odpadních výpustek DN 110</t>
  </si>
  <si>
    <t>1333390178</t>
  </si>
  <si>
    <t>https://podminky.urs.cz/item/CS_URS_2024_02/721194109</t>
  </si>
  <si>
    <t>76</t>
  </si>
  <si>
    <t>721273153</t>
  </si>
  <si>
    <t>Ventilační hlavice z polypropylenu (PP) DN 110</t>
  </si>
  <si>
    <t>86058225</t>
  </si>
  <si>
    <t>https://podminky.urs.cz/item/CS_URS_2024_02/721273153</t>
  </si>
  <si>
    <t>77</t>
  </si>
  <si>
    <t>721290111</t>
  </si>
  <si>
    <t>Zkouška těsnosti kanalizace v objektech vodou do DN 125</t>
  </si>
  <si>
    <t>898336728</t>
  </si>
  <si>
    <t>https://podminky.urs.cz/item/CS_URS_2024_02/721290111</t>
  </si>
  <si>
    <t>78</t>
  </si>
  <si>
    <t>998721102</t>
  </si>
  <si>
    <t>Přesun hmot pro vnitřní kanalizaci stanovený z hmotnosti přesunovaného materiálu vodorovná dopravní vzdálenost do 50 m základní v objektech výšky přes 6 do 12 m</t>
  </si>
  <si>
    <t>-940993762</t>
  </si>
  <si>
    <t>https://podminky.urs.cz/item/CS_URS_2024_02/998721102</t>
  </si>
  <si>
    <t>722</t>
  </si>
  <si>
    <t>Zdravotechnika - vnitřní vodovod</t>
  </si>
  <si>
    <t>79</t>
  </si>
  <si>
    <t>722174003</t>
  </si>
  <si>
    <t>Potrubí z plastových trubek z polypropylenu PPR svařovaných polyfúzně PN 16 (SDR 7,4) D 25 x 3,5</t>
  </si>
  <si>
    <t>-1382073547</t>
  </si>
  <si>
    <t>https://podminky.urs.cz/item/CS_URS_2024_02/722174003</t>
  </si>
  <si>
    <t>6,25*2</t>
  </si>
  <si>
    <t>80</t>
  </si>
  <si>
    <t>722179191</t>
  </si>
  <si>
    <t>Příplatek k ceně rozvody vody z plastů za práce malého rozsahu na zakázce do 20 m rozvodu</t>
  </si>
  <si>
    <t>soubor</t>
  </si>
  <si>
    <t>1200320932</t>
  </si>
  <si>
    <t>https://podminky.urs.cz/item/CS_URS_2024_02/722179191</t>
  </si>
  <si>
    <t>81</t>
  </si>
  <si>
    <t>722181111</t>
  </si>
  <si>
    <t>Ochrana potrubí plstěnými pásy DN do 20 mm</t>
  </si>
  <si>
    <t>1275132491</t>
  </si>
  <si>
    <t>https://podminky.urs.cz/item/CS_URS_2024_02/722181111</t>
  </si>
  <si>
    <t>82</t>
  </si>
  <si>
    <t>722190401</t>
  </si>
  <si>
    <t>Zřízení přípojek na potrubí vyvedení a upevnění výpustek do DN 25</t>
  </si>
  <si>
    <t>-226634596</t>
  </si>
  <si>
    <t>https://podminky.urs.cz/item/CS_URS_2024_02/722190401</t>
  </si>
  <si>
    <t>83</t>
  </si>
  <si>
    <t>722220111</t>
  </si>
  <si>
    <t>Armatury s jedním závitem nástěnky pro výtokový ventil G 1/2"</t>
  </si>
  <si>
    <t>-2007979076</t>
  </si>
  <si>
    <t>https://podminky.urs.cz/item/CS_URS_2024_02/722220111</t>
  </si>
  <si>
    <t>84</t>
  </si>
  <si>
    <t>722220121</t>
  </si>
  <si>
    <t>Armatury s jedním závitem nástěnky pro baterii G 1/2"</t>
  </si>
  <si>
    <t>pár</t>
  </si>
  <si>
    <t>1056000257</t>
  </si>
  <si>
    <t>https://podminky.urs.cz/item/CS_URS_2024_02/722220121</t>
  </si>
  <si>
    <t>85</t>
  </si>
  <si>
    <t>722259115</t>
  </si>
  <si>
    <t>Požární příslušenství a armatury hydrantové skříně ostatní příslušenství skříň pro ruční hasicí přístroj</t>
  </si>
  <si>
    <t>1171175098</t>
  </si>
  <si>
    <t>https://podminky.urs.cz/item/CS_URS_2024_02/722259115</t>
  </si>
  <si>
    <t>86</t>
  </si>
  <si>
    <t>722290215</t>
  </si>
  <si>
    <t>Zkoušky, proplach a desinfekce vodovodního potrubí zkoušky těsnosti vodovodního potrubí hrdlového nebo přírubového do DN 100</t>
  </si>
  <si>
    <t>-2053365289</t>
  </si>
  <si>
    <t>https://podminky.urs.cz/item/CS_URS_2024_02/722290215</t>
  </si>
  <si>
    <t>725</t>
  </si>
  <si>
    <t>Zdravotechnika - zařizovací předměty</t>
  </si>
  <si>
    <t>87</t>
  </si>
  <si>
    <t>725110811</t>
  </si>
  <si>
    <t>Demontáž klozetů splachovacíchch s nádrží nebo tlakovým splachovačem</t>
  </si>
  <si>
    <t>-1639996539</t>
  </si>
  <si>
    <t>https://podminky.urs.cz/item/CS_URS_2024_02/725110811</t>
  </si>
  <si>
    <t>1+1</t>
  </si>
  <si>
    <t>88</t>
  </si>
  <si>
    <t>725122817</t>
  </si>
  <si>
    <t>Demontáž pisoárů bez nádrže s rohovým ventilem s 1 záchodkem</t>
  </si>
  <si>
    <t>1850520510</t>
  </si>
  <si>
    <t>https://podminky.urs.cz/item/CS_URS_2024_02/725122817</t>
  </si>
  <si>
    <t>89</t>
  </si>
  <si>
    <t>725210821</t>
  </si>
  <si>
    <t>Demontáž umyvadel bez výtokových armatur umyvadel</t>
  </si>
  <si>
    <t>1124169236</t>
  </si>
  <si>
    <t>https://podminky.urs.cz/item/CS_URS_2024_02/725210821</t>
  </si>
  <si>
    <t>90</t>
  </si>
  <si>
    <t>725291650</t>
  </si>
  <si>
    <t>Montáž doplňků zařízení koupelen a záchodů toaletní desky rovné</t>
  </si>
  <si>
    <t>759470040</t>
  </si>
  <si>
    <t>https://podminky.urs.cz/item/CS_URS_2024_02/725291650</t>
  </si>
  <si>
    <t>91</t>
  </si>
  <si>
    <t>1610104812</t>
  </si>
  <si>
    <t>92</t>
  </si>
  <si>
    <t>725291653</t>
  </si>
  <si>
    <t>Montáž doplňků zařízení koupelen a záchodů zásobníku toaletních papírů</t>
  </si>
  <si>
    <t>-315806976</t>
  </si>
  <si>
    <t>https://podminky.urs.cz/item/CS_URS_2024_02/725291653</t>
  </si>
  <si>
    <t>93</t>
  </si>
  <si>
    <t>725291654</t>
  </si>
  <si>
    <t>Montáž doplňků zařízení koupelen a záchodů zásobníku papírových ručníků</t>
  </si>
  <si>
    <t>1670607057</t>
  </si>
  <si>
    <t>https://podminky.urs.cz/item/CS_URS_2024_02/725291654</t>
  </si>
  <si>
    <t>94</t>
  </si>
  <si>
    <t>725291673</t>
  </si>
  <si>
    <t>Montáž doplňků zařízení koupelen a záchodů madla podpěrného do zdi</t>
  </si>
  <si>
    <t>-2122819588</t>
  </si>
  <si>
    <t>https://podminky.urs.cz/item/CS_URS_2024_02/725291673</t>
  </si>
  <si>
    <t>95</t>
  </si>
  <si>
    <t>725291669</t>
  </si>
  <si>
    <t>Montáž doplňků zařízení koupelen a záchodů madla invalidního krakorcového</t>
  </si>
  <si>
    <t>2069438150</t>
  </si>
  <si>
    <t>https://podminky.urs.cz/item/CS_URS_2024_02/725291669</t>
  </si>
  <si>
    <t xml:space="preserve">Poznámka k položce:_x000D_
dveře do kabin bb wc_x000D_
</t>
  </si>
  <si>
    <t>96</t>
  </si>
  <si>
    <t>725291670</t>
  </si>
  <si>
    <t>Montáž doplňků zařízení koupelen a záchodů madla invalidního krakorcového sklopného</t>
  </si>
  <si>
    <t>1887422731</t>
  </si>
  <si>
    <t>https://podminky.urs.cz/item/CS_URS_2024_02/725291670</t>
  </si>
  <si>
    <t>97</t>
  </si>
  <si>
    <t>725530823</t>
  </si>
  <si>
    <t>Demontáž elektrických zásobníkových ohřívačů vody tlakových od 50 do 200 l</t>
  </si>
  <si>
    <t>401202856</t>
  </si>
  <si>
    <t>https://podminky.urs.cz/item/CS_URS_2024_02/725530823</t>
  </si>
  <si>
    <t>98</t>
  </si>
  <si>
    <t>725531101</t>
  </si>
  <si>
    <t>Elektrické ohřívače zásobníkové beztlakové přepadové objem nádrže (příkon) 5 l (2,0 kW)</t>
  </si>
  <si>
    <t>1430472854</t>
  </si>
  <si>
    <t>https://podminky.urs.cz/item/CS_URS_2024_02/725531101</t>
  </si>
  <si>
    <t>99</t>
  </si>
  <si>
    <t>725820802</t>
  </si>
  <si>
    <t>Demontáž baterií stojánkových do 1 otvoru</t>
  </si>
  <si>
    <t>1129504470</t>
  </si>
  <si>
    <t>https://podminky.urs.cz/item/CS_URS_2024_02/725820802</t>
  </si>
  <si>
    <t>100</t>
  </si>
  <si>
    <t>725822613</t>
  </si>
  <si>
    <t>Baterie umyvadlové stojánkové pákové s výpustí</t>
  </si>
  <si>
    <t>1538380485</t>
  </si>
  <si>
    <t>https://podminky.urs.cz/item/CS_URS_2024_02/725822613</t>
  </si>
  <si>
    <t>101</t>
  </si>
  <si>
    <t>725861102</t>
  </si>
  <si>
    <t>Zápachové uzávěrky zařizovacích předmětů pro umyvadla DN 40</t>
  </si>
  <si>
    <t>-1815576021</t>
  </si>
  <si>
    <t>https://podminky.urs.cz/item/CS_URS_2024_02/725861102</t>
  </si>
  <si>
    <t>102</t>
  </si>
  <si>
    <t>725861102R1</t>
  </si>
  <si>
    <t>Bederní opěrka na prodlouženou zavěšenou mísu WC</t>
  </si>
  <si>
    <t>1149358565</t>
  </si>
  <si>
    <t>103</t>
  </si>
  <si>
    <t>R</t>
  </si>
  <si>
    <t>725A2005</t>
  </si>
  <si>
    <t>Zařizovací předměty ZTI včetně přípojných potrubí a armatur WC zavěšené</t>
  </si>
  <si>
    <t>komplet</t>
  </si>
  <si>
    <t>ÚRS RYRO 2023 01</t>
  </si>
  <si>
    <t>338028495</t>
  </si>
  <si>
    <t>https://podminky.urs.cz/item/CS_URS_2023_01/725A2005</t>
  </si>
  <si>
    <t>104</t>
  </si>
  <si>
    <t>725A2006</t>
  </si>
  <si>
    <t>Zařizovací předměty ZTI včetně přípojných potrubí a armatur umyvadlo</t>
  </si>
  <si>
    <t>-1294055322</t>
  </si>
  <si>
    <t>https://podminky.urs.cz/item/CS_URS_2023_01/725A2006</t>
  </si>
  <si>
    <t>105</t>
  </si>
  <si>
    <t>998725103</t>
  </si>
  <si>
    <t>Přesun hmot pro zařizovací předměty stanovený z hmotnosti přesunovaného materiálu vodorovná dopravní vzdálenost do 50 m základní v objektech výšky přes 12 do 24 m</t>
  </si>
  <si>
    <t>-1955193950</t>
  </si>
  <si>
    <t>https://podminky.urs.cz/item/CS_URS_2024_02/998725103</t>
  </si>
  <si>
    <t>727</t>
  </si>
  <si>
    <t>Zdravotechnika - požární ochrana</t>
  </si>
  <si>
    <t>106</t>
  </si>
  <si>
    <t>727212102</t>
  </si>
  <si>
    <t>Protipožární trubní ucpávky plastového potrubí prostup stěnou tloušťky 100 mm požární odolnost EI 90 D 25</t>
  </si>
  <si>
    <t>-1054745451</t>
  </si>
  <si>
    <t>https://podminky.urs.cz/item/CS_URS_2024_02/727212102</t>
  </si>
  <si>
    <t>107</t>
  </si>
  <si>
    <t>727212117</t>
  </si>
  <si>
    <t>Protipožární trubní ucpávky plastového potrubí prostup stěnou tloušťky 100 mm požární odolnost EI 90-120 D 110</t>
  </si>
  <si>
    <t>-1159541118</t>
  </si>
  <si>
    <t>https://podminky.urs.cz/item/CS_URS_2024_02/727212117</t>
  </si>
  <si>
    <t>751</t>
  </si>
  <si>
    <t>Vzduchotechnika</t>
  </si>
  <si>
    <t>108</t>
  </si>
  <si>
    <t>751A1001</t>
  </si>
  <si>
    <t>Vzduchotechnika – nucené větrání jednotlivých místností WC</t>
  </si>
  <si>
    <t>788057628</t>
  </si>
  <si>
    <t>https://podminky.urs.cz/item/CS_URS_2023_01/751A1001</t>
  </si>
  <si>
    <t xml:space="preserve">Poznámka k položce:_x000D_
Stupačka (spiro potrubí) 160 mm od BB kabiny WC v 2,NP vyvedena nad plochou střechu, délka 8,0 m včetně kotvení. (potrubí třídy reakce na oheň A)_x000D_
Úprava spodního dílu stupačky pro odvod kondenzátu._x000D_
vyvedení 2 ks odboček, talířové distribuční elementy 2 ks_x000D_
Provedení 2 ks průrazů v dutinách žb stropních panelech tl. 250 mm_x000D_
Provedení polžárních ucpávek těchto dvou průrazů s požární odolností EI 45_x000D_
Informační tabulky na potrubí - směr proudění vzduchu, funkce potruní pro odtah._x000D_
Přívod El. kabelu pro střešní ventilátor, včeně zprovoznění._x000D_
Trubička pro odvod kondenzátu dl. 2,0 m - 2 ks_x000D_
přípojovací potrubí pro odvod kondenzátu PP - HT - 40 dl. 1,5 m - 2 ks_x000D_
</t>
  </si>
  <si>
    <t>109</t>
  </si>
  <si>
    <t>751A1102</t>
  </si>
  <si>
    <t xml:space="preserve">Vzduchotechnika – nucené větrání hromadné výkonu přes 150 do 250 m3/h </t>
  </si>
  <si>
    <t>1660417192</t>
  </si>
  <si>
    <t>https://podminky.urs.cz/item/CS_URS_2023_01/751A1102</t>
  </si>
  <si>
    <t xml:space="preserve">Poznámka k položce:_x000D_
Odvětrání WC-M 2.NP NB_x000D_
3,50 m potrubí Spiro 100 mm, včetně závěsů_x000D_
Ventilátor do potrubí axiální 160 m3/hod, napojení na el. rozvod_x000D_
Odbočky na potrubí 100/100 mm 2 ks_x000D_
Distribuční element DN 100 na konci potrubí ( talířový ventil)_x000D_
Talířové ventily DN 100 2 ks_x000D_
Nátěr potrubí - email slonová kost_x000D_
Zaregulování, vystavení protokolu_x000D_
Prostup lehkou fásadou fasádní skleněný panel_x000D_
Venkovní mřížka s protidešťovou žaluzií_x000D_
</t>
  </si>
  <si>
    <t>110</t>
  </si>
  <si>
    <t>751A1102R1</t>
  </si>
  <si>
    <t>Sokl pod ventilátor na střeše včetně opracování střešní PVCm folií</t>
  </si>
  <si>
    <t>1209731814</t>
  </si>
  <si>
    <t>Poznámka k položce:_x000D_
350/350 mm, výška 300 mm, provedení z OSB/4 desek, kotvení úhelníky ke konstrukcí střechy_x000D_
Umístění na stávající střešní rovinu ploché střechy._x000D_
Opracování asfaltovými  pásy, včetně systémových lišt.</t>
  </si>
  <si>
    <t>762</t>
  </si>
  <si>
    <t>Konstrukce tesařské</t>
  </si>
  <si>
    <t>111</t>
  </si>
  <si>
    <t>762111811</t>
  </si>
  <si>
    <t>Demontáž stěn a příček z hranolků, fošen nebo latí</t>
  </si>
  <si>
    <t>-1658621911</t>
  </si>
  <si>
    <t>https://podminky.urs.cz/item/CS_URS_2024_02/762111811</t>
  </si>
  <si>
    <t>"příčky NB 2.np"</t>
  </si>
  <si>
    <t>2,10*(5,60+4,0)</t>
  </si>
  <si>
    <t>763</t>
  </si>
  <si>
    <t>Konstrukce suché výstavby</t>
  </si>
  <si>
    <t>112</t>
  </si>
  <si>
    <t>763111314</t>
  </si>
  <si>
    <t>Příčka ze sádrokartonových desek s nosnou konstrukcí z jednoduchých ocelových profilů UW, CW jednoduše opláštěná deskou standardní A tl. 12,5 mm, příčka tl. 100 mm, profil 75, s izolací, EI 30, Rw do 45 dB</t>
  </si>
  <si>
    <t>161716510</t>
  </si>
  <si>
    <t>https://podminky.urs.cz/item/CS_URS_2024_02/763111314</t>
  </si>
  <si>
    <t>"NB"</t>
  </si>
  <si>
    <t>"chodba" 6,0*3,0*2+2,00*3,0</t>
  </si>
  <si>
    <t xml:space="preserve"> "wc bb" 2,45*3,0*2</t>
  </si>
  <si>
    <t>113</t>
  </si>
  <si>
    <t>763113314</t>
  </si>
  <si>
    <t>Příčka instalační ze sádrokartonových desek s nosnou konstrukcí ze zdvojených ocelových profilů UW, CW s mezerou, CW profily navzájem spojeny páskem sádry dvojitě opláštěná deskami standardními A tl. 2 x 12,5 mm s izolací, EI 60, Rw do 54 dB, příčka tl. 205 - 700 mm, profil 75</t>
  </si>
  <si>
    <t>1396537368</t>
  </si>
  <si>
    <t>https://podminky.urs.cz/item/CS_URS_2024_02/763113314</t>
  </si>
  <si>
    <t>"NB bb wc" (2,45*3,00)*2</t>
  </si>
  <si>
    <t>114</t>
  </si>
  <si>
    <t>763121415</t>
  </si>
  <si>
    <t>Stěna předsazená ze sádrokartonových desek s nosnou konstrukcí z ocelových profilů CW, UW jednoduše opláštěná deskou standardní A tl. 12,5 mm bez izolace, EI 15, stěna tl. 112,5 mm, profil 100</t>
  </si>
  <si>
    <t>-921053214</t>
  </si>
  <si>
    <t>https://podminky.urs.cz/item/CS_URS_2024_02/763121415</t>
  </si>
  <si>
    <t>"NB wc bb předstěny" 2,40*1,35*2</t>
  </si>
  <si>
    <t>115</t>
  </si>
  <si>
    <t>998763100</t>
  </si>
  <si>
    <t>Přesun hmot pro dřevostavby stanovený z hmotnosti přesunovaného materiálu vodorovná dopravní vzdálenost do 50 m základní v objektech výšky do 6 m</t>
  </si>
  <si>
    <t>-1065544004</t>
  </si>
  <si>
    <t>https://podminky.urs.cz/item/CS_URS_2024_02/998763100</t>
  </si>
  <si>
    <t>765</t>
  </si>
  <si>
    <t>Krytina skládaná</t>
  </si>
  <si>
    <t>116</t>
  </si>
  <si>
    <t>765115402</t>
  </si>
  <si>
    <t>Montáž střešních doplňků krytiny keramické protisněhové zábrany držáku (mříže sněholamu, kulatiny)</t>
  </si>
  <si>
    <t>1015540041</t>
  </si>
  <si>
    <t>https://podminky.urs.cz/item/CS_URS_2024_02/765115402</t>
  </si>
  <si>
    <t>117</t>
  </si>
  <si>
    <t>59660886</t>
  </si>
  <si>
    <t>protisněhová zábrana držák kulatiny do D 120mm</t>
  </si>
  <si>
    <t>sada</t>
  </si>
  <si>
    <t>593031209</t>
  </si>
  <si>
    <t>118</t>
  </si>
  <si>
    <t>765115403</t>
  </si>
  <si>
    <t>Montáž střešních doplňků krytiny keramické protisněhové zábrany mříže sněholamu</t>
  </si>
  <si>
    <t>913123863</t>
  </si>
  <si>
    <t>https://podminky.urs.cz/item/CS_URS_2024_02/765115403</t>
  </si>
  <si>
    <t>119</t>
  </si>
  <si>
    <t>59660033</t>
  </si>
  <si>
    <t>komplet protisněhový (4x držák mříže, sněhová mříž d 3000mm, 2x spojka mříže)</t>
  </si>
  <si>
    <t>-1922591015</t>
  </si>
  <si>
    <t>120</t>
  </si>
  <si>
    <t>998765101</t>
  </si>
  <si>
    <t>Přesun hmot pro krytiny skládané stanovený z hmotnosti přesunovaného materiálu vodorovná dopravní vzdálenost do 50 m základní na objektech výšky do 6 m</t>
  </si>
  <si>
    <t>-601146530</t>
  </si>
  <si>
    <t>https://podminky.urs.cz/item/CS_URS_2024_02/998765101</t>
  </si>
  <si>
    <t>766</t>
  </si>
  <si>
    <t>Konstrukce truhlářské</t>
  </si>
  <si>
    <t>121</t>
  </si>
  <si>
    <t>766621112</t>
  </si>
  <si>
    <t>Montáž oken dřevěných včetně montáže rámu plochy přes 1 m2 špaletových do zdiva, výšky přes 1,5 do 2,5 m</t>
  </si>
  <si>
    <t>-1421772984</t>
  </si>
  <si>
    <t>https://podminky.urs.cz/item/CS_URS_2024_02/766621112</t>
  </si>
  <si>
    <t>"u výtahu" 0,50*2,50*2</t>
  </si>
  <si>
    <t>122</t>
  </si>
  <si>
    <t>61110031</t>
  </si>
  <si>
    <t>okno dřevěné špaletové otevíravé trojsklo přes plochu 1m2 do v 1,5m</t>
  </si>
  <si>
    <t>120698413</t>
  </si>
  <si>
    <t>Poznámka k položce:_x000D_
Konstrukce výplně z dřevěného profilu vzniklého slepením několika dřevěných lamen (min.3)_x000D_
vlhkost dřeva 10-14%_x000D_
Vnější a vnitřní lamely budou vyrobeny z řeziva s radiálním až poloradiálním sklonem vláken max. 45°._x000D_
Hranoly budou z lamel podélně napojovaných ve všech vrstvách pomocí zazubeného spoje min. délka mezi dvěma spoji nejméně 200 mm (vhodné pro laky)_x000D_
průvzdušnost EN 12207 - třída 2; minimální hodnota_x000D_
vodotěsnostt EN 12208 - třída 6A; minimální hodnota_x000D_
odolnost proti zatížení větrem  EN 12210 - třída B3; minimální hodnota</t>
  </si>
  <si>
    <t>123</t>
  </si>
  <si>
    <t>766660001</t>
  </si>
  <si>
    <t>Montáž dveřních křídel dřevěných nebo plastových otevíravých do ocelové zárubně povrchově upravených jednokřídlových, šířky do 800 mm</t>
  </si>
  <si>
    <t>-1453405457</t>
  </si>
  <si>
    <t>https://podminky.urs.cz/item/CS_URS_2024_02/766660001</t>
  </si>
  <si>
    <t>124</t>
  </si>
  <si>
    <t>61162086</t>
  </si>
  <si>
    <t>dveře jednokřídlé dřevotřískové povrch laminátový plné 800x1970-2100mm</t>
  </si>
  <si>
    <t>-2036036375</t>
  </si>
  <si>
    <t>125</t>
  </si>
  <si>
    <t>61162092</t>
  </si>
  <si>
    <t>dveře jednokřídlé dřevotřískové povrch laminátový částečně prosklené 800x1970-2100mm</t>
  </si>
  <si>
    <t>-98835791</t>
  </si>
  <si>
    <t>126</t>
  </si>
  <si>
    <t>766660131</t>
  </si>
  <si>
    <t>Montáž dveřních křídel dřevěných nebo plastových otevíravých do dřevěné rámové zárubně z masivního dřeva jednokřídlových, šířky do 800 mm</t>
  </si>
  <si>
    <t>-1519226991</t>
  </si>
  <si>
    <t>https://podminky.urs.cz/item/CS_URS_2024_02/766660131</t>
  </si>
  <si>
    <t>127</t>
  </si>
  <si>
    <t>61160050R1</t>
  </si>
  <si>
    <t>dveře jednokřídlé dřevěné z masivu profilované kazetové 760/2500 mmm  dle stávajícího vzoru_x000D_
kazetové profilované viz D.1.1.b.7</t>
  </si>
  <si>
    <t>-1685572886</t>
  </si>
  <si>
    <t>128</t>
  </si>
  <si>
    <t>766660132</t>
  </si>
  <si>
    <t>Montáž dveřních křídel dřevěných nebo plastových otevíravých do dřevěné rámové zárubně z masivního dřeva jednokřídlových, šířky přes 800 mm</t>
  </si>
  <si>
    <t>-1017308428</t>
  </si>
  <si>
    <t>https://podminky.urs.cz/item/CS_URS_2024_02/766660132</t>
  </si>
  <si>
    <t>129</t>
  </si>
  <si>
    <t>61160050R2</t>
  </si>
  <si>
    <t>dveře jednokřídlé dřevěné z masivu profilované kazetové 900/2500 mm  dle stávajícího vzoru_x000D_
kazetové profilované viz D.1.1.b.7</t>
  </si>
  <si>
    <t>545874938</t>
  </si>
  <si>
    <t>130</t>
  </si>
  <si>
    <t>766660141</t>
  </si>
  <si>
    <t>Montáž dveřních křídel dřevěných nebo plastových otevíravých do dřevěné rámové zárubně z masivního dřeva dvoukřídlových, šířky do 1450 mm</t>
  </si>
  <si>
    <t>947696227</t>
  </si>
  <si>
    <t>https://podminky.urs.cz/item/CS_URS_2024_02/766660141</t>
  </si>
  <si>
    <t>15+1</t>
  </si>
  <si>
    <t>131</t>
  </si>
  <si>
    <t>61160883R1</t>
  </si>
  <si>
    <t>dveře dvoukřídlé dřevěné z masivu profilované kazetové 1260/2500 mm dle stávajícího vzoru_x000D_
kazetové profilované viz D.1.1.b.7</t>
  </si>
  <si>
    <t>-1806643456</t>
  </si>
  <si>
    <t>132</t>
  </si>
  <si>
    <t>766660713</t>
  </si>
  <si>
    <t>Montáž dveřních doplňků plechu okopového</t>
  </si>
  <si>
    <t>-383106861</t>
  </si>
  <si>
    <t>https://podminky.urs.cz/item/CS_URS_2024_02/766660713</t>
  </si>
  <si>
    <t>15*2*2</t>
  </si>
  <si>
    <t>1*2*2</t>
  </si>
  <si>
    <t>3*2</t>
  </si>
  <si>
    <t>133</t>
  </si>
  <si>
    <t>54915212</t>
  </si>
  <si>
    <t>plech okopový nerez 815x250x0,6mm</t>
  </si>
  <si>
    <t>-1485024759</t>
  </si>
  <si>
    <t>134</t>
  </si>
  <si>
    <t>766660729</t>
  </si>
  <si>
    <t>Montáž dveřních doplňků dveřního kování interiérového štítku s klikou</t>
  </si>
  <si>
    <t>50550891</t>
  </si>
  <si>
    <t>https://podminky.urs.cz/item/CS_URS_2024_02/766660729</t>
  </si>
  <si>
    <t>"HB"19</t>
  </si>
  <si>
    <t>"NB" 14</t>
  </si>
  <si>
    <t>135</t>
  </si>
  <si>
    <t>54914120</t>
  </si>
  <si>
    <t>kování bezpečnostní klika/klika RC4</t>
  </si>
  <si>
    <t>-1285470027</t>
  </si>
  <si>
    <t>136</t>
  </si>
  <si>
    <t>54914123</t>
  </si>
  <si>
    <t>kování rozetové klika/klika</t>
  </si>
  <si>
    <t>-2038242589</t>
  </si>
  <si>
    <t>137</t>
  </si>
  <si>
    <t>54964129</t>
  </si>
  <si>
    <t>vložka cylindrická 35+90</t>
  </si>
  <si>
    <t>1131245555</t>
  </si>
  <si>
    <t>138</t>
  </si>
  <si>
    <t>766660729R1</t>
  </si>
  <si>
    <t>Systém generálního klíče pro 40 dveřních výplní</t>
  </si>
  <si>
    <t>Kč</t>
  </si>
  <si>
    <t>1994128906</t>
  </si>
  <si>
    <t>139</t>
  </si>
  <si>
    <t>766660741</t>
  </si>
  <si>
    <t>Montáž dveřních doplňků držadla kyvných dveří</t>
  </si>
  <si>
    <t>-1943981864</t>
  </si>
  <si>
    <t>https://podminky.urs.cz/item/CS_URS_2024_02/766660741</t>
  </si>
  <si>
    <t>140</t>
  </si>
  <si>
    <t>55147129</t>
  </si>
  <si>
    <t>madlo invalidní rovné nerez lesk 800mm</t>
  </si>
  <si>
    <t>369163612</t>
  </si>
  <si>
    <t>141</t>
  </si>
  <si>
    <t>766660745</t>
  </si>
  <si>
    <t>Montáž dveřních doplňků padací prahové lišty zafrézováním do dveřního křídla</t>
  </si>
  <si>
    <t>515566956</t>
  </si>
  <si>
    <t>https://podminky.urs.cz/item/CS_URS_2024_02/766660745</t>
  </si>
  <si>
    <t>"NB"14</t>
  </si>
  <si>
    <t>142</t>
  </si>
  <si>
    <t>19416030</t>
  </si>
  <si>
    <t>lišta mechanicky těsnící ZI+PP pro spodní hranu dveří dl 800mm</t>
  </si>
  <si>
    <t>-250089933</t>
  </si>
  <si>
    <t>143</t>
  </si>
  <si>
    <t>766682113</t>
  </si>
  <si>
    <t>Montáž zárubní dřevěných nebo plastových obložkových, pro dveře jednokřídlové, tloušťky stěny přes 350 mm</t>
  </si>
  <si>
    <t>987226043</t>
  </si>
  <si>
    <t>https://podminky.urs.cz/item/CS_URS_2024_02/766682113</t>
  </si>
  <si>
    <t>144</t>
  </si>
  <si>
    <t>61182309R1</t>
  </si>
  <si>
    <t>dřevěné masivní dveřní deštění  profilované pro jednokřídlové dveře</t>
  </si>
  <si>
    <t>-1999738302</t>
  </si>
  <si>
    <t>145</t>
  </si>
  <si>
    <t>766682123</t>
  </si>
  <si>
    <t>Montáž zárubní dřevěných nebo plastových obložkových, pro dveře dvoukřídlové, tloušťky stěny přes 350 mm</t>
  </si>
  <si>
    <t>350171520</t>
  </si>
  <si>
    <t>https://podminky.urs.cz/item/CS_URS_2024_02/766682123</t>
  </si>
  <si>
    <t>146</t>
  </si>
  <si>
    <t>61182326</t>
  </si>
  <si>
    <t>zárubeň dvoukřídlá obložková s fóliovým povrchem tl stěny 360-450mm rozměru 1250-1850/1970mm</t>
  </si>
  <si>
    <t>-1059100105</t>
  </si>
  <si>
    <t>147</t>
  </si>
  <si>
    <t>766694126</t>
  </si>
  <si>
    <t>Montáž ostatních truhlářských konstrukcí parapetních desek dřevěných nebo plastových šířky přes 300 mm</t>
  </si>
  <si>
    <t>-1581839186</t>
  </si>
  <si>
    <t>https://podminky.urs.cz/item/CS_URS_2024_02/766694126</t>
  </si>
  <si>
    <t>"okna u výtahu" 2*0,50</t>
  </si>
  <si>
    <t>148</t>
  </si>
  <si>
    <t>60794104</t>
  </si>
  <si>
    <t>parapet dřevotřískový vnitřní povrch laminátový š 340mm</t>
  </si>
  <si>
    <t>-2044410237</t>
  </si>
  <si>
    <t>149</t>
  </si>
  <si>
    <t>998766101</t>
  </si>
  <si>
    <t>Přesun hmot pro konstrukce truhlářské stanovený z hmotnosti přesunovaného materiálu vodorovná dopravní vzdálenost do 50 m základní v objektech výšky do 6 m</t>
  </si>
  <si>
    <t>710055687</t>
  </si>
  <si>
    <t>https://podminky.urs.cz/item/CS_URS_2024_02/998766101</t>
  </si>
  <si>
    <t>767</t>
  </si>
  <si>
    <t>Konstrukce zámečnické</t>
  </si>
  <si>
    <t>150</t>
  </si>
  <si>
    <t>767649191</t>
  </si>
  <si>
    <t>Montáž dveří ocelových nebo hliníkových doplňků dveří samozavírače hydraulického</t>
  </si>
  <si>
    <t>496977612</t>
  </si>
  <si>
    <t>https://podminky.urs.cz/item/CS_URS_2024_02/767649191</t>
  </si>
  <si>
    <t>151</t>
  </si>
  <si>
    <t>54917250R1</t>
  </si>
  <si>
    <t>Elektromechanický pohon otočných dveří pro jednokřídlé dveře do hmotnosti 600 kg</t>
  </si>
  <si>
    <t>-1819137720</t>
  </si>
  <si>
    <t>Poznámka k položce:_x000D_
Funkce Smart Swing pro snadné ruční otevírání dveří_x000D_
Uzavírací síla EN4-7 s variabilním nastavením_x000D_
Rychlost otevírání a zavírání l- individuální nastavení_x000D_
Mechanické zamykání při provozu bez proudu a elektrické automatické zamykání jednotky při běžném provozu, které zrychluje dveře krátce před jejich zavřením_x000D_
Nízkoenergetická funkce otevírá a zavírá vrata sníženou rychlostí, splňující nejvyšší bezpečnostní požadavky_x000D_
Funkce servo pro motorizovanou podporu při ručním otevírání dveří_x000D_
Detekce překážek detekuje objekt prostřednictvím kontaktu a zastaví proces otevírání nebo zavírání_x000D_
Automatická reverzace detekuje překážku a vrátí se do otevřené polohy_x000D_
Funkce Push &amp; Go spustí automatickou jízdu po lehkém ručním tlaku na křídlo vrat_x000D_
Pohon lze použít s válečkovou vodicí lištou nebo spojovacím ramenem_x000D_
Volitelná rádiová deska pro bezdrátovou aktivaci rádiovým vysílačem_x000D_
Volně konfigurovatelné vstupy a výstupy pro různé funkce_x000D_
Lze propojit a integrovat do automatizace budovy prostřednictvím otevřeného standardu (BACnet)</t>
  </si>
  <si>
    <t>152</t>
  </si>
  <si>
    <t>998767101</t>
  </si>
  <si>
    <t>Přesun hmot pro zámečnické konstrukce stanovený z hmotnosti přesunovaného materiálu vodorovná dopravní vzdálenost do 50 m základní v objektech výšky do 6 m</t>
  </si>
  <si>
    <t>607630391</t>
  </si>
  <si>
    <t>https://podminky.urs.cz/item/CS_URS_2024_02/998767101</t>
  </si>
  <si>
    <t>771</t>
  </si>
  <si>
    <t>Podlahy z dlaždic</t>
  </si>
  <si>
    <t>153</t>
  </si>
  <si>
    <t>771111011</t>
  </si>
  <si>
    <t>Příprava podkladu před provedením dlažby vysátí podlah</t>
  </si>
  <si>
    <t>560629607</t>
  </si>
  <si>
    <t>https://podminky.urs.cz/item/CS_URS_2024_02/771111011</t>
  </si>
  <si>
    <t>154</t>
  </si>
  <si>
    <t>771121011</t>
  </si>
  <si>
    <t>Příprava podkladu před provedením dlažby nátěr penetrační na podlahu</t>
  </si>
  <si>
    <t>-890684627</t>
  </si>
  <si>
    <t>https://podminky.urs.cz/item/CS_URS_2024_02/771121011</t>
  </si>
  <si>
    <t>155</t>
  </si>
  <si>
    <t>771151011</t>
  </si>
  <si>
    <t>Příprava podkladu před provedením dlažby samonivelační stěrka min. pevnosti 20 MPa, tloušťky do 3 mm</t>
  </si>
  <si>
    <t>2018191009</t>
  </si>
  <si>
    <t>https://podminky.urs.cz/item/CS_URS_2024_02/771151011</t>
  </si>
  <si>
    <t>156</t>
  </si>
  <si>
    <t>771474114</t>
  </si>
  <si>
    <t>Montáž soklů z dlaždic keramických lepených cementovým flexibilním lepidlem rovných, výšky přes 120 do 150 mm</t>
  </si>
  <si>
    <t>1216227258</t>
  </si>
  <si>
    <t>https://podminky.urs.cz/item/CS_URS_2024_02/771474114</t>
  </si>
  <si>
    <t>157</t>
  </si>
  <si>
    <t>59761430</t>
  </si>
  <si>
    <t>dlažba keramická slinutá hladká do interiéru i exteriéru pro vysoké mechanické namáhání přes 35 do 45ks/m2</t>
  </si>
  <si>
    <t>CS ÚRS 2023 01</t>
  </si>
  <si>
    <t>496357525</t>
  </si>
  <si>
    <t>329,69*0,066 'Přepočtené koeficientem množství</t>
  </si>
  <si>
    <t>158</t>
  </si>
  <si>
    <t>771573810</t>
  </si>
  <si>
    <t>Demontáž podlah z dlaždic keramických lepených</t>
  </si>
  <si>
    <t>2111564122</t>
  </si>
  <si>
    <t>https://podminky.urs.cz/item/CS_URS_2024_02/771573810</t>
  </si>
  <si>
    <t>159</t>
  </si>
  <si>
    <t>771573916</t>
  </si>
  <si>
    <t>Výměna keramické dlaždice lepené velikosti přes 22 do 25 ks/m2</t>
  </si>
  <si>
    <t>2098781276</t>
  </si>
  <si>
    <t>https://podminky.urs.cz/item/CS_URS_2024_02/771573916</t>
  </si>
  <si>
    <t>160</t>
  </si>
  <si>
    <t>59761171</t>
  </si>
  <si>
    <t>dlažba keramická slinutá mrazuvzdorná R10/A povrch hladký/matný tl do 10mm přes 22 do 25ks/m2</t>
  </si>
  <si>
    <t>-1155095320</t>
  </si>
  <si>
    <t>161</t>
  </si>
  <si>
    <t>771574416</t>
  </si>
  <si>
    <t>Montáž podlah z dlaždic keramických lepených cementovým flexibilním lepidlem hladkých, tloušťky do 10 mm přes 9 do 12 ks/m2</t>
  </si>
  <si>
    <t>1355958412</t>
  </si>
  <si>
    <t>https://podminky.urs.cz/item/CS_URS_2024_02/771574416</t>
  </si>
  <si>
    <t>162</t>
  </si>
  <si>
    <t>59761160</t>
  </si>
  <si>
    <t>dlažba keramická slinutá mrazuvzdorná povrch hladký/matný tl do 10mm přes 9 do 12ks/m2</t>
  </si>
  <si>
    <t>1816909100</t>
  </si>
  <si>
    <t>Poznámka k položce:_x000D_
Dlažba s geometrickým vzorem</t>
  </si>
  <si>
    <t>140,02*1,1 'Přepočtené koeficientem množství</t>
  </si>
  <si>
    <t>163</t>
  </si>
  <si>
    <t>771574419</t>
  </si>
  <si>
    <t>Montáž podlah z dlaždic keramických lepených cementovým flexibilním lepidlem hladkých, tloušťky do 10 mm přes 22 do 25 ks/m2</t>
  </si>
  <si>
    <t>559264401</t>
  </si>
  <si>
    <t>https://podminky.urs.cz/item/CS_URS_2024_02/771574419</t>
  </si>
  <si>
    <t>164</t>
  </si>
  <si>
    <t>59761159</t>
  </si>
  <si>
    <t>dlažba keramická slinutá mrazuvzdorná povrch hladký/matný tl do 10mm přes 22 do 25ks/m2</t>
  </si>
  <si>
    <t>2034384611</t>
  </si>
  <si>
    <t>Poznámka k položce:_x000D_
např. série Porfido</t>
  </si>
  <si>
    <t>189,67*1,1 'Přepočtené koeficientem množství</t>
  </si>
  <si>
    <t>165</t>
  </si>
  <si>
    <t>998771101</t>
  </si>
  <si>
    <t>Přesun hmot pro podlahy z dlaždic stanovený z hmotnosti přesunovaného materiálu vodorovná dopravní vzdálenost do 50 m základní v objektech výšky do 6 m</t>
  </si>
  <si>
    <t>679490282</t>
  </si>
  <si>
    <t>https://podminky.urs.cz/item/CS_URS_2024_02/998771101</t>
  </si>
  <si>
    <t>775</t>
  </si>
  <si>
    <t>Podlahy skládané</t>
  </si>
  <si>
    <t>166</t>
  </si>
  <si>
    <t>775111112</t>
  </si>
  <si>
    <t>Příprava podkladu skládaných podlah a stěn broušení podlah nového podkladu betonového</t>
  </si>
  <si>
    <t>804110428</t>
  </si>
  <si>
    <t>https://podminky.urs.cz/item/CS_URS_2024_02/775111112</t>
  </si>
  <si>
    <t>329,69</t>
  </si>
  <si>
    <t>781</t>
  </si>
  <si>
    <t>Dokončovací práce - obklady</t>
  </si>
  <si>
    <t>167</t>
  </si>
  <si>
    <t>781473923</t>
  </si>
  <si>
    <t>Výměna keramické obkladačky lepené, velikosti přes 22 do 25 ks/m2</t>
  </si>
  <si>
    <t>-1234105615</t>
  </si>
  <si>
    <t>https://podminky.urs.cz/item/CS_URS_2024_02/781473923</t>
  </si>
  <si>
    <t>168</t>
  </si>
  <si>
    <t>59761704</t>
  </si>
  <si>
    <t>obklad keramický nemrazuvzdorný povrch hladký/lesklý tl do 10mm přes 22 do 25ks/m2</t>
  </si>
  <si>
    <t>-1684801114</t>
  </si>
  <si>
    <t>169</t>
  </si>
  <si>
    <t>781A1003</t>
  </si>
  <si>
    <t>Obklady keramické keramickými obkladačkami vnitřní obkladačky na flexibilní lepidlo</t>
  </si>
  <si>
    <t>-1735207724</t>
  </si>
  <si>
    <t>https://podminky.urs.cz/item/CS_URS_2023_01/781A1003</t>
  </si>
  <si>
    <t>783</t>
  </si>
  <si>
    <t>Dokončovací práce - nátěry</t>
  </si>
  <si>
    <t>170</t>
  </si>
  <si>
    <t>783147101R1</t>
  </si>
  <si>
    <t>Repase kyvné dveřní výplně 1460/2930 mm dvoukřídlé</t>
  </si>
  <si>
    <t>-1959055262</t>
  </si>
  <si>
    <t xml:space="preserve">Poznámka k položce:_x000D_
Demontáž, odstranění nátěru, vytmelení nerovností, oprava profilace jednotlivých prvků_x000D_
nový nátěr shodného odstínu, odstrojení a opětovné osazení dveřního kování a dveřních prvků včetně jejich údržby. </t>
  </si>
  <si>
    <t>171</t>
  </si>
  <si>
    <t>783A1104</t>
  </si>
  <si>
    <t>Nátěr kovových konstrukcí nátěr vrchní dvojnásobný</t>
  </si>
  <si>
    <t>1143589304</t>
  </si>
  <si>
    <t>https://podminky.urs.cz/item/CS_URS_2023_01/783A1104</t>
  </si>
  <si>
    <t>784</t>
  </si>
  <si>
    <t>Dokončovací práce - malby a tapety</t>
  </si>
  <si>
    <t>172</t>
  </si>
  <si>
    <t>784121001</t>
  </si>
  <si>
    <t>Oškrabání malby v místnostech výšky do 3,80 m</t>
  </si>
  <si>
    <t>991376162</t>
  </si>
  <si>
    <t>https://podminky.urs.cz/item/CS_URS_2024_02/784121001</t>
  </si>
  <si>
    <t>173</t>
  </si>
  <si>
    <t>784181101</t>
  </si>
  <si>
    <t>Penetrace podkladu jednonásobná základní akrylátová bezbarvá v místnostech výšky do 3,80 m</t>
  </si>
  <si>
    <t>-1990586525</t>
  </si>
  <si>
    <t>https://podminky.urs.cz/item/CS_URS_2024_02/784181101</t>
  </si>
  <si>
    <t>174</t>
  </si>
  <si>
    <t>784A2012</t>
  </si>
  <si>
    <t>Malby a tapety malby ze směsí neotěruvzdorných tónovaná barva</t>
  </si>
  <si>
    <t>-2132979848</t>
  </si>
  <si>
    <t>https://podminky.urs.cz/item/CS_URS_2023_01/784A2012</t>
  </si>
  <si>
    <t>HZS</t>
  </si>
  <si>
    <t>Hodinové zúčtovací sazby</t>
  </si>
  <si>
    <t>175</t>
  </si>
  <si>
    <t>HZS1292</t>
  </si>
  <si>
    <t>Hodinové zúčtovací sazby profesí HSV zemní a pomocné práce stavební dělník</t>
  </si>
  <si>
    <t>hod</t>
  </si>
  <si>
    <t>512</t>
  </si>
  <si>
    <t>-2101341218</t>
  </si>
  <si>
    <t>https://podminky.urs.cz/item/CS_URS_2024_02/HZS1292</t>
  </si>
  <si>
    <t>176</t>
  </si>
  <si>
    <t>HZS1301</t>
  </si>
  <si>
    <t>Hodinové zúčtovací sazby profesí HSV provádění konstrukcí zedník</t>
  </si>
  <si>
    <t>1868431285</t>
  </si>
  <si>
    <t>https://podminky.urs.cz/item/CS_URS_2024_02/HZS1301</t>
  </si>
  <si>
    <t>177</t>
  </si>
  <si>
    <t>HZS1311</t>
  </si>
  <si>
    <t>Hodinové zúčtovací sazby profesí HSV provádění konstrukcí omítkář</t>
  </si>
  <si>
    <t>714779172</t>
  </si>
  <si>
    <t>https://podminky.urs.cz/item/CS_URS_2024_02/HZS1311</t>
  </si>
  <si>
    <t>178</t>
  </si>
  <si>
    <t>HZS1411</t>
  </si>
  <si>
    <t>Hodinové zúčtovací sazby profesí HSV provádění konstrukcí inženýrských a dopravních staveb dlaždič</t>
  </si>
  <si>
    <t>1423352005</t>
  </si>
  <si>
    <t>https://podminky.urs.cz/item/CS_URS_2024_02/HZS1411</t>
  </si>
  <si>
    <t>179</t>
  </si>
  <si>
    <t>HZS2211</t>
  </si>
  <si>
    <t>Hodinové zúčtovací sazby profesí PSV provádění stavebních instalací instalatér</t>
  </si>
  <si>
    <t>-1432298359</t>
  </si>
  <si>
    <t>https://podminky.urs.cz/item/CS_URS_2024_02/HZS2211</t>
  </si>
  <si>
    <t>02a - Osobní výtah</t>
  </si>
  <si>
    <t xml:space="preserve">    2 - Zakládání</t>
  </si>
  <si>
    <t xml:space="preserve">      99 - Přesuny hmot a sutí</t>
  </si>
  <si>
    <t xml:space="preserve">    712 - Povlakové krytiny</t>
  </si>
  <si>
    <t xml:space="preserve">    764 - Konstrukce klempířské</t>
  </si>
  <si>
    <t>M - Práce a dodávky M</t>
  </si>
  <si>
    <t xml:space="preserve">    33-M - Montáže dopr.zaříz.,sklad. zař. a váh</t>
  </si>
  <si>
    <t>115101201</t>
  </si>
  <si>
    <t>Čerpání vody na dopravní výšku do 10 m s uvažovaným průměrným přítokem do 500 l/min</t>
  </si>
  <si>
    <t>1182712507</t>
  </si>
  <si>
    <t>https://podminky.urs.cz/item/CS_URS_2024_02/115101201</t>
  </si>
  <si>
    <t>115101301</t>
  </si>
  <si>
    <t>Pohotovost záložní čerpací soupravy pro dopravní výšku do 10 m s uvažovaným průměrným přítokem do 500 l/min</t>
  </si>
  <si>
    <t>den</t>
  </si>
  <si>
    <t>1032594895</t>
  </si>
  <si>
    <t>https://podminky.urs.cz/item/CS_URS_2024_02/115101301</t>
  </si>
  <si>
    <t>131151100</t>
  </si>
  <si>
    <t>Hloubení nezapažených jam a zářezů strojně s urovnáním dna do předepsaného profilu a spádu v hornině třídy těžitelnosti I skupiny 1 a 2 do 20 m3</t>
  </si>
  <si>
    <t>435988789</t>
  </si>
  <si>
    <t>https://podminky.urs.cz/item/CS_URS_2024_02/131151100</t>
  </si>
  <si>
    <t>"výkop jamy "</t>
  </si>
  <si>
    <t>(2,4+0,6)*(2,30+2*0,60)*1,60</t>
  </si>
  <si>
    <t>"svahování" 1,60*0,80/2*(3,00+3,50+3,0)</t>
  </si>
  <si>
    <t>133151101</t>
  </si>
  <si>
    <t>Hloubení nezapažených šachet strojně v hornině třídy těžitelnosti I skupiny 1 a 2 do 20 m3</t>
  </si>
  <si>
    <t>-694388724</t>
  </si>
  <si>
    <t>https://podminky.urs.cz/item/CS_URS_2024_02/133151101</t>
  </si>
  <si>
    <t>"čerpací šachtice"</t>
  </si>
  <si>
    <t>0,50*0,5*0,60</t>
  </si>
  <si>
    <t>133211011</t>
  </si>
  <si>
    <t>Hloubení šachet při překopech inženýrských sítí ručně zapažených i nezapažených objemu do 10 m3 v hornině třídy těžitelnosti I skupiny 3 soudržných</t>
  </si>
  <si>
    <t>-1799992719</t>
  </si>
  <si>
    <t>https://podminky.urs.cz/item/CS_URS_2024_02/133211011</t>
  </si>
  <si>
    <t>3,0*0,8*0,8"pod základem"</t>
  </si>
  <si>
    <t>"před základem" 3,50*1,0*1,70</t>
  </si>
  <si>
    <t>162651112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</si>
  <si>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</si>
  <si>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1644366195</t>
  </si>
  <si>
    <t>https://podminky.urs.cz/item/CS_URS_2024_02/162651112</t>
  </si>
  <si>
    <t>171201201</t>
  </si>
  <si>
    <t>Uložení sypaniny na skládky nebo meziskládky bez hutnění s upravením uložené sypaniny do předepsaného tvaru</t>
  </si>
  <si>
    <t>-2066438527</t>
  </si>
  <si>
    <t>https://podminky.urs.cz/item/CS_URS_2024_02/171201201</t>
  </si>
  <si>
    <t>171201221</t>
  </si>
  <si>
    <t>Poplatek za uložení stavebního odpadu na skládce (skládkovné) zeminy a kamení zatříděného do Katalogu odpadů pod kódem 17 05 04</t>
  </si>
  <si>
    <t>-1419171497</t>
  </si>
  <si>
    <t>https://podminky.urs.cz/item/CS_URS_2024_02/171201221</t>
  </si>
  <si>
    <t>23,03*1,65 'Přepočtené koeficientem množství</t>
  </si>
  <si>
    <t>174151101</t>
  </si>
  <si>
    <t>Zásyp sypaninou z jakékoliv horniny strojně s uložením výkopku ve vrstvách se zhutněním jam, šachet, rýh nebo kolem objektů v těchto vykopávkách</t>
  </si>
  <si>
    <t>1151398343</t>
  </si>
  <si>
    <t>https://podminky.urs.cz/item/CS_URS_2024_02/174151101</t>
  </si>
  <si>
    <t>"kolem šachty"</t>
  </si>
  <si>
    <t>-"šachta" 2,40*2,30*1,20-2,90*2,70*0,30-3,0*3,50*0,30</t>
  </si>
  <si>
    <t>"septik" 5,5*1,00*2,5</t>
  </si>
  <si>
    <t>58344197</t>
  </si>
  <si>
    <t>štěrkodrť frakce 0/63</t>
  </si>
  <si>
    <t>-1452699544</t>
  </si>
  <si>
    <t>24,507*2 'Přepočtené koeficientem množství</t>
  </si>
  <si>
    <t>Zakládání</t>
  </si>
  <si>
    <t>271572211</t>
  </si>
  <si>
    <t>Podsyp pod základové konstrukce se zhutněním a urovnáním povrchu ze štěrkopísku netříděného</t>
  </si>
  <si>
    <t>1061841529</t>
  </si>
  <si>
    <t>https://podminky.urs.cz/item/CS_URS_2024_02/271572211</t>
  </si>
  <si>
    <t>"podkladní vrstva"</t>
  </si>
  <si>
    <t>3,0*3,50*0,20</t>
  </si>
  <si>
    <t>272361821</t>
  </si>
  <si>
    <t>Výztuž základů kleneb z betonářské oceli 10 505 (R) nebo BSt 500</t>
  </si>
  <si>
    <t>-942150331</t>
  </si>
  <si>
    <t>https://podminky.urs.cz/item/CS_URS_2024_02/272361821</t>
  </si>
  <si>
    <t>273101001-R</t>
  </si>
  <si>
    <t>PROFIL TYPU KAB PRO TĚSNĚNÍ PRACOVNÍCH SPÁR včetně montáže</t>
  </si>
  <si>
    <t>1758211935</t>
  </si>
  <si>
    <t>"těsnění pracovní spáry žb konstrukce"</t>
  </si>
  <si>
    <t>"těsnící pás s integrovanou bobtnavou gumou , polotvrdý PVC-P a kruhový profil z bobtnavé gumy!</t>
  </si>
  <si>
    <t>"včetně systémových spojek, rohových tvarovek"</t>
  </si>
  <si>
    <t>"styčná spára se stávající kcí budovy" 2,30</t>
  </si>
  <si>
    <t>273313511</t>
  </si>
  <si>
    <t>Základy z betonu prostého desky z betonu kamenem neprokládaného tř. C 12/15</t>
  </si>
  <si>
    <t>1254529508</t>
  </si>
  <si>
    <t>https://podminky.urs.cz/item/CS_URS_2024_02/273313511</t>
  </si>
  <si>
    <t>"podkladní beton ."</t>
  </si>
  <si>
    <t>3,0*3,50*0,10</t>
  </si>
  <si>
    <t>273313711</t>
  </si>
  <si>
    <t>Základy z betonu prostého desky z betonu kamenem neprokládaného tř. C 20/25</t>
  </si>
  <si>
    <t>-2167505</t>
  </si>
  <si>
    <t>https://podminky.urs.cz/item/CS_URS_2024_02/273313711</t>
  </si>
  <si>
    <t>(2,6*2+2,70+1,0)*0,70*0,15</t>
  </si>
  <si>
    <t>"pod okapový chodník"</t>
  </si>
  <si>
    <t>273313811</t>
  </si>
  <si>
    <t>Základy z betonu prostého desky z betonu kamenem neprokládaného tř. C 25/30</t>
  </si>
  <si>
    <t>1645892299</t>
  </si>
  <si>
    <t>https://podminky.urs.cz/item/CS_URS_2024_02/273313811</t>
  </si>
  <si>
    <t>"základová deska"</t>
  </si>
  <si>
    <t>2,70*2,90*0,30</t>
  </si>
  <si>
    <t>273351121</t>
  </si>
  <si>
    <t>Bednění základů desek zřízení</t>
  </si>
  <si>
    <t>164096809</t>
  </si>
  <si>
    <t>https://podminky.urs.cz/item/CS_URS_2024_02/273351121</t>
  </si>
  <si>
    <t>(2,90+2,70*2)*0,30</t>
  </si>
  <si>
    <t>273351122</t>
  </si>
  <si>
    <t>Bednění základů desek odstranění</t>
  </si>
  <si>
    <t>629500787</t>
  </si>
  <si>
    <t>https://podminky.urs.cz/item/CS_URS_2024_02/273351122</t>
  </si>
  <si>
    <t>279311115</t>
  </si>
  <si>
    <t>Postupné podbetonování základového zdiva jakékoliv tloušťky, bez výkopu, bez zapažení a bednění z betonu prostého bez zvláštních nároků na prostředí tř. C 20/25</t>
  </si>
  <si>
    <t>-573415544</t>
  </si>
  <si>
    <t>https://podminky.urs.cz/item/CS_URS_2024_02/279311115</t>
  </si>
  <si>
    <t>3,0*0,8*0,8</t>
  </si>
  <si>
    <t>279322511</t>
  </si>
  <si>
    <t>Základové zdi z betonu železového (bez výztuže) se zvýšenými nároky na prostředí tř. C 25/30</t>
  </si>
  <si>
    <t>-230849698</t>
  </si>
  <si>
    <t>https://podminky.urs.cz/item/CS_URS_2024_02/279322511</t>
  </si>
  <si>
    <t>"úroveň -1,20-0,000"</t>
  </si>
  <si>
    <t>(2,40*2+2,30*2)*1,20*0,30</t>
  </si>
  <si>
    <t>279351121</t>
  </si>
  <si>
    <t>Bednění základových zdí rovné oboustranné za každou stranu zřízení</t>
  </si>
  <si>
    <t>-980268359</t>
  </si>
  <si>
    <t>https://podminky.urs.cz/item/CS_URS_2024_02/279351121</t>
  </si>
  <si>
    <t>(2,40*2+2,7)*1,2</t>
  </si>
  <si>
    <t>279351122</t>
  </si>
  <si>
    <t>Bednění základových zdí rovné oboustranné za každou stranu odstranění</t>
  </si>
  <si>
    <t>-1739571288</t>
  </si>
  <si>
    <t>https://podminky.urs.cz/item/CS_URS_2024_02/279351122</t>
  </si>
  <si>
    <t>279361821</t>
  </si>
  <si>
    <t>Výztuž základových zdí nosných svislých nebo odkloněných od svislice, rovinných nebo oblých, deskových nebo žebrových, včetně výztuže jejich žeber z betonářské oceli 10 505 (R) nebo BSt 500</t>
  </si>
  <si>
    <t>-1083936757</t>
  </si>
  <si>
    <t>https://podminky.urs.cz/item/CS_URS_2024_02/279361821</t>
  </si>
  <si>
    <t>"základ" 0,40</t>
  </si>
  <si>
    <t>311321411</t>
  </si>
  <si>
    <t>Nadzákladové zdi z betonu železového (bez výztuže) nosné bez zvláštních nároků na vliv prostředí tř. C 25/30</t>
  </si>
  <si>
    <t>1786881285</t>
  </si>
  <si>
    <t>https://podminky.urs.cz/item/CS_URS_2024_02/311321411</t>
  </si>
  <si>
    <t>"úroveň 0,000-7,310"</t>
  </si>
  <si>
    <t>(2,40*2+2,30*2)*7,310*0,30</t>
  </si>
  <si>
    <t>311353111</t>
  </si>
  <si>
    <t>Bednění šachet oboustranné za každou stranu zřízení</t>
  </si>
  <si>
    <t>-1928413710</t>
  </si>
  <si>
    <t>https://podminky.urs.cz/item/CS_URS_2024_02/311353111</t>
  </si>
  <si>
    <t>(2,40*2+2,30)*7,310</t>
  </si>
  <si>
    <t>311353112</t>
  </si>
  <si>
    <t>Bednění šachet oboustranné za každou stranu odstranění</t>
  </si>
  <si>
    <t>-1707309466</t>
  </si>
  <si>
    <t>https://podminky.urs.cz/item/CS_URS_2024_02/311353112</t>
  </si>
  <si>
    <t>311361821</t>
  </si>
  <si>
    <t>Výztuž nadzákladových zdí nosných svislých nebo odkloněných od svislice, rovných nebo oblých z betonářské oceli 10 505 (R) nebo BSt 500</t>
  </si>
  <si>
    <t>560673856</t>
  </si>
  <si>
    <t>https://podminky.urs.cz/item/CS_URS_2024_02/311361821</t>
  </si>
  <si>
    <t>622100101-01</t>
  </si>
  <si>
    <t>omítka mozaiková (plnivo kamenná drt) soklová</t>
  </si>
  <si>
    <t>1474745158</t>
  </si>
  <si>
    <t>"sokl" (2,7+2,6*2)*0,20</t>
  </si>
  <si>
    <t>622135002</t>
  </si>
  <si>
    <t>Vyrovnání nerovností podkladu vnějších omítaných ploch maltou, tl. do 10 mm cementovou stěn</t>
  </si>
  <si>
    <t>535854425</t>
  </si>
  <si>
    <t>https://podminky.urs.cz/item/CS_URS_2024_02/622135002</t>
  </si>
  <si>
    <t>"stávající plocha základů pro montáž HI" 3,10*1,50</t>
  </si>
  <si>
    <t>622211041</t>
  </si>
  <si>
    <t>Montáž kontaktního zateplení lepením a mechanickým kotvením z polystyrenových desek (dodávka ve specifikaci) na vnější stěny, na podklad betonový nebo z lehčeného betonu, z tvárnic keramických nebo vápenopískových, tloušťky desek přes 160 do 200 mm</t>
  </si>
  <si>
    <t>-660797633</t>
  </si>
  <si>
    <t>https://podminky.urs.cz/item/CS_URS_2024_02/622211041</t>
  </si>
  <si>
    <t>"stěny šachty"</t>
  </si>
  <si>
    <t>"rohy" 0,20*7,31*2+0,20*0,85*2</t>
  </si>
  <si>
    <t>2,30*0,85</t>
  </si>
  <si>
    <t>28375956</t>
  </si>
  <si>
    <t>deska EPS 70 fasádní λ=0,039 tl 220mm</t>
  </si>
  <si>
    <t>905190818</t>
  </si>
  <si>
    <t>57,12*1,05 'Přepočtené koeficientem množství</t>
  </si>
  <si>
    <t>622252001</t>
  </si>
  <si>
    <t>Montáž profilů kontaktního zateplení zakládacích soklových připevněných hmoždinkami</t>
  </si>
  <si>
    <t>1648681366</t>
  </si>
  <si>
    <t>https://podminky.urs.cz/item/CS_URS_2024_02/622252001</t>
  </si>
  <si>
    <t>2,6+2,6+2,7</t>
  </si>
  <si>
    <t>59051653</t>
  </si>
  <si>
    <t>profil zakládací Al tl 0,7mm pro ETICS pro izolant tl 160mm</t>
  </si>
  <si>
    <t>1695597263</t>
  </si>
  <si>
    <t>7,9*1,05 'Přepočtené koeficientem množství</t>
  </si>
  <si>
    <t>622252002</t>
  </si>
  <si>
    <t>Montáž profilů kontaktního zateplení ostatních stěnových, dilatačních apod. lepených do tmelu</t>
  </si>
  <si>
    <t>1681708909</t>
  </si>
  <si>
    <t>https://podminky.urs.cz/item/CS_URS_2024_02/622252002</t>
  </si>
  <si>
    <t>"uknčovací lišta nad dlažbou"</t>
  </si>
  <si>
    <t>2,80*2+3,0*2</t>
  </si>
  <si>
    <t>"rohy" 7,31*2+1,0*2</t>
  </si>
  <si>
    <t>590514920</t>
  </si>
  <si>
    <t>kontaktní zateplovací systémy příslušenství kontaktních zateplovacích systémů lišta s okapničkou PVC UV PVC UV 10/15, 2 m</t>
  </si>
  <si>
    <t>CS ÚRS 2013 01</t>
  </si>
  <si>
    <t>561860496</t>
  </si>
  <si>
    <t>Poznámka k položce:_x000D_
ukončení omítky nad okapovým chodníkem</t>
  </si>
  <si>
    <t>11,6*1,05 'Přepočtené koeficientem množství</t>
  </si>
  <si>
    <t>63127464</t>
  </si>
  <si>
    <t>profil rohový Al s výztužnou tkaninou š 100/100mm</t>
  </si>
  <si>
    <t>-1537948718</t>
  </si>
  <si>
    <t>622541021</t>
  </si>
  <si>
    <t>Omítka tenkovrstvá silikonsilikátová vnějších ploch hydrofobní, se samočistícím účinkem probarvená, včetně penetrace podkladu zrnitá, tloušťky 2,0 mm stěn</t>
  </si>
  <si>
    <t>CS ÚRS 2020 01</t>
  </si>
  <si>
    <t>1039121128</t>
  </si>
  <si>
    <t>(2,6*2+2,70)*7,60</t>
  </si>
  <si>
    <t>2,70*0,85</t>
  </si>
  <si>
    <t>637211112</t>
  </si>
  <si>
    <t>Okapový chodník z dlaždic betonových do cementové malty MC-10 se zalitím spár cementovou maltou, tl. dlaždic 60 mm</t>
  </si>
  <si>
    <t>546212216</t>
  </si>
  <si>
    <t>https://podminky.urs.cz/item/CS_URS_2024_02/637211112</t>
  </si>
  <si>
    <t>(2,6*2+2,70+1,0)*0,50</t>
  </si>
  <si>
    <t>941211111</t>
  </si>
  <si>
    <t>Lešení řadové rámové lehké pracovní s podlahami s provozním zatížením tř. 3 do 200 kg/m2 šířky tř. SW06 od 0,6 do 0,9 m výšky do 10 m montáž</t>
  </si>
  <si>
    <t>-493129300</t>
  </si>
  <si>
    <t>https://podminky.urs.cz/item/CS_URS_2024_02/941211111</t>
  </si>
  <si>
    <t>(2,70+2,0+2,60*2)*7,50</t>
  </si>
  <si>
    <t>941211211</t>
  </si>
  <si>
    <t>Lešení řadové rámové lehké pracovní s podlahami s provozním zatížením tř. 3 do 200 kg/m2 šířky tř. SW06 od 0,6 do 0,9 m výšky do 10 m příplatek za každý den použití</t>
  </si>
  <si>
    <t>-1941517152</t>
  </si>
  <si>
    <t>https://podminky.urs.cz/item/CS_URS_2024_02/941211211</t>
  </si>
  <si>
    <t>74,25*60 'Přepočtené koeficientem množství</t>
  </si>
  <si>
    <t>941211811</t>
  </si>
  <si>
    <t>Lešení řadové rámové lehké pracovní s podlahami s provozním zatížením tř. 3 do 200 kg/m2 šířky tř. SW06 od 0,6 do 0,9 m výšky do 10 m demontáž</t>
  </si>
  <si>
    <t>52479462</t>
  </si>
  <si>
    <t>https://podminky.urs.cz/item/CS_URS_2024_02/941211811</t>
  </si>
  <si>
    <t>943211111</t>
  </si>
  <si>
    <t>Lešení prostorové rámové lehké pracovní s podlahami s provozním zatížením tř. 3 do 200 kg/m2 výšky do 10 m montáž</t>
  </si>
  <si>
    <t>-1997125421</t>
  </si>
  <si>
    <t>https://podminky.urs.cz/item/CS_URS_2024_02/943211111</t>
  </si>
  <si>
    <t>"vnitřní šachty" 1,8*1,7*(7,31+1,2)</t>
  </si>
  <si>
    <t>943211119</t>
  </si>
  <si>
    <t>Lešení prostorové rámové lehké pracovní s podlahami Příplatek k cenám za půdorysnou plochu do 6 m2</t>
  </si>
  <si>
    <t>1601280306</t>
  </si>
  <si>
    <t>https://podminky.urs.cz/item/CS_URS_2024_02/943211119</t>
  </si>
  <si>
    <t>943211211</t>
  </si>
  <si>
    <t>Lešení prostorové rámové lehké pracovní s podlahami s provozním zatížením tř. 3 do 200 kg/m2 výšky do 10 m příplatek k ceně za každý den použití</t>
  </si>
  <si>
    <t>1654345307</t>
  </si>
  <si>
    <t>https://podminky.urs.cz/item/CS_URS_2024_02/943211211</t>
  </si>
  <si>
    <t>26,041*60 'Přepočtené koeficientem množství</t>
  </si>
  <si>
    <t>946111117</t>
  </si>
  <si>
    <t>Věže pojízdné trubkové nebo dílcové s maximálním zatížením podlahy do 200 kg/m2 šířky od 0,6 do 0,9 m, délky do 3,2 m výšky přes 6,6 m do 7,6 m montáž</t>
  </si>
  <si>
    <t>46313294</t>
  </si>
  <si>
    <t>https://podminky.urs.cz/item/CS_URS_2024_02/946111117</t>
  </si>
  <si>
    <t>946111217</t>
  </si>
  <si>
    <t>Věže pojízdné trubkové nebo dílcové s maximálním zatížením podlahy do 200 kg/m2 šířky od 0,6 do 0,9 m, délky do 3,2 m výšky přes 6,6 m do 7,6 m příplatek k ceně za každý den použití</t>
  </si>
  <si>
    <t>-419610199</t>
  </si>
  <si>
    <t>https://podminky.urs.cz/item/CS_URS_2024_02/946111217</t>
  </si>
  <si>
    <t>946111817</t>
  </si>
  <si>
    <t>Věže pojízdné trubkové nebo dílcové s maximálním zatížením podlahy do 200 kg/m2 šířky od 0,6 do 0,9 m, délky do 3,2 m výšky přes 6,6 m do 7,6 m demontáž</t>
  </si>
  <si>
    <t>-1902700308</t>
  </si>
  <si>
    <t>https://podminky.urs.cz/item/CS_URS_2024_02/946111817</t>
  </si>
  <si>
    <t>953312115</t>
  </si>
  <si>
    <t>Vložky svislé do dilatačních spár z polystyrenových desek fasádních včetně dodání a osazení, v jakémkoliv zdivu přes 30 do 50 mm</t>
  </si>
  <si>
    <t>-1045379182</t>
  </si>
  <si>
    <t>https://podminky.urs.cz/item/CS_URS_2024_02/953312115</t>
  </si>
  <si>
    <t>"styk šachty a budovy" 2,3*7,31</t>
  </si>
  <si>
    <t>953334118</t>
  </si>
  <si>
    <t>Bobtnavý pásek do pracovních spar betonových konstrukcí bentonitový, rozměru 20 x 15 mm</t>
  </si>
  <si>
    <t>-861781615</t>
  </si>
  <si>
    <t>https://podminky.urs.cz/item/CS_URS_2024_02/953334118</t>
  </si>
  <si>
    <t>"základ výtahu a stávající stěna"8,25</t>
  </si>
  <si>
    <t>963012510R1</t>
  </si>
  <si>
    <t>Vybrání obsahu septiku fekálním vozem a likvidace na ČOV</t>
  </si>
  <si>
    <t>-1089828951</t>
  </si>
  <si>
    <t>5,0*10*2,0</t>
  </si>
  <si>
    <t>999000001R</t>
  </si>
  <si>
    <t>Malba znaku Radnic na stěnu šachty 0,75/0,75 ,</t>
  </si>
  <si>
    <t>-1063676614</t>
  </si>
  <si>
    <t>Přesuny hmot a sutí</t>
  </si>
  <si>
    <t>998011002</t>
  </si>
  <si>
    <t>Přesun hmot pro budovy občanské výstavby, bydlení, výrobu a služby s nosnou svislou konstrukcí zděnou z cihel, tvárnic nebo kamene vodorovná dopravní vzdálenost do 100 m základní pro budovy výšky přes 6 do 12 m</t>
  </si>
  <si>
    <t>-585586844</t>
  </si>
  <si>
    <t>https://podminky.urs.cz/item/CS_URS_2024_02/998011002</t>
  </si>
  <si>
    <t>-1558741836</t>
  </si>
  <si>
    <t>-490886043</t>
  </si>
  <si>
    <t>1876705290</t>
  </si>
  <si>
    <t>100*20 'Přepočtené koeficientem množství</t>
  </si>
  <si>
    <t>1917460625</t>
  </si>
  <si>
    <t>711111001</t>
  </si>
  <si>
    <t>Provedení izolace proti zemní vlhkosti natěradly a tmely za studena na ploše vodorovné V nátěrem penetračním</t>
  </si>
  <si>
    <t>-756366450</t>
  </si>
  <si>
    <t>https://podminky.urs.cz/item/CS_URS_2024_02/711111001</t>
  </si>
  <si>
    <t>"dno" 3,0*2,8</t>
  </si>
  <si>
    <t>"horní stupeň desky" 0,30*(2,70*2+2,30)</t>
  </si>
  <si>
    <t>11163150</t>
  </si>
  <si>
    <t>lak penetrační asfaltový</t>
  </si>
  <si>
    <t>-1761567808</t>
  </si>
  <si>
    <t>10,71*0,0003 'Přepočtené koeficientem množství</t>
  </si>
  <si>
    <t>711112001</t>
  </si>
  <si>
    <t>Provedení izolace proti zemní vlhkosti natěradly a tmely za studena na ploše svislé S nátěrem penetračním</t>
  </si>
  <si>
    <t>-291836675</t>
  </si>
  <si>
    <t>https://podminky.urs.cz/item/CS_URS_2024_02/711112001</t>
  </si>
  <si>
    <t>"boky"</t>
  </si>
  <si>
    <t>0,30*(2,70*2+2,90)</t>
  </si>
  <si>
    <t>1,20*(2,0*2+2,3)</t>
  </si>
  <si>
    <t>2044603540</t>
  </si>
  <si>
    <t>10,05*0,00035 'Přepočtené koeficientem množství</t>
  </si>
  <si>
    <t>-480462435</t>
  </si>
  <si>
    <t>"dno" 3,0*2,8*2</t>
  </si>
  <si>
    <t>"horní stupeň desky" 0,30*(2,70*2+2,30)*2</t>
  </si>
  <si>
    <t>62832002</t>
  </si>
  <si>
    <t>pás asfaltový natavitelný oxidovaný s vložkou ze skleněné rohože typu V60 s hrubozrnným posypem tl 4,2mm</t>
  </si>
  <si>
    <t>-1563279366</t>
  </si>
  <si>
    <t>21,42*1,15 'Přepočtené koeficientem množství</t>
  </si>
  <si>
    <t>711142559</t>
  </si>
  <si>
    <t>Provedení izolace proti zemní vlhkosti pásy přitavením NAIP na ploše svislé S</t>
  </si>
  <si>
    <t>-314598166</t>
  </si>
  <si>
    <t>https://podminky.urs.cz/item/CS_URS_2024_02/711142559</t>
  </si>
  <si>
    <t>0,30*(2,70*2+2,90)*2</t>
  </si>
  <si>
    <t>1,20*(2,0*2+2,3)*2</t>
  </si>
  <si>
    <t>-1136808981</t>
  </si>
  <si>
    <t>20,1*1,2 'Přepočtené koeficientem množství</t>
  </si>
  <si>
    <t>740596934</t>
  </si>
  <si>
    <t>712</t>
  </si>
  <si>
    <t>Povlakové krytiny</t>
  </si>
  <si>
    <t>712331111</t>
  </si>
  <si>
    <t>Provedení povlakové krytiny střech plochých do 10° pásy na sucho podkladní samolepící asfaltový pás</t>
  </si>
  <si>
    <t>1832879772</t>
  </si>
  <si>
    <t>https://podminky.urs.cz/item/CS_URS_2024_02/712331111</t>
  </si>
  <si>
    <t>62866281</t>
  </si>
  <si>
    <t>pás asfaltový samolepicí modifikovaný SBS s vložkou ze skleněné tkaniny se spalitelnou fólií nebo jemnozrnným minerálním posypem nebo textilií na horním povrchu tl 3,0mm</t>
  </si>
  <si>
    <t>757246024</t>
  </si>
  <si>
    <t>7,02*1,15 'Přepočtené koeficientem množství</t>
  </si>
  <si>
    <t>31140161</t>
  </si>
  <si>
    <t>vrut ocelový FeZn zápustná hlava drážka hvězdicová částečný závit 8x60mm</t>
  </si>
  <si>
    <t>100 kus</t>
  </si>
  <si>
    <t>1243901993</t>
  </si>
  <si>
    <t>31122001</t>
  </si>
  <si>
    <t>podložka talířová pro hydroizolace D 40mm</t>
  </si>
  <si>
    <t>539146861</t>
  </si>
  <si>
    <t>712341559</t>
  </si>
  <si>
    <t>Provedení povlakové krytiny střech plochých do 10° pásy přitavením NAIP v plné ploše</t>
  </si>
  <si>
    <t>55436067</t>
  </si>
  <si>
    <t>https://podminky.urs.cz/item/CS_URS_2024_02/712341559</t>
  </si>
  <si>
    <t>-1165343059</t>
  </si>
  <si>
    <t>998712102</t>
  </si>
  <si>
    <t>Přesun hmot pro povlakové krytiny stanovený z hmotnosti přesunovaného materiálu vodorovná dopravní vzdálenost do 50 m základní v objektech výšky přes 6 do 12 m</t>
  </si>
  <si>
    <t>281262524</t>
  </si>
  <si>
    <t>https://podminky.urs.cz/item/CS_URS_2024_02/998712102</t>
  </si>
  <si>
    <t>713131145</t>
  </si>
  <si>
    <t>Montáž tepelné izolace stěn rohožemi, pásy, deskami, dílci, bloky (izolační materiál ve specifikaci) lepením bodově bez mechanického kotvení</t>
  </si>
  <si>
    <t>381166039</t>
  </si>
  <si>
    <t>https://podminky.urs.cz/item/CS_URS_2024_02/713131145</t>
  </si>
  <si>
    <t>"ochranné drenážní desky hydroizolační vrstvy "</t>
  </si>
  <si>
    <t>28376447</t>
  </si>
  <si>
    <t>deska XPS hrana rovná a strukturovaný povrch 300kPA λ=0,035 tl 160mm</t>
  </si>
  <si>
    <t>343165854</t>
  </si>
  <si>
    <t>Poznámka k položce:_x000D_
Sokl a stěny výtahové šachty pod úrovní terénu XPS polysterenem  s ʎ=0,035W/mK v tl. 160mm.</t>
  </si>
  <si>
    <t xml:space="preserve">"základ" </t>
  </si>
  <si>
    <t>12,36*1,05 'Přepočtené koeficientem množství</t>
  </si>
  <si>
    <t>713141152</t>
  </si>
  <si>
    <t>Montáž tepelné izolace střech plochých rohožemi, pásy, deskami, dílci, bloky (izolační materiál ve specifikaci) kladenými volně dvouvrstvá</t>
  </si>
  <si>
    <t>-705953036</t>
  </si>
  <si>
    <t>https://podminky.urs.cz/item/CS_URS_2024_02/713141152</t>
  </si>
  <si>
    <t>2,7*2,6</t>
  </si>
  <si>
    <t>28372209</t>
  </si>
  <si>
    <t>deska EPS 100 kašírovaná asfaltovým pásem V60 S35 λ=0,037 tl 200mm</t>
  </si>
  <si>
    <t>-69855277</t>
  </si>
  <si>
    <t>Poznámka k položce:_x000D_
Strop výtahové šachty bude zateplen EPS polystyrenem 100 ʎ=0,039W/mK v tl. 200mm. Tato izolace bude provedena na spádovém betonu.</t>
  </si>
  <si>
    <t>7,02*1,02 'Přepočtené koeficientem množství</t>
  </si>
  <si>
    <t>713141243</t>
  </si>
  <si>
    <t>Montáž tepelné izolace střech plochých mechanické přikotvení šrouby včetně dodávky šroubů, bez položení tepelné izolace tl. izolace přes 140 do 200 mm do betonu</t>
  </si>
  <si>
    <t>-649302847</t>
  </si>
  <si>
    <t>https://podminky.urs.cz/item/CS_URS_2024_02/713141243</t>
  </si>
  <si>
    <t>"střecha" 2,7*2,6</t>
  </si>
  <si>
    <t>998713102</t>
  </si>
  <si>
    <t>Přesun hmot pro izolace tepelné stanovený z hmotnosti přesunovaného materiálu vodorovná dopravní vzdálenost do 50 m s užitím mechanizace v objektech výšky přes 6 m do 12 m</t>
  </si>
  <si>
    <t>116249693</t>
  </si>
  <si>
    <t>https://podminky.urs.cz/item/CS_URS_2024_02/998713102</t>
  </si>
  <si>
    <t>762341016</t>
  </si>
  <si>
    <t>Bednění střech střech rovných sklonu do 60° s vyřezáním otvorů z dřevoštěpkových desek OSB šroubovaných na krokve na sraz, tloušťky desky 22 mm</t>
  </si>
  <si>
    <t>179122454</t>
  </si>
  <si>
    <t>https://podminky.urs.cz/item/CS_URS_2024_02/762341016</t>
  </si>
  <si>
    <t>"plocha střechy" 2,70*2,60</t>
  </si>
  <si>
    <t>"zesílení na okapu" (2,6*2+2,70*2)*0,50*2</t>
  </si>
  <si>
    <t>56280333</t>
  </si>
  <si>
    <t>teleskopická hmoždinka pro kotvení TI dl 285mm</t>
  </si>
  <si>
    <t>-1212602837</t>
  </si>
  <si>
    <t>"kotvení OSB desek" 22*2</t>
  </si>
  <si>
    <t>998762102</t>
  </si>
  <si>
    <t>Přesun hmot pro konstrukce tesařské stanovený z hmotnosti přesunovaného materiálu vodorovná dopravní vzdálenost do 50 m základní v objektech výšky přes 6 do 12 m</t>
  </si>
  <si>
    <t>123661106</t>
  </si>
  <si>
    <t>https://podminky.urs.cz/item/CS_URS_2024_02/998762102</t>
  </si>
  <si>
    <t>764</t>
  </si>
  <si>
    <t>Konstrukce klempířské</t>
  </si>
  <si>
    <t>764011613</t>
  </si>
  <si>
    <t>Podkladní plech z pozinkovaného plechu s povrchovou úpravou rš 250 mm</t>
  </si>
  <si>
    <t>214559305</t>
  </si>
  <si>
    <t>https://podminky.urs.cz/item/CS_URS_2024_02/764011613</t>
  </si>
  <si>
    <t>"podokapní oplechování" 2,70</t>
  </si>
  <si>
    <t>764011620</t>
  </si>
  <si>
    <t>Dilatační lišta z pozinkovaného plechu s povrchovou úpravou připojovací, včetně tmelení rš 80 mm</t>
  </si>
  <si>
    <t>2139769017</t>
  </si>
  <si>
    <t>https://podminky.urs.cz/item/CS_URS_2024_02/764011620</t>
  </si>
  <si>
    <t>"styk šachta stávající budova" 2,70</t>
  </si>
  <si>
    <t>764212636</t>
  </si>
  <si>
    <t>Oplechování střešních prvků z pozinkovaného plechu s povrchovou úpravou štítu závětrnou lištou rš 500 mm</t>
  </si>
  <si>
    <t>724894621</t>
  </si>
  <si>
    <t>https://podminky.urs.cz/item/CS_URS_2024_02/764212636</t>
  </si>
  <si>
    <t>"boky zastřešení" 7,90</t>
  </si>
  <si>
    <t>764212663</t>
  </si>
  <si>
    <t>Oplechování střešních prvků z pozinkovaného plechu s povrchovou úpravou okapu střechy rovné okapovým plechem rš 250 mm</t>
  </si>
  <si>
    <t>1577556247</t>
  </si>
  <si>
    <t>https://podminky.urs.cz/item/CS_URS_2024_02/764212663</t>
  </si>
  <si>
    <t>"okap střechy" 2,7</t>
  </si>
  <si>
    <t>764311604</t>
  </si>
  <si>
    <t>Lemování zdí z pozinkovaného plechu s povrchovou úpravou boční nebo horní rovné, střech s krytinou prejzovou nebo vlnitou rš 330 mm</t>
  </si>
  <si>
    <t>1274342021</t>
  </si>
  <si>
    <t>https://podminky.urs.cz/item/CS_URS_2024_02/764311604</t>
  </si>
  <si>
    <t>764511601</t>
  </si>
  <si>
    <t>Žlab podokapní z pozinkovaného plechu s povrchovou úpravou včetně háků a čel půlkruhový do rš 280 mm</t>
  </si>
  <si>
    <t>-2033554665</t>
  </si>
  <si>
    <t>https://podminky.urs.cz/item/CS_URS_2024_02/764511601</t>
  </si>
  <si>
    <t>764518621</t>
  </si>
  <si>
    <t>Svod z pozinkovaného plechu s upraveným povrchem včetně objímek, kolen a odskoků kruhový, průměru do 90 mm</t>
  </si>
  <si>
    <t>-1069140419</t>
  </si>
  <si>
    <t>https://podminky.urs.cz/item/CS_URS_2024_02/764518621</t>
  </si>
  <si>
    <t>998764102</t>
  </si>
  <si>
    <t>Přesun hmot pro konstrukce klempířské stanovený z hmotnosti přesunovaného materiálu vodorovná dopravní vzdálenost do 50 m základní v objektech výšky přes 6 do 12 m</t>
  </si>
  <si>
    <t>627935606</t>
  </si>
  <si>
    <t>https://podminky.urs.cz/item/CS_URS_2024_02/998764102</t>
  </si>
  <si>
    <t>783801503</t>
  </si>
  <si>
    <t>Příprava podkladu omítek před provedením nátěru omytí tlakovou vodou</t>
  </si>
  <si>
    <t>1977357731</t>
  </si>
  <si>
    <t>https://podminky.urs.cz/item/CS_URS_2024_02/783801503</t>
  </si>
  <si>
    <t>"stávající štít"12,86*6,85-2,70*6,85</t>
  </si>
  <si>
    <t>783823135</t>
  </si>
  <si>
    <t>Penetrační nátěr omítek hladkých omítek hladkých, zrnitých tenkovrstvých nebo štukových stupně členitosti 1 a 2 silikonový</t>
  </si>
  <si>
    <t>-1671825378</t>
  </si>
  <si>
    <t>https://podminky.urs.cz/item/CS_URS_2024_02/783823135</t>
  </si>
  <si>
    <t>783826315</t>
  </si>
  <si>
    <t>Nátěr omítek se schopností překlenutí trhlin mikroarmovací silikonový</t>
  </si>
  <si>
    <t>-195761864</t>
  </si>
  <si>
    <t>https://podminky.urs.cz/item/CS_URS_2024_02/783826315</t>
  </si>
  <si>
    <t>Práce a dodávky M</t>
  </si>
  <si>
    <t>33-M</t>
  </si>
  <si>
    <t>Montáže dopr.zaříz.,sklad. zař. a váh</t>
  </si>
  <si>
    <t>330000101-01</t>
  </si>
  <si>
    <t>gsm brána</t>
  </si>
  <si>
    <t>-964394475</t>
  </si>
  <si>
    <t>330000101-02</t>
  </si>
  <si>
    <t>automatický větrací systém výtahové šachty</t>
  </si>
  <si>
    <t>376372525</t>
  </si>
  <si>
    <t>330000101-03</t>
  </si>
  <si>
    <t>Bezstrojovnový osobní výtah</t>
  </si>
  <si>
    <t>-2082194225</t>
  </si>
  <si>
    <t xml:space="preserve">Poznámka k položce:_x000D_
Výtahový bezpřevodový, lanový, váha stroje 230 kg, elektromotor, nosnost 1000 kg, rychlost 1,0 m/sec._x000D_
Kabina:průchozí, 1500 x 1500 x 2100 mm (Š x HL x V); stěny: obklad plastickým laminátem dle výběru; strop: zavěšený mřížkový podhled,osvětlení: nepřímé zářivkové; podlaha: protiskluzové ALTRO dle výběru; signalizace přetížení_x000D_
telefon na vyprošťovací službu přes gsm bránu; nouzové osvětlení; gong oznamující příjezd do stanice, hlasová identifikace stanice; tlačítka: nerez antivandal vč. slepeckého písma; 1x nerez madlo; 1x zrcadlo; 1x sklopné sedátko_x000D_
Kabinové dveře:900/2100 mm, automatické teleskopické; úprava: konečný lak dle vzorníku RAL Šachetní dveře: 900/2100 mm, automatické teleskopické bez PO; úprava: konečný lak dle vzorníku RAL_x000D_
vybavení kabiny bude v souladu s polžadavky vyhl.č.398/2009 Sb._x000D_
_x000D_
</t>
  </si>
  <si>
    <t>330000101-04</t>
  </si>
  <si>
    <t>Výtahová šachta viz D.1.1.b.8 - nosná konstrukce 4HR 100/100</t>
  </si>
  <si>
    <t>197623772</t>
  </si>
  <si>
    <t xml:space="preserve">Poznámka k položce:_x000D_
Pro zajištění bezbariérového přístupu do všech podlaží (5 výškové úrovně) budovy Městského úřadu se navrhuje přístavba osobního bezbariérového výtahu umístěného v prostoru dvora u severní fasády se vstupem do chodeb jednotlivých podlaží._x000D_
Výtah bude obsluhovat 5 výškových úrovní (dvůr + 4.NP) a kabina bude s dveřmi na třech stranách. Proto se navrhuje velikost kabiny 1500/1500 mm (umožňuje otočení) Opláštění výtahové šachty bude neprůhledné. Zateplená sendvičová konstrukce ukončená provětrávanou fasádou. Bude se jednat o výtah bezstrojovnový._x000D_
1.stanice v úrovni dvora = základní nástupní plocha -1,150 m), je zajištěna zpevněná plocha rozměrů větších než 2000/2000 mm. Skon této plochy 0%._x000D_
2. stanice, ve výši podlahy 1.NP historické budovy (0,000 m)._x000D_
3. stanice, ve výši podlahy 2.NP novější přístavby (+2,150 m)._x000D_
4. stanice, ve výši podlahy 2.NP historické budovy (+5,120 m)._x000D_
5. stanice, ve výši podlahy 31.NP novější přístavby (+5,450 m)._x000D_
</t>
  </si>
  <si>
    <t>1691573464</t>
  </si>
  <si>
    <t>"ošetřování betonu v souladu se souborem ČSN EN 1992"</t>
  </si>
  <si>
    <t>987362138</t>
  </si>
  <si>
    <t>"vápnění septiku " 16</t>
  </si>
  <si>
    <t>58530159</t>
  </si>
  <si>
    <t>vápno nehašené vzdušné CL 90 jemně mleté</t>
  </si>
  <si>
    <t>1760213675</t>
  </si>
  <si>
    <t>03a - Vedlejší a ostatní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</si>
  <si>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</si>
  <si>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</si>
  <si>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</si>
  <si>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</si>
  <si>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VRN7 - Provozní vlivy</t>
  </si>
  <si>
    <t xml:space="preserve">    VRN9 - Ostatní náklady</t>
  </si>
  <si>
    <t>338991111R1</t>
  </si>
  <si>
    <t>Oplocení staveniště</t>
  </si>
  <si>
    <t>909351123</t>
  </si>
  <si>
    <t>Poznámka k položce:_x000D_
Oplocení výšky 2,0 m mobilní v prostoru dvora</t>
  </si>
  <si>
    <t>HZS1291</t>
  </si>
  <si>
    <t>Hodinové zúčtovací sazby profesí HSV zemní a pomocné práce pomocný stavební dělník</t>
  </si>
  <si>
    <t>-1930805667</t>
  </si>
  <si>
    <t>https://podminky.urs.cz/item/CS_URS_2024_02/HZS1291</t>
  </si>
  <si>
    <t>"stěhování a přemístovní zařízení interiéru pro potřeby provedení prací"</t>
  </si>
  <si>
    <t>VRN</t>
  </si>
  <si>
    <t>Vedlejší rozpočtové náklady</t>
  </si>
  <si>
    <t>VRN1</t>
  </si>
  <si>
    <t>Průzkumné, geodetické a projektové práce</t>
  </si>
  <si>
    <t>011002000</t>
  </si>
  <si>
    <t>Průzkumné práce</t>
  </si>
  <si>
    <t>CS ÚRS 2022 02</t>
  </si>
  <si>
    <t>1024</t>
  </si>
  <si>
    <t>-142453496</t>
  </si>
  <si>
    <t>https://podminky.urs.cz/item/CS_URS_2022_02/011002000</t>
  </si>
  <si>
    <t>Poznámka k položce:_x000D_
Náklady na ověření stavu nepřístupných konstrukcí v době zpracování PD a nutné znalosti jejich stavu s ohledem na navržené stavební úpravy zejménan pro ověření prostorové polohy stávající rozvodů TZB a stavu a geometrii stávajících konstrukcí stavby</t>
  </si>
  <si>
    <t>012303000</t>
  </si>
  <si>
    <t>Geodetické práce po výstavbě</t>
  </si>
  <si>
    <t>CS ÚRS 2024 01</t>
  </si>
  <si>
    <t>2089635955</t>
  </si>
  <si>
    <t>https://podminky.urs.cz/item/CS_URS_2024_01/012303000</t>
  </si>
  <si>
    <t>Poznámka k položce:_x000D_
Zpracování ověřeného geometrickéh plánu pro přístavbu výtahu tak, aby splňovala požadavky vložení do Katastru nemovitostí.</t>
  </si>
  <si>
    <t>013254000</t>
  </si>
  <si>
    <t>Dokumentace skutečného provedení stavby</t>
  </si>
  <si>
    <t>-1280190995</t>
  </si>
  <si>
    <t>https://podminky.urs.cz/item/CS_URS_2022_02/013254000</t>
  </si>
  <si>
    <t>Poznámka k položce:_x000D_
Dokumentace skutečného provedení stavby v souladu s vyhl.č.499/2006 Sb., příloha č.7,ve třech vyhotoveních a jedenkráte v digitálním provedení v souborech PDF na nosiči CD. - viz požadavky objednatele v zadávací dokumentaci</t>
  </si>
  <si>
    <t>VRN3</t>
  </si>
  <si>
    <t>Zařízení staveniště</t>
  </si>
  <si>
    <t>030001000</t>
  </si>
  <si>
    <t>1913276068</t>
  </si>
  <si>
    <t>https://podminky.urs.cz/item/CS_URS_2022_02/030001000</t>
  </si>
  <si>
    <t xml:space="preserve">Poznámka k položce:_x000D_
Zabezpečení stavby dle požadavků:_x000D_
-	Zákona č. 309/2006 Sb._x000D_
-	NV 591/2006 Sb._x000D_
-	Zákona č. 541/2020 Sb. a vyhl.č. 93/2016 Sb. – odpady_x000D_
-	NV 101/2005 Sb., NV 361/2007 Sb. – hyg.požadavky_x000D_
-	NV 168/2002 Sb. doprava na staveništi_x000D_
-	NV 378/2001 Sb. stavební stroje_x000D_
-	Zák.č. 133/1985 Sb. a vyhl.č. 246/2001 Sb. – pbř_x000D_
-	Zák.č. 183/2006 Sb., NV 362/2005 Sb. – zemní práce_x000D_
montáž, provozování a demontáž stavebního výtahu pro přístup do prostoru staveniště_x000D_
dle zpracovaného ZOV_x000D_
</t>
  </si>
  <si>
    <t>031002000</t>
  </si>
  <si>
    <t>Související práce pro zařízení staveniště</t>
  </si>
  <si>
    <t>-359340022</t>
  </si>
  <si>
    <t>https://podminky.urs.cz/item/CS_URS_2022_02/031002000</t>
  </si>
  <si>
    <t xml:space="preserve">Poznámka k položce:_x000D_
•	Identifikace rizik ■ proces zjišťování zdrojů nebezpečí, jejich velikosti, charakteru a umístění._x000D_
•	Součinnost při zpracování , revizi či doplnění plánu BOZP_x000D_
</t>
  </si>
  <si>
    <t>033103000</t>
  </si>
  <si>
    <t>Připojení energií</t>
  </si>
  <si>
    <t>-585720208</t>
  </si>
  <si>
    <t>https://podminky.urs.cz/item/CS_URS_2024_01/033103000</t>
  </si>
  <si>
    <t>034002000</t>
  </si>
  <si>
    <t>Zabezpečení staveniště</t>
  </si>
  <si>
    <t>1223892746</t>
  </si>
  <si>
    <t>https://podminky.urs.cz/item/CS_URS_2022_02/034002000</t>
  </si>
  <si>
    <t>Poznámka k položce:_x000D_
•         provádění povinností zhotovitelů včetně veškerých subdodavatelů na všech stupních dodavatelské hierarchie (např. včetně dopravců, atd.) dle zákona č. 309/2006 Sb. v aktuálním znění v době výstavby</t>
  </si>
  <si>
    <t>034503000</t>
  </si>
  <si>
    <t>Informační tabule na staveništi</t>
  </si>
  <si>
    <t>1120307579</t>
  </si>
  <si>
    <t>https://podminky.urs.cz/item/CS_URS_2022_02/034503000</t>
  </si>
  <si>
    <t>043103000</t>
  </si>
  <si>
    <t>Zkoušky bez rozlišení</t>
  </si>
  <si>
    <t>-476815434</t>
  </si>
  <si>
    <t>https://podminky.urs.cz/item/CS_URS_2022_02/043103000</t>
  </si>
  <si>
    <t xml:space="preserve">Poznámka k položce:_x000D_
Provedení veškerých zkoušek dle platných ČSN pro prováděné práce případně stanovené v zadávací dokumentaci_x000D_
Zkoušky a revize všech součástí stavby tak,aby byla zajištěna její plná funkčnost_x000D_
</t>
  </si>
  <si>
    <t>VRN4</t>
  </si>
  <si>
    <t>Inženýrská činnost</t>
  </si>
  <si>
    <t>042703000</t>
  </si>
  <si>
    <t>Technické požadavky na výrobky</t>
  </si>
  <si>
    <t>-1701700734</t>
  </si>
  <si>
    <t>https://podminky.urs.cz/item/CS_URS_2024_01/042703000</t>
  </si>
  <si>
    <t>044003000</t>
  </si>
  <si>
    <t>Revize dočasných objektů nebo zařízení staveniště</t>
  </si>
  <si>
    <t>1871267482</t>
  </si>
  <si>
    <t>https://podminky.urs.cz/item/CS_URS_2024_01/044003000</t>
  </si>
  <si>
    <t>045203000</t>
  </si>
  <si>
    <t>Kompletační činnost</t>
  </si>
  <si>
    <t>2145886887</t>
  </si>
  <si>
    <t>https://podminky.urs.cz/item/CS_URS_2024_01/045203000</t>
  </si>
  <si>
    <t>045303000</t>
  </si>
  <si>
    <t>Koordinační činnost</t>
  </si>
  <si>
    <t>1104040288</t>
  </si>
  <si>
    <t>https://podminky.urs.cz/item/CS_URS_2024_01/045303000</t>
  </si>
  <si>
    <t>049303000</t>
  </si>
  <si>
    <t>Náklady vzniklé v souvislosti s předáním stavby</t>
  </si>
  <si>
    <t>-786714663</t>
  </si>
  <si>
    <t>https://podminky.urs.cz/item/CS_URS_2024_01/049303000</t>
  </si>
  <si>
    <t>VRN7</t>
  </si>
  <si>
    <t>Provozní vlivy</t>
  </si>
  <si>
    <t>070001000</t>
  </si>
  <si>
    <t>-914158452</t>
  </si>
  <si>
    <t>https://podminky.urs.cz/item/CS_URS_2023_01/070001000</t>
  </si>
  <si>
    <t>Poznámka k položce:_x000D_
Časové prodlení provádění prací oproti normohodinám z databáze URS vlivem provozu objektu.</t>
  </si>
  <si>
    <t>VRN9</t>
  </si>
  <si>
    <t>Ostatní náklady</t>
  </si>
  <si>
    <t>091704000</t>
  </si>
  <si>
    <t>Náklady na údržbu</t>
  </si>
  <si>
    <t>1566631082</t>
  </si>
  <si>
    <t>https://podminky.urs.cz/item/CS_URS_2022_02/091704000</t>
  </si>
  <si>
    <t>Poznámka k položce:_x000D_
Náklady na údržbu a čištění stávajících přístupových komunikaci  (vnějších i vnitřních) po dobu výstavby</t>
  </si>
  <si>
    <t>092203000</t>
  </si>
  <si>
    <t>Náklady na zaškolení</t>
  </si>
  <si>
    <t>1391572164</t>
  </si>
  <si>
    <t>https://podminky.urs.cz/item/CS_URS_2024_01/092203000</t>
  </si>
  <si>
    <t>04a - Silnoproud</t>
  </si>
  <si>
    <t>D1 - Elektroinstalace</t>
  </si>
  <si>
    <t>D1</t>
  </si>
  <si>
    <t>Elektroinstalace</t>
  </si>
  <si>
    <t>Pol1</t>
  </si>
  <si>
    <t>Prověření stávajícího rozvaděče "RE" a "RH"</t>
  </si>
  <si>
    <t>Poznámka k položce:_x000D_
Prověření stávajícího hlavního elektroměrového rozvaděče „RE“ a hlavního stávajícího rozvaděče "RH" (pro osazení nového vývodu) umístěné na venkovní fasádě objektu směrem do dvora.</t>
  </si>
  <si>
    <t>Pol2</t>
  </si>
  <si>
    <t>Přeměření skutečné proudové zatižitelnosti objektu z důvodu zachování stávajícího hlavního jističezatížení</t>
  </si>
  <si>
    <t>Pol3</t>
  </si>
  <si>
    <t>Jistič char B, 3-pólový, Icn=10kA, In=40A, B40/3</t>
  </si>
  <si>
    <t>Poznámka k položce:_x000D_
Dodávka a montáž vývodového jističe v "RH" pro výtah "RV"</t>
  </si>
  <si>
    <t>Pol4</t>
  </si>
  <si>
    <t>Osazení bezpečnostnícha popisných tabulek mimo rozvaděčů</t>
  </si>
  <si>
    <t>Pol5</t>
  </si>
  <si>
    <t>Uložení kabelů včetně uchycení do stoupaček</t>
  </si>
  <si>
    <t>Poznámka k položce:_x000D_
všeobecná položka pro ukládání kabelů</t>
  </si>
  <si>
    <t>Pol6</t>
  </si>
  <si>
    <t>Prorážení otvorů, rýh pro kabelový vedení</t>
  </si>
  <si>
    <t>Pol7</t>
  </si>
  <si>
    <t>Začištění rýh a otvorů kabelových vedení</t>
  </si>
  <si>
    <t>Pol8</t>
  </si>
  <si>
    <t>Uložení celkem kabelů včetně uchycení do chrániček pod podlahou, pod omítku, pod obklady a stropech</t>
  </si>
  <si>
    <t>Poznámka k položce:_x000D_
Montážní činnost pro ukládání kabelů</t>
  </si>
  <si>
    <t>Pol9</t>
  </si>
  <si>
    <t>Dodávka a montáž vodiče CYKY-J 5x16 mm2</t>
  </si>
  <si>
    <t>Poznámka k položce:_x000D_
hlavní rozvody - napojení rozvaděče výtahu "RV" z "RH", vedení pod omítkou venkovní fasády a částečně ppod omítkou v objektu - viz výkresy D.1.4 - 01 a D1.4-02</t>
  </si>
  <si>
    <t>Pol10</t>
  </si>
  <si>
    <t>Připojení rozvaděče výtahu "RV"</t>
  </si>
  <si>
    <t>Poznámka k položce:_x000D_
Kompletní práce</t>
  </si>
  <si>
    <t>Pol11</t>
  </si>
  <si>
    <t>Připojení nového výtahu na stávající nově zrevidované "HP"</t>
  </si>
  <si>
    <t>Poznámka k položce:_x000D_
Kompletní montážní práce</t>
  </si>
  <si>
    <t>Pol12</t>
  </si>
  <si>
    <t>Demontáž a odpojení stávajících svítidel na chodbě</t>
  </si>
  <si>
    <t>Poznámka k položce:_x000D_
demontáž stávajících svítidel na chodbách v mistech plánovaných vstupů do výtahu (ve všech NP.).</t>
  </si>
  <si>
    <t>Pol13</t>
  </si>
  <si>
    <t>Dodávka a montáž LED svítidlo kruhové designové LED svítidlo, přisazené/závěsné, opálový kryt, Ø 400 mm, IP20, tř.os. D5, 3300 lm, 28 W, 4000 K.</t>
  </si>
  <si>
    <t>Poznámka k položce:_x000D_
připojení nových svítidel chodeb na nové el. rozvody - osvětlení pouze vstupů do výtahu (jak ve staré části, tak v nové) z nových rozvaděčů "RP1.2" a "RP2.2". Přes pohybový senzor - viz výkresy D.1.4 - 01 a D1.4-02</t>
  </si>
  <si>
    <t>Pol14</t>
  </si>
  <si>
    <t>Kompletní demontáž stávající elektroinstalace</t>
  </si>
  <si>
    <t>Poznámka k položce:_x000D_
Po prověření funkčních rozvodů stávající elektroinstalace, demontáž a odpojení stávající elektroinstalace v částech nové části objektu, kde jsou navrhované stavební úpravy a prověřrní zachování funkčnosti navazující stávající zachovávané elektroinstalace.</t>
  </si>
  <si>
    <t>Pol15</t>
  </si>
  <si>
    <t>Dodávka a montáž - rozvaděčová skříň nástěnná oceloplechová komplertní včetně, DIN lišt, krycího plechu, záslepek, PE a N svorek, uzemňovací sada a pod. IP40</t>
  </si>
  <si>
    <t>Poznámka k položce:_x000D_
"RP1.2"  a "RP2.2" rozvaděč nástěnný oceloplechový, IP40, 2 x 12 moduů, plná dvířka např. - h 130 x v 390 x š 285 mm</t>
  </si>
  <si>
    <t>Pol16</t>
  </si>
  <si>
    <t>Montáž - připojení hlásiče pro postižené - orientační hlasový majáček u vstupu na 230V AC - osvětlení 1.1</t>
  </si>
  <si>
    <t>Poznámka k položce:_x000D_
u venkovního vstupu do výtahu, bez dodávky majáčku OHM</t>
  </si>
  <si>
    <t>Pol17</t>
  </si>
  <si>
    <t>Dodávka a montáž - hlavní vypínač 3-pólový, 40A, 40/3</t>
  </si>
  <si>
    <t>Poznámka k položce:_x000D_
Osazení v obou rozvaděčích "RP1.2" a "RP2.2"</t>
  </si>
  <si>
    <t>Pol18</t>
  </si>
  <si>
    <t>Chránič s nadproudovou ochranou, Ir=250A, AC, 1+N, 10kA, char.B, Idn=0.03A, In=1x16A</t>
  </si>
  <si>
    <t>Poznámka k položce:_x000D_
dodávka a montáž - osazení v obou rozvaděčích "RP1.2" a "RP2.2" - vývodové rozvody k el. přístrojům</t>
  </si>
  <si>
    <t>Pol19</t>
  </si>
  <si>
    <t>Chránič s nadproudovou ochranou, Ir=250A, AC, 1+N, 10kA, char.B, Idn=0.03A, In=1x10A</t>
  </si>
  <si>
    <t>Pol20</t>
  </si>
  <si>
    <t>Připojení nových rozvaděčů na stávající zrevidované "HP" u stávajících rozvaděčů</t>
  </si>
  <si>
    <t>Poznámka k položce:_x000D_
Kompletní montážní práce - připoijení</t>
  </si>
  <si>
    <t>Pol21</t>
  </si>
  <si>
    <t>Jistič char B, 3-pólový, Icn=10kA, In=16A, B16/3</t>
  </si>
  <si>
    <t>Poznámka k položce:_x000D_
osazení nového vývodového jističe ve stávajících revidovaných rozvaděčích "RP1" a RP2"  pro napojení podružných rozvaděčů "RP1.2" a RP2.2"</t>
  </si>
  <si>
    <t>Pol22</t>
  </si>
  <si>
    <t>Snímač pohybu nástěnný - úhel 180, kompletní (chodby) - dodávka a montáž</t>
  </si>
  <si>
    <t>Poznámka k položce:_x000D_
Dodávka a montáž - ovládání osvětlení části chodeb u vstupů do výtahu</t>
  </si>
  <si>
    <t>Pol23</t>
  </si>
  <si>
    <t>Dodávka a montáž nástěnného LED svítidla - stavitelný reflektor s nastavitelným PIR senzorem pohybu, 20W/230V AC, 4000 K, 1600 lm, IP44</t>
  </si>
  <si>
    <t>Poznámka k položce:_x000D_
Venkovní svítidlo pro osvětlení přístupové venkovní komunikace k výtahu - včetně připojení z rozvaděče "RP1.2".</t>
  </si>
  <si>
    <t>Pol24</t>
  </si>
  <si>
    <t>Dodávka a montáž přisazeného - stropného LED svítidla - Al. rámeček, panel s mikroprizmatickým krytem 600 x 600 mm, IP40, tř.osl. D5, 29W, 4200 lm, Ra80, 4000 K,</t>
  </si>
  <si>
    <t>Poznámka k položce:_x000D_
V prostorech spisoven MěÚ instalace přisazených stropních LED svítidel</t>
  </si>
  <si>
    <t>Pol25</t>
  </si>
  <si>
    <t>Dodávka a montáž LED svítidlo kruhové, přisazené, opálový kryt, Ø 300 mm, IP65, tř.os. D4, 3000 lm, 25 W, 4000 K.</t>
  </si>
  <si>
    <t>Poznámka k položce:_x000D_
připojení nových svítidel WC a úklidové místnosti na nové el. rozvody z nových rozvaděčů "RP1.2" a "RP2.2" - viz výkresy D.1.4 - 01 a D1.4-02</t>
  </si>
  <si>
    <t>Pol26</t>
  </si>
  <si>
    <t>Kompletní spínač jednopólový zapuštěný včetně přístrojové krabice - řazení 1, 10A/250V, IP 20, dodávka včetně montáže</t>
  </si>
  <si>
    <t>Pol27</t>
  </si>
  <si>
    <t>Kompletní přepínač sériový zapuštěný kompletní včetně přístrojové krabice - řazení 5, 10A/250V, IP 20, dodávka a montáž</t>
  </si>
  <si>
    <t>Pol28</t>
  </si>
  <si>
    <t>Zásuvka jednonásobná s ochranným kolíkem zapuštěná včetně přístrojové krabice a jednoduchého rámečku 16A/250V, IP20, dodávka včetně montáže</t>
  </si>
  <si>
    <t>Pol29</t>
  </si>
  <si>
    <t>Zásuvka jednonásobná s ochranným kolíkem a krytem s víčkem, zapučtěná včetně přístrojové krabice 16A/250V, IP44, dodávka včetně montáže</t>
  </si>
  <si>
    <t>Pol30</t>
  </si>
  <si>
    <t>Kompletní spínač dvoupólový zapuštěný včetně přístrojové krabice - řazení 2, 10A/250V, IP 20, dodávka včetně montáže</t>
  </si>
  <si>
    <t>Pol31</t>
  </si>
  <si>
    <t>Dodávka a montáž - připojení ventilátoru přes doběhové relé - externí časový spínač pod vypínač včetně instalace do elektroinstalační krabice pod vypínač</t>
  </si>
  <si>
    <t>Poznámka k položce:_x000D_
připojení VZT1 a VZT2 přes spínač s osvětlením - externí časové relé pro správné nastavení elektronického řízení ventilátoru. Relé je určeno ke zpožděnému vypnutí odporové, nebo indukční zátěže - ventilátory. K zapnutí dojde okamžitě při stisknutí tlačítka, ale samotné časování začne po rozpojení tlačítka.</t>
  </si>
  <si>
    <t>Pol32</t>
  </si>
  <si>
    <t>Kompletní dodávka a montáž - SIGNALIZAČNÍ ZAŘÍZENÍ PRO WC POSTIŽENÉ SLOŽENÉ Z PRVKŮ - TRANSFORMÁTOR, KONTROLNÍ MODUL S ALARMEM, PROSVĚTLENÉ TLAČÍTKO A SIGNALIZAČNÍ TLAČÍTKO SE ŠŇŮROU</t>
  </si>
  <si>
    <t>Pol33</t>
  </si>
  <si>
    <t>Osazení indukční smyčky do stávajících podlah - kompletní montáže včetně stavební přípomoci s ukončením vodiče v elektroinstalační podlahové krabici</t>
  </si>
  <si>
    <t>Poznámka k položce:_x000D_
Jedná se o instalace kobelového vedení smyčky v podlaze včetně bouracích prací, instalace smyčky v chráničse a opětné uvedení podlazy do původního stavu. Bez dodávky a připojení samotného zesilovače</t>
  </si>
  <si>
    <t>Pol34</t>
  </si>
  <si>
    <t>Dodávka a montáž podlahové krabice do betonuo rozmětech d 222 x v 75-95 x š 183 mm, IP20</t>
  </si>
  <si>
    <t>Pol35</t>
  </si>
  <si>
    <t>Napojení na stávající zásuvkové okruhy 230 V AC, včetně připojení kabelu a ukončení v podlahové krabici smyčky.</t>
  </si>
  <si>
    <t>Poznámka k položce:_x000D_
Napojení na stávající zásuvkovkový okruh 230 V AC místosti - kompletní montáže</t>
  </si>
  <si>
    <t>Pol36</t>
  </si>
  <si>
    <t>Dodávka a montáž vodiče smyčky SYKFY 3x2x0,5</t>
  </si>
  <si>
    <t>Pol37</t>
  </si>
  <si>
    <t>Elektroinstalační trubka ohebná 2325/LPE-1 , vč.uložení, komplet</t>
  </si>
  <si>
    <t>Poznámka k položce:_x000D_
trubka pro položení smyčky</t>
  </si>
  <si>
    <t>Pol38</t>
  </si>
  <si>
    <t>Dodávka a montáž vodiče H07V-K 6 mm2 - zž.</t>
  </si>
  <si>
    <t>Poznámka k položce:_x000D_
hlavní rozvody pospojení</t>
  </si>
  <si>
    <t>Pol39</t>
  </si>
  <si>
    <t>Dodávka a montáž vodiče H07V-K 4 mm2 - zž.</t>
  </si>
  <si>
    <t>Pol40</t>
  </si>
  <si>
    <t>Dodávka a montáž vodiče CYKY-J 5x4 mm2</t>
  </si>
  <si>
    <t>Poznámka k položce:_x000D_
připojení podružných rozvaděčů "RP1.2" a "RP2.2"</t>
  </si>
  <si>
    <t>Pol41</t>
  </si>
  <si>
    <t>Dodávka a montáž vodiče CYKY-J 3x2,5 mm2</t>
  </si>
  <si>
    <t>Poznámka k položce:_x000D_
Zásuvkové rozvody 230V AC</t>
  </si>
  <si>
    <t>Pol42</t>
  </si>
  <si>
    <t>Dodávka a montáž vodiče CYKY-J 3x1,5 mm2</t>
  </si>
  <si>
    <t>Poznámka k položce:_x000D_
Osvětlení a ostatní rozvody</t>
  </si>
  <si>
    <t>Pol43</t>
  </si>
  <si>
    <t>Dodávka a montáž vodiče CYKY-J 5x1,5 mm2</t>
  </si>
  <si>
    <t>Pol44</t>
  </si>
  <si>
    <t>Dodávka a montáž vodiče CYKYLo-J 3x1,5 mm2</t>
  </si>
  <si>
    <t>Pol45</t>
  </si>
  <si>
    <t>Elektroinstalační trubka ohebná 2320/LPE-1, vč.uložení, komplet</t>
  </si>
  <si>
    <t>Pol46</t>
  </si>
  <si>
    <t>Krabicová rozvodka, IP 55, dodávka včetně montáže IP55, 85x85x40 mm, jasně bílá.</t>
  </si>
  <si>
    <t>Pol47</t>
  </si>
  <si>
    <t>Zemnící svorka s Cu páskem</t>
  </si>
  <si>
    <t>Pol48</t>
  </si>
  <si>
    <t>D+M Krabice elektroinstalační na montáž pod omítku</t>
  </si>
  <si>
    <t>Pol49</t>
  </si>
  <si>
    <t>Provedení odkrytí a zpřístupnění stávajícího hromosvodu v místě instalace výtahu, včetně zemního odporu zemnících vývodů z důvodu dalšíćh případných změn a doplnění.</t>
  </si>
  <si>
    <t>Poznámka k položce:_x000D_
provedení předběžné revize - přeměření stávající zemnísí soustavy pro případné další možné náklady pro opravu nevyhovujících hlavně zemnících vedení - musí být prokázané samostatně a nesouvosí s touto projektovou dokumentací.</t>
  </si>
  <si>
    <t>Pol50</t>
  </si>
  <si>
    <t>Prověření napojení na stávající jímací a zemnící systém</t>
  </si>
  <si>
    <t>Poznámka k položce:_x000D_
Montáže</t>
  </si>
  <si>
    <t>Pol51</t>
  </si>
  <si>
    <t>Jímací a svodové vedení vodič (drát) AlMgSi, Rd8 na podpěrách</t>
  </si>
  <si>
    <t>Pol52</t>
  </si>
  <si>
    <t>Svorka zkušební Sza N</t>
  </si>
  <si>
    <t>Pol53</t>
  </si>
  <si>
    <t>Svorka universální SU M</t>
  </si>
  <si>
    <t>Pol54</t>
  </si>
  <si>
    <t>Svorka universální SUA M</t>
  </si>
  <si>
    <t>Pol55</t>
  </si>
  <si>
    <t>Svorka křížová SK</t>
  </si>
  <si>
    <t>Pol56</t>
  </si>
  <si>
    <t>Svorka spojovací SS s příložkou</t>
  </si>
  <si>
    <t>Pol57</t>
  </si>
  <si>
    <t>Podpěra vedení PV1Z</t>
  </si>
  <si>
    <t>Pol58</t>
  </si>
  <si>
    <t>Podpěra PV 21</t>
  </si>
  <si>
    <t>Pol59</t>
  </si>
  <si>
    <t>připojovací svorka okapových žlabů SO</t>
  </si>
  <si>
    <t>Pol60</t>
  </si>
  <si>
    <t>podpěra vedení na žel. konstrukce PV32</t>
  </si>
  <si>
    <t>Pol61</t>
  </si>
  <si>
    <t>připojovací svorka SP1</t>
  </si>
  <si>
    <t>Pol62</t>
  </si>
  <si>
    <t>Vzpěry + podložky</t>
  </si>
  <si>
    <t>Pol63</t>
  </si>
  <si>
    <t>Označení nových svodů štítky</t>
  </si>
  <si>
    <t>Pol64</t>
  </si>
  <si>
    <t>Zemnící pásek FeZn 30x4</t>
  </si>
  <si>
    <t>Pol65</t>
  </si>
  <si>
    <t>Dilatační propojka páse/pásek</t>
  </si>
  <si>
    <t>Pol66</t>
  </si>
  <si>
    <t>Vodič FeZn o 10 mm</t>
  </si>
  <si>
    <t>Pol67</t>
  </si>
  <si>
    <t>SuperFlex, mechanická ochrana pro izolaci spoje</t>
  </si>
  <si>
    <t>Pol68</t>
  </si>
  <si>
    <t>zálivka gumoasfalt/barvy - Petrolátová PVC páska ANTICOR š 50 mm</t>
  </si>
  <si>
    <t>Pol69</t>
  </si>
  <si>
    <t>Instalace zemnícího vedení do základového pasu s vyvedním pod povrch terénu</t>
  </si>
  <si>
    <t>Pol70</t>
  </si>
  <si>
    <t>Propojení jímacího vedení s oplechováním a zařízením na střeše</t>
  </si>
  <si>
    <t>Pol71</t>
  </si>
  <si>
    <t>Propojování vodičů v zemi</t>
  </si>
  <si>
    <t>Pol72</t>
  </si>
  <si>
    <t>Propojení se stávajícím jímacím vedením stávajícího objektu</t>
  </si>
  <si>
    <t>Pol73</t>
  </si>
  <si>
    <t>Ostatní nespecifikovaný pomocný, konstrukční a spojovací materiál</t>
  </si>
  <si>
    <t>Poznámka k položce:_x000D_
komplet</t>
  </si>
  <si>
    <t>Pol74</t>
  </si>
  <si>
    <t>Pro montáže - ostatní spojovací a upevňovací materiál vč. instalece - kryty, apod.</t>
  </si>
  <si>
    <t>Poznámka k položce:_x000D_
Komplet</t>
  </si>
  <si>
    <t>04b - EL-ostat.náklady</t>
  </si>
  <si>
    <t>D1 - Vedlejší a ostatní položky zařízení</t>
  </si>
  <si>
    <t>Vedlejší a ostatní položky zařízení</t>
  </si>
  <si>
    <t>Pol75</t>
  </si>
  <si>
    <t>Zřízení a odstranění pracovní podlahy dle montáže, např. lešení, pomocné lešení, práce na žebříku, práce na plošině atd. - dle potřeb montáže</t>
  </si>
  <si>
    <t>Poznámka k položce:_x000D_
mimo jiné dle NV č. 362/2005 Sb.</t>
  </si>
  <si>
    <t>Pol76</t>
  </si>
  <si>
    <t>Zprovoznění, seřízení a vyzkoušení zařízení</t>
  </si>
  <si>
    <t>hod.</t>
  </si>
  <si>
    <t>Poznámka k položce:_x000D_
Před předáním. Vyhotovení zápisu s popisem postupu zprovoznění, výsledků seřízení, výsledků zkoušek, atd. Zařízení musí být před předáním bez závad.</t>
  </si>
  <si>
    <t>Pol77</t>
  </si>
  <si>
    <t>Zaučení obsluhy</t>
  </si>
  <si>
    <t>Poznámka k položce:_x000D_
Zaučení obsluhy mimo jiné dle návodů výrobců tak, aby obsluha měla celkové technické a funkční informace o zařízení a uměla jej obsluhovat a reagovat na možné problémy a závady. O zaučení musí být mezi stranami sepsán protokol s obsahem bodů zaučení. Zaučen musí být v úměrném rozsahu jak pověřený zástupce provozovatele, tak zástupce majitele budovy.</t>
  </si>
  <si>
    <t>Pol78</t>
  </si>
  <si>
    <t>Zednické výpomoci 1,60% z montáže</t>
  </si>
  <si>
    <t>Pol79</t>
  </si>
  <si>
    <t>část celého zařízení, musí být prohlédnuta, přeměřena, vyzkoušena a bude podle této vyhlášky vypracována zpráva o výchozí revizi včetně upravy rozvaděčů.</t>
  </si>
  <si>
    <t>Poznámka k položce:_x000D_
Po dokončení výstavby musí být elektroinstalace podle vyhlášky 73/2010 Sb. část 2 prohlédnuta, přeměřena, vyzkoušena a bude podle této vyhlášky vypracována zpráva o výchozí revizi elektroinstalace. Součástí výchozí revize bude revizní zpráva s konstatováním, že zařízení je schopné bezpečného provozu. Zařízení před předáním díla musí být bezpečné bez závad. Výchozí revize musí být provedena před tím, než je stavba uvedena do provozu a připojena na veřejnou elektrizační síť. Účelem této činnosti je ověření, zda jsou splněny požadavky ČSN 33 2000-6 a ČSN 33 1500.</t>
  </si>
  <si>
    <t>Pol80</t>
  </si>
  <si>
    <t>Funkční zkoušky včetně vystavení protokolů o zkouškách zařízení</t>
  </si>
  <si>
    <t>Pol81</t>
  </si>
  <si>
    <t>Ostatní zúčtovatelný drobný, pomocný, doplňkový a ostatní materiál v potřebném rozsahu pro řádné dokončení díla</t>
  </si>
  <si>
    <t>Poznámka k položce:_x000D_
Např. přizpůsobování nových rozvodů a zařízení ostatním stávajícícm zařízením a stavební části, drobný materiál jako např. příchytky, atd., tedy veškerý ostatní materiál a výrobky potřebné pro řádné dokončení díla + náklady (mimo jiné ohled na nutnost přizpůsobování, práce a koordinace se stavební částí a stávajícího stavu) .</t>
  </si>
  <si>
    <t>Pol82</t>
  </si>
  <si>
    <t xml:space="preserve">Ostatní zúčtovatelné stavební, montážní, pomocné a doplňkové práce v potřebném rozsahu + finanční rezerva </t>
  </si>
  <si>
    <t xml:space="preserve">Poznámka k položce:_x000D_
např. přizpůsobování nových rozvodů a zařízení ostatním zařízením a stavební části, provádění funkčních zkoušek a montáže s vazbou na zkoušky a montáž ostatních částí stavby, atd., tedy veškeré ostatní práce potřebné pro řádné dokončení díla +náklady (mimo jiné ohled na nutnost přizpůsobování, práce a koordinace se stavební částí a stávajícího stavu) </t>
  </si>
  <si>
    <t>Pol83</t>
  </si>
  <si>
    <t>Vypracování dokumentace skutečného stavu EL</t>
  </si>
  <si>
    <t>Poznámka k položce:_x000D_
Dokumentace bude vypracována na úrovni prováděcí dokumentace (textová a výkresová část, specifikace skutečně použitého materiálu, zařízení a výrobků) a bude předána 4 x v papírové podobě, 2 x elektronicky na CD ve formátu *.pdf, 2 x elektronicky výkresová část na CD ve formátu *.dwg. Dokumentace musí být dodána tak, aby provozovatel mohl provádět komplexní provoz, údržbu, servis a rozvoj vlastními odbornými silami.</t>
  </si>
  <si>
    <t>Pol84</t>
  </si>
  <si>
    <t>D+M Popisy a označení rozvodů a zařízení</t>
  </si>
  <si>
    <t>Pol85</t>
  </si>
  <si>
    <t>Likvidace odpadů spojených s elektroinstalací</t>
  </si>
  <si>
    <t>Poznámka k položce:_x000D_
Kompletní systém sběru, třídění, odvozu a likvidace odpadu v souladu se zák. č.185/2001 Sb. v platném znění a vyhl. č.381/2001 Sb. v platném znění</t>
  </si>
  <si>
    <t>Pol86</t>
  </si>
  <si>
    <t>Závěrečný úklid spojených s elektroinstalací</t>
  </si>
  <si>
    <t>Poznámka k položce:_x000D_
Provedení komplexního úklidu</t>
  </si>
  <si>
    <t>Pol87</t>
  </si>
  <si>
    <t>Koordinační činnost spojená s elektroinstalací</t>
  </si>
  <si>
    <t>Pol88</t>
  </si>
  <si>
    <t>Doprava spojená s elektroinstalací</t>
  </si>
  <si>
    <t>Pol89</t>
  </si>
  <si>
    <t>Zařízení staveniště spojené s elektroinstalací</t>
  </si>
  <si>
    <t>Poznámka k položce:_x000D_
Především v souladu s NV č. 591/2006 Sb.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</si>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</sst>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3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charset val="238"/>
    </font>
    <font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1" fillId="0" borderId="0" applyNumberFormat="0" applyFill="0" applyBorder="0" applyAlignment="0" applyProtection="0"/>
  </cellStyleXfs>
  <cellXfs count="32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7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1" fillId="4" borderId="9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5" xfId="0" applyNumberFormat="1" applyFont="1" applyBorder="1" applyAlignment="1">
      <alignment vertical="center"/>
    </xf>
    <xf numFmtId="4" fontId="19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4" fontId="19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5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166" fontId="1" fillId="0" borderId="21" xfId="0" applyNumberFormat="1" applyFont="1" applyBorder="1" applyAlignment="1">
      <alignment vertical="center"/>
    </xf>
    <xf numFmtId="4" fontId="1" fillId="0" borderId="22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19" xfId="0" applyFont="1" applyFill="1" applyBorder="1" applyAlignment="1">
      <alignment horizontal="center" vertical="center" wrapText="1"/>
    </xf>
    <xf numFmtId="4" fontId="23" fillId="0" borderId="0" xfId="0" applyNumberFormat="1" applyFont="1"/>
    <xf numFmtId="166" fontId="32" fillId="0" borderId="13" xfId="0" applyNumberFormat="1" applyFont="1" applyBorder="1"/>
    <xf numFmtId="166" fontId="32" fillId="0" borderId="14" xfId="0" applyNumberFormat="1" applyFont="1" applyBorder="1"/>
    <xf numFmtId="4" fontId="33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1" fillId="0" borderId="23" xfId="0" applyFont="1" applyBorder="1" applyAlignment="1">
      <alignment horizontal="center" vertical="center"/>
    </xf>
    <xf numFmtId="49" fontId="21" fillId="0" borderId="23" xfId="0" applyNumberFormat="1" applyFont="1" applyBorder="1" applyAlignment="1">
      <alignment horizontal="left" vertical="center" wrapText="1"/>
    </xf>
    <xf numFmtId="0" fontId="21" fillId="0" borderId="23" xfId="0" applyFont="1" applyBorder="1" applyAlignment="1">
      <alignment horizontal="left" vertical="center" wrapText="1"/>
    </xf>
    <xf numFmtId="0" fontId="21" fillId="0" borderId="23" xfId="0" applyFont="1" applyBorder="1" applyAlignment="1">
      <alignment horizontal="center" vertical="center" wrapText="1"/>
    </xf>
    <xf numFmtId="167" fontId="21" fillId="0" borderId="23" xfId="0" applyNumberFormat="1" applyFont="1" applyBorder="1" applyAlignment="1">
      <alignment vertical="center"/>
    </xf>
    <xf numFmtId="4" fontId="21" fillId="2" borderId="23" xfId="0" applyNumberFormat="1" applyFont="1" applyFill="1" applyBorder="1" applyAlignment="1" applyProtection="1">
      <alignment vertical="center"/>
      <protection locked="0"/>
    </xf>
    <xf numFmtId="4" fontId="21" fillId="0" borderId="23" xfId="0" applyNumberFormat="1" applyFont="1" applyBorder="1" applyAlignment="1">
      <alignment vertical="center"/>
    </xf>
    <xf numFmtId="0" fontId="22" fillId="2" borderId="15" xfId="0" applyFont="1" applyFill="1" applyBorder="1" applyAlignment="1" applyProtection="1">
      <alignment horizontal="left" vertical="center"/>
      <protection locked="0"/>
    </xf>
    <xf numFmtId="0" fontId="22" fillId="0" borderId="0" xfId="0" applyFont="1" applyAlignment="1">
      <alignment horizontal="center" vertical="center"/>
    </xf>
    <xf numFmtId="166" fontId="22" fillId="0" borderId="0" xfId="0" applyNumberFormat="1" applyFont="1" applyAlignment="1">
      <alignment vertical="center"/>
    </xf>
    <xf numFmtId="166" fontId="22" fillId="0" borderId="16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4" fillId="0" borderId="0" xfId="0" applyFont="1" applyAlignment="1">
      <alignment horizontal="left" vertical="center"/>
    </xf>
    <xf numFmtId="0" fontId="35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37" fillId="0" borderId="23" xfId="0" applyFont="1" applyBorder="1" applyAlignment="1">
      <alignment horizontal="center" vertical="center"/>
    </xf>
    <xf numFmtId="49" fontId="37" fillId="0" borderId="23" xfId="0" applyNumberFormat="1" applyFont="1" applyBorder="1" applyAlignment="1">
      <alignment horizontal="left" vertical="center" wrapText="1"/>
    </xf>
    <xf numFmtId="0" fontId="37" fillId="0" borderId="23" xfId="0" applyFont="1" applyBorder="1" applyAlignment="1">
      <alignment horizontal="left" vertical="center" wrapText="1"/>
    </xf>
    <xf numFmtId="0" fontId="37" fillId="0" borderId="23" xfId="0" applyFont="1" applyBorder="1" applyAlignment="1">
      <alignment horizontal="center" vertical="center" wrapText="1"/>
    </xf>
    <xf numFmtId="167" fontId="37" fillId="0" borderId="23" xfId="0" applyNumberFormat="1" applyFont="1" applyBorder="1" applyAlignment="1">
      <alignment vertical="center"/>
    </xf>
    <xf numFmtId="4" fontId="37" fillId="2" borderId="23" xfId="0" applyNumberFormat="1" applyFont="1" applyFill="1" applyBorder="1" applyAlignment="1" applyProtection="1">
      <alignment vertical="center"/>
      <protection locked="0"/>
    </xf>
    <xf numFmtId="4" fontId="37" fillId="0" borderId="23" xfId="0" applyNumberFormat="1" applyFont="1" applyBorder="1" applyAlignment="1">
      <alignment vertical="center"/>
    </xf>
    <xf numFmtId="0" fontId="38" fillId="0" borderId="4" xfId="0" applyFont="1" applyBorder="1" applyAlignment="1">
      <alignment vertical="center"/>
    </xf>
    <xf numFmtId="0" fontId="37" fillId="2" borderId="15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39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37" fillId="2" borderId="20" xfId="0" applyFont="1" applyFill="1" applyBorder="1" applyAlignment="1" applyProtection="1">
      <alignment horizontal="left" vertical="center"/>
      <protection locked="0"/>
    </xf>
    <xf numFmtId="0" fontId="37" fillId="0" borderId="21" xfId="0" applyFont="1" applyBorder="1" applyAlignment="1">
      <alignment horizontal="center" vertical="center"/>
    </xf>
    <xf numFmtId="166" fontId="22" fillId="0" borderId="21" xfId="0" applyNumberFormat="1" applyFont="1" applyBorder="1" applyAlignment="1">
      <alignment vertical="center"/>
    </xf>
    <xf numFmtId="166" fontId="22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40" fillId="0" borderId="24" xfId="0" applyFont="1" applyBorder="1" applyAlignment="1">
      <alignment vertical="center" wrapText="1"/>
    </xf>
    <xf numFmtId="0" fontId="40" fillId="0" borderId="25" xfId="0" applyFont="1" applyBorder="1" applyAlignment="1">
      <alignment vertical="center" wrapText="1"/>
    </xf>
    <xf numFmtId="0" fontId="40" fillId="0" borderId="26" xfId="0" applyFont="1" applyBorder="1" applyAlignment="1">
      <alignment vertical="center" wrapText="1"/>
    </xf>
    <xf numFmtId="0" fontId="40" fillId="0" borderId="27" xfId="0" applyFont="1" applyBorder="1" applyAlignment="1">
      <alignment horizontal="center" vertical="center" wrapText="1"/>
    </xf>
    <xf numFmtId="0" fontId="40" fillId="0" borderId="28" xfId="0" applyFont="1" applyBorder="1" applyAlignment="1">
      <alignment horizontal="center" vertical="center" wrapText="1"/>
    </xf>
    <xf numFmtId="0" fontId="40" fillId="0" borderId="27" xfId="0" applyFont="1" applyBorder="1" applyAlignment="1">
      <alignment vertical="center" wrapText="1"/>
    </xf>
    <xf numFmtId="0" fontId="40" fillId="0" borderId="28" xfId="0" applyFont="1" applyBorder="1" applyAlignment="1">
      <alignment vertical="center" wrapText="1"/>
    </xf>
    <xf numFmtId="0" fontId="42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27" xfId="0" applyFont="1" applyBorder="1" applyAlignment="1">
      <alignment vertical="center" wrapText="1"/>
    </xf>
    <xf numFmtId="0" fontId="43" fillId="0" borderId="1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vertical="center"/>
    </xf>
    <xf numFmtId="49" fontId="43" fillId="0" borderId="1" xfId="0" applyNumberFormat="1" applyFont="1" applyBorder="1" applyAlignment="1">
      <alignment vertical="center" wrapText="1"/>
    </xf>
    <xf numFmtId="0" fontId="40" fillId="0" borderId="30" xfId="0" applyFont="1" applyBorder="1" applyAlignment="1">
      <alignment vertical="center" wrapText="1"/>
    </xf>
    <xf numFmtId="0" fontId="45" fillId="0" borderId="29" xfId="0" applyFont="1" applyBorder="1" applyAlignment="1">
      <alignment vertical="center" wrapText="1"/>
    </xf>
    <xf numFmtId="0" fontId="40" fillId="0" borderId="31" xfId="0" applyFont="1" applyBorder="1" applyAlignment="1">
      <alignment vertical="center" wrapText="1"/>
    </xf>
    <xf numFmtId="0" fontId="40" fillId="0" borderId="1" xfId="0" applyFont="1" applyBorder="1" applyAlignment="1">
      <alignment vertical="top"/>
    </xf>
    <xf numFmtId="0" fontId="40" fillId="0" borderId="0" xfId="0" applyFont="1" applyAlignment="1">
      <alignment vertical="top"/>
    </xf>
    <xf numFmtId="0" fontId="40" fillId="0" borderId="24" xfId="0" applyFont="1" applyBorder="1" applyAlignment="1">
      <alignment horizontal="left" vertical="center"/>
    </xf>
    <xf numFmtId="0" fontId="40" fillId="0" borderId="25" xfId="0" applyFont="1" applyBorder="1" applyAlignment="1">
      <alignment horizontal="left" vertical="center"/>
    </xf>
    <xf numFmtId="0" fontId="40" fillId="0" borderId="26" xfId="0" applyFont="1" applyBorder="1" applyAlignment="1">
      <alignment horizontal="left" vertical="center"/>
    </xf>
    <xf numFmtId="0" fontId="40" fillId="0" borderId="27" xfId="0" applyFont="1" applyBorder="1" applyAlignment="1">
      <alignment horizontal="left" vertical="center"/>
    </xf>
    <xf numFmtId="0" fontId="40" fillId="0" borderId="28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42" fillId="0" borderId="29" xfId="0" applyFont="1" applyBorder="1" applyAlignment="1">
      <alignment horizontal="left" vertical="center"/>
    </xf>
    <xf numFmtId="0" fontId="42" fillId="0" borderId="29" xfId="0" applyFont="1" applyBorder="1" applyAlignment="1">
      <alignment horizontal="center" vertical="center"/>
    </xf>
    <xf numFmtId="0" fontId="46" fillId="0" borderId="29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4" fillId="0" borderId="0" xfId="0" applyFont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3" fillId="0" borderId="0" xfId="0" applyFont="1" applyAlignment="1">
      <alignment horizontal="left" vertical="center"/>
    </xf>
    <xf numFmtId="0" fontId="44" fillId="0" borderId="27" xfId="0" applyFont="1" applyBorder="1" applyAlignment="1">
      <alignment horizontal="left" vertical="center"/>
    </xf>
    <xf numFmtId="0" fontId="40" fillId="0" borderId="30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0" fillId="0" borderId="31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 vertical="center" wrapText="1"/>
    </xf>
    <xf numFmtId="0" fontId="40" fillId="0" borderId="24" xfId="0" applyFont="1" applyBorder="1" applyAlignment="1">
      <alignment horizontal="left" vertical="center" wrapText="1"/>
    </xf>
    <xf numFmtId="0" fontId="40" fillId="0" borderId="25" xfId="0" applyFont="1" applyBorder="1" applyAlignment="1">
      <alignment horizontal="left" vertical="center" wrapText="1"/>
    </xf>
    <xf numFmtId="0" fontId="40" fillId="0" borderId="26" xfId="0" applyFont="1" applyBorder="1" applyAlignment="1">
      <alignment horizontal="left" vertical="center" wrapText="1"/>
    </xf>
    <xf numFmtId="0" fontId="40" fillId="0" borderId="27" xfId="0" applyFont="1" applyBorder="1" applyAlignment="1">
      <alignment horizontal="left" vertical="center" wrapText="1"/>
    </xf>
    <xf numFmtId="0" fontId="40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44" fillId="0" borderId="27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/>
    </xf>
    <xf numFmtId="0" fontId="44" fillId="0" borderId="28" xfId="0" applyFont="1" applyBorder="1" applyAlignment="1">
      <alignment horizontal="left" vertical="center" wrapText="1"/>
    </xf>
    <xf numFmtId="0" fontId="44" fillId="0" borderId="28" xfId="0" applyFont="1" applyBorder="1" applyAlignment="1">
      <alignment horizontal="left" vertical="center"/>
    </xf>
    <xf numFmtId="0" fontId="44" fillId="0" borderId="30" xfId="0" applyFont="1" applyBorder="1" applyAlignment="1">
      <alignment horizontal="left" vertical="center" wrapText="1"/>
    </xf>
    <xf numFmtId="0" fontId="44" fillId="0" borderId="29" xfId="0" applyFont="1" applyBorder="1" applyAlignment="1">
      <alignment horizontal="left" vertical="center" wrapText="1"/>
    </xf>
    <xf numFmtId="0" fontId="44" fillId="0" borderId="3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top"/>
    </xf>
    <xf numFmtId="0" fontId="43" fillId="0" borderId="1" xfId="0" applyFont="1" applyBorder="1" applyAlignment="1">
      <alignment horizontal="center" vertical="top"/>
    </xf>
    <xf numFmtId="0" fontId="44" fillId="0" borderId="30" xfId="0" applyFont="1" applyBorder="1" applyAlignment="1">
      <alignment horizontal="left" vertical="center"/>
    </xf>
    <xf numFmtId="0" fontId="44" fillId="0" borderId="3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6" fillId="0" borderId="0" xfId="0" applyFont="1" applyAlignment="1">
      <alignment vertical="center"/>
    </xf>
    <xf numFmtId="0" fontId="42" fillId="0" borderId="1" xfId="0" applyFont="1" applyBorder="1" applyAlignment="1">
      <alignment vertical="center"/>
    </xf>
    <xf numFmtId="0" fontId="46" fillId="0" borderId="29" xfId="0" applyFont="1" applyBorder="1" applyAlignment="1">
      <alignment vertical="center"/>
    </xf>
    <xf numFmtId="0" fontId="42" fillId="0" borderId="29" xfId="0" applyFont="1" applyBorder="1" applyAlignment="1">
      <alignment vertical="center"/>
    </xf>
    <xf numFmtId="0" fontId="43" fillId="0" borderId="1" xfId="0" applyFont="1" applyBorder="1" applyAlignment="1">
      <alignment vertical="top"/>
    </xf>
    <xf numFmtId="49" fontId="43" fillId="0" borderId="1" xfId="0" applyNumberFormat="1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0" fontId="50" fillId="0" borderId="1" xfId="0" applyFont="1" applyBorder="1" applyAlignment="1">
      <alignment vertical="top"/>
    </xf>
    <xf numFmtId="0" fontId="50" fillId="0" borderId="1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49" fontId="50" fillId="0" borderId="1" xfId="0" applyNumberFormat="1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2" fillId="0" borderId="29" xfId="0" applyFont="1" applyBorder="1" applyAlignment="1">
      <alignment horizontal="left"/>
    </xf>
    <xf numFmtId="0" fontId="46" fillId="0" borderId="29" xfId="0" applyFont="1" applyBorder="1"/>
    <xf numFmtId="0" fontId="40" fillId="0" borderId="27" xfId="0" applyFont="1" applyBorder="1" applyAlignment="1">
      <alignment vertical="top"/>
    </xf>
    <xf numFmtId="0" fontId="40" fillId="0" borderId="28" xfId="0" applyFont="1" applyBorder="1" applyAlignment="1">
      <alignment vertical="top"/>
    </xf>
    <xf numFmtId="0" fontId="40" fillId="0" borderId="30" xfId="0" applyFont="1" applyBorder="1" applyAlignment="1">
      <alignment vertical="top"/>
    </xf>
    <xf numFmtId="0" fontId="40" fillId="0" borderId="29" xfId="0" applyFont="1" applyBorder="1" applyAlignment="1">
      <alignment vertical="top"/>
    </xf>
    <xf numFmtId="0" fontId="40" fillId="0" borderId="31" xfId="0" applyFont="1" applyBorder="1" applyAlignment="1">
      <alignment vertical="top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left" vertical="center"/>
    </xf>
    <xf numFmtId="0" fontId="20" fillId="0" borderId="15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right" vertical="center"/>
    </xf>
    <xf numFmtId="0" fontId="21" fillId="4" borderId="8" xfId="0" applyFont="1" applyFill="1" applyBorder="1" applyAlignment="1">
      <alignment horizontal="center" vertical="center"/>
    </xf>
    <xf numFmtId="4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7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3" fillId="0" borderId="1" xfId="0" applyFont="1" applyBorder="1" applyAlignment="1">
      <alignment horizontal="left" vertical="center" wrapText="1"/>
    </xf>
    <xf numFmtId="0" fontId="42" fillId="0" borderId="29" xfId="0" applyFont="1" applyBorder="1" applyAlignment="1">
      <alignment horizontal="left" wrapText="1"/>
    </xf>
    <xf numFmtId="0" fontId="41" fillId="0" borderId="1" xfId="0" applyFont="1" applyBorder="1" applyAlignment="1">
      <alignment horizontal="center" vertical="center" wrapText="1"/>
    </xf>
    <xf numFmtId="49" fontId="43" fillId="0" borderId="1" xfId="0" applyNumberFormat="1" applyFont="1" applyBorder="1" applyAlignment="1">
      <alignment horizontal="left" vertical="center" wrapText="1"/>
    </xf>
    <xf numFmtId="0" fontId="41" fillId="0" borderId="1" xfId="0" applyFont="1" applyBorder="1" applyAlignment="1">
      <alignment horizontal="center" vertical="center"/>
    </xf>
    <xf numFmtId="0" fontId="42" fillId="0" borderId="29" xfId="0" applyFont="1" applyBorder="1" applyAlignment="1">
      <alignment horizontal="left"/>
    </xf>
    <xf numFmtId="0" fontId="43" fillId="0" borderId="1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top"/>
    </xf>
    <xf numFmtId="14" fontId="2" fillId="2" borderId="0" xfId="0" applyNumberFormat="1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4_02/965045113" TargetMode="External"/><Relationship Id="rId117" Type="http://schemas.openxmlformats.org/officeDocument/2006/relationships/hyperlink" Target="https://podminky.urs.cz/item/CS_URS_2024_02/771574419" TargetMode="External"/><Relationship Id="rId21" Type="http://schemas.openxmlformats.org/officeDocument/2006/relationships/hyperlink" Target="https://podminky.urs.cz/item/CS_URS_2024_02/953943212" TargetMode="External"/><Relationship Id="rId42" Type="http://schemas.openxmlformats.org/officeDocument/2006/relationships/hyperlink" Target="https://podminky.urs.cz/item/CS_URS_2024_02/998011001" TargetMode="External"/><Relationship Id="rId47" Type="http://schemas.openxmlformats.org/officeDocument/2006/relationships/hyperlink" Target="https://podminky.urs.cz/item/CS_URS_2024_02/721174025" TargetMode="External"/><Relationship Id="rId63" Type="http://schemas.openxmlformats.org/officeDocument/2006/relationships/hyperlink" Target="https://podminky.urs.cz/item/CS_URS_2024_02/722259115" TargetMode="External"/><Relationship Id="rId68" Type="http://schemas.openxmlformats.org/officeDocument/2006/relationships/hyperlink" Target="https://podminky.urs.cz/item/CS_URS_2024_02/725291650" TargetMode="External"/><Relationship Id="rId84" Type="http://schemas.openxmlformats.org/officeDocument/2006/relationships/hyperlink" Target="https://podminky.urs.cz/item/CS_URS_2024_02/727212117" TargetMode="External"/><Relationship Id="rId89" Type="http://schemas.openxmlformats.org/officeDocument/2006/relationships/hyperlink" Target="https://podminky.urs.cz/item/CS_URS_2024_02/763113314" TargetMode="External"/><Relationship Id="rId112" Type="http://schemas.openxmlformats.org/officeDocument/2006/relationships/hyperlink" Target="https://podminky.urs.cz/item/CS_URS_2024_02/771151011" TargetMode="External"/><Relationship Id="rId16" Type="http://schemas.openxmlformats.org/officeDocument/2006/relationships/hyperlink" Target="https://podminky.urs.cz/item/CS_URS_2024_02/635211421" TargetMode="External"/><Relationship Id="rId107" Type="http://schemas.openxmlformats.org/officeDocument/2006/relationships/hyperlink" Target="https://podminky.urs.cz/item/CS_URS_2024_02/998766101" TargetMode="External"/><Relationship Id="rId11" Type="http://schemas.openxmlformats.org/officeDocument/2006/relationships/hyperlink" Target="https://podminky.urs.cz/item/CS_URS_2024_02/612315302" TargetMode="External"/><Relationship Id="rId32" Type="http://schemas.openxmlformats.org/officeDocument/2006/relationships/hyperlink" Target="https://podminky.urs.cz/item/CS_URS_2024_02/968072456" TargetMode="External"/><Relationship Id="rId37" Type="http://schemas.openxmlformats.org/officeDocument/2006/relationships/hyperlink" Target="https://podminky.urs.cz/item/CS_URS_2024_02/997013111" TargetMode="External"/><Relationship Id="rId53" Type="http://schemas.openxmlformats.org/officeDocument/2006/relationships/hyperlink" Target="https://podminky.urs.cz/item/CS_URS_2024_02/721194109" TargetMode="External"/><Relationship Id="rId58" Type="http://schemas.openxmlformats.org/officeDocument/2006/relationships/hyperlink" Target="https://podminky.urs.cz/item/CS_URS_2024_02/722179191" TargetMode="External"/><Relationship Id="rId74" Type="http://schemas.openxmlformats.org/officeDocument/2006/relationships/hyperlink" Target="https://podminky.urs.cz/item/CS_URS_2024_02/725291670" TargetMode="External"/><Relationship Id="rId79" Type="http://schemas.openxmlformats.org/officeDocument/2006/relationships/hyperlink" Target="https://podminky.urs.cz/item/CS_URS_2024_02/725861102" TargetMode="External"/><Relationship Id="rId102" Type="http://schemas.openxmlformats.org/officeDocument/2006/relationships/hyperlink" Target="https://podminky.urs.cz/item/CS_URS_2024_02/766660741" TargetMode="External"/><Relationship Id="rId123" Type="http://schemas.openxmlformats.org/officeDocument/2006/relationships/hyperlink" Target="https://podminky.urs.cz/item/CS_URS_2024_02/784121001" TargetMode="External"/><Relationship Id="rId128" Type="http://schemas.openxmlformats.org/officeDocument/2006/relationships/hyperlink" Target="https://podminky.urs.cz/item/CS_URS_2024_02/HZS1311" TargetMode="External"/><Relationship Id="rId5" Type="http://schemas.openxmlformats.org/officeDocument/2006/relationships/hyperlink" Target="https://podminky.urs.cz/item/CS_URS_2024_02/340235211" TargetMode="External"/><Relationship Id="rId90" Type="http://schemas.openxmlformats.org/officeDocument/2006/relationships/hyperlink" Target="https://podminky.urs.cz/item/CS_URS_2024_02/763121415" TargetMode="External"/><Relationship Id="rId95" Type="http://schemas.openxmlformats.org/officeDocument/2006/relationships/hyperlink" Target="https://podminky.urs.cz/item/CS_URS_2024_02/766621112" TargetMode="External"/><Relationship Id="rId19" Type="http://schemas.openxmlformats.org/officeDocument/2006/relationships/hyperlink" Target="https://podminky.urs.cz/item/CS_URS_2024_02/952902021" TargetMode="External"/><Relationship Id="rId14" Type="http://schemas.openxmlformats.org/officeDocument/2006/relationships/hyperlink" Target="https://podminky.urs.cz/item/CS_URS_2024_02/632451254" TargetMode="External"/><Relationship Id="rId22" Type="http://schemas.openxmlformats.org/officeDocument/2006/relationships/hyperlink" Target="https://podminky.urs.cz/item/CS_URS_2024_02/962031011" TargetMode="External"/><Relationship Id="rId27" Type="http://schemas.openxmlformats.org/officeDocument/2006/relationships/hyperlink" Target="https://podminky.urs.cz/item/CS_URS_2024_02/965082932" TargetMode="External"/><Relationship Id="rId30" Type="http://schemas.openxmlformats.org/officeDocument/2006/relationships/hyperlink" Target="https://podminky.urs.cz/item/CS_URS_2024_02/968062376" TargetMode="External"/><Relationship Id="rId35" Type="http://schemas.openxmlformats.org/officeDocument/2006/relationships/hyperlink" Target="https://podminky.urs.cz/item/CS_URS_2024_02/974031169" TargetMode="External"/><Relationship Id="rId43" Type="http://schemas.openxmlformats.org/officeDocument/2006/relationships/hyperlink" Target="https://podminky.urs.cz/item/CS_URS_2024_02/711141559" TargetMode="External"/><Relationship Id="rId48" Type="http://schemas.openxmlformats.org/officeDocument/2006/relationships/hyperlink" Target="https://podminky.urs.cz/item/CS_URS_2024_02/721174042" TargetMode="External"/><Relationship Id="rId56" Type="http://schemas.openxmlformats.org/officeDocument/2006/relationships/hyperlink" Target="https://podminky.urs.cz/item/CS_URS_2024_02/998721102" TargetMode="External"/><Relationship Id="rId64" Type="http://schemas.openxmlformats.org/officeDocument/2006/relationships/hyperlink" Target="https://podminky.urs.cz/item/CS_URS_2024_02/722290215" TargetMode="External"/><Relationship Id="rId69" Type="http://schemas.openxmlformats.org/officeDocument/2006/relationships/hyperlink" Target="https://podminky.urs.cz/item/CS_URS_2024_02/725291650" TargetMode="External"/><Relationship Id="rId77" Type="http://schemas.openxmlformats.org/officeDocument/2006/relationships/hyperlink" Target="https://podminky.urs.cz/item/CS_URS_2024_02/725820802" TargetMode="External"/><Relationship Id="rId100" Type="http://schemas.openxmlformats.org/officeDocument/2006/relationships/hyperlink" Target="https://podminky.urs.cz/item/CS_URS_2024_02/766660713" TargetMode="External"/><Relationship Id="rId105" Type="http://schemas.openxmlformats.org/officeDocument/2006/relationships/hyperlink" Target="https://podminky.urs.cz/item/CS_URS_2024_02/766682123" TargetMode="External"/><Relationship Id="rId113" Type="http://schemas.openxmlformats.org/officeDocument/2006/relationships/hyperlink" Target="https://podminky.urs.cz/item/CS_URS_2024_02/771474114" TargetMode="External"/><Relationship Id="rId118" Type="http://schemas.openxmlformats.org/officeDocument/2006/relationships/hyperlink" Target="https://podminky.urs.cz/item/CS_URS_2024_02/998771101" TargetMode="External"/><Relationship Id="rId126" Type="http://schemas.openxmlformats.org/officeDocument/2006/relationships/hyperlink" Target="https://podminky.urs.cz/item/CS_URS_2024_02/HZS1292" TargetMode="External"/><Relationship Id="rId8" Type="http://schemas.openxmlformats.org/officeDocument/2006/relationships/hyperlink" Target="https://podminky.urs.cz/item/CS_URS_2024_02/612311131" TargetMode="External"/><Relationship Id="rId51" Type="http://schemas.openxmlformats.org/officeDocument/2006/relationships/hyperlink" Target="https://podminky.urs.cz/item/CS_URS_2024_02/721174064" TargetMode="External"/><Relationship Id="rId72" Type="http://schemas.openxmlformats.org/officeDocument/2006/relationships/hyperlink" Target="https://podminky.urs.cz/item/CS_URS_2024_02/725291673" TargetMode="External"/><Relationship Id="rId80" Type="http://schemas.openxmlformats.org/officeDocument/2006/relationships/hyperlink" Target="https://podminky.urs.cz/item/CS_URS_2023_01/725A2005" TargetMode="External"/><Relationship Id="rId85" Type="http://schemas.openxmlformats.org/officeDocument/2006/relationships/hyperlink" Target="https://podminky.urs.cz/item/CS_URS_2023_01/751A1001" TargetMode="External"/><Relationship Id="rId93" Type="http://schemas.openxmlformats.org/officeDocument/2006/relationships/hyperlink" Target="https://podminky.urs.cz/item/CS_URS_2024_02/765115403" TargetMode="External"/><Relationship Id="rId98" Type="http://schemas.openxmlformats.org/officeDocument/2006/relationships/hyperlink" Target="https://podminky.urs.cz/item/CS_URS_2024_02/766660132" TargetMode="External"/><Relationship Id="rId121" Type="http://schemas.openxmlformats.org/officeDocument/2006/relationships/hyperlink" Target="https://podminky.urs.cz/item/CS_URS_2023_01/781A1003" TargetMode="External"/><Relationship Id="rId3" Type="http://schemas.openxmlformats.org/officeDocument/2006/relationships/hyperlink" Target="https://podminky.urs.cz/item/CS_URS_2024_02/317234410" TargetMode="External"/><Relationship Id="rId12" Type="http://schemas.openxmlformats.org/officeDocument/2006/relationships/hyperlink" Target="https://podminky.urs.cz/item/CS_URS_2024_02/619995001" TargetMode="External"/><Relationship Id="rId17" Type="http://schemas.openxmlformats.org/officeDocument/2006/relationships/hyperlink" Target="https://podminky.urs.cz/item/CS_URS_2024_02/642944121" TargetMode="External"/><Relationship Id="rId25" Type="http://schemas.openxmlformats.org/officeDocument/2006/relationships/hyperlink" Target="https://podminky.urs.cz/item/CS_URS_2024_02/965042131" TargetMode="External"/><Relationship Id="rId33" Type="http://schemas.openxmlformats.org/officeDocument/2006/relationships/hyperlink" Target="https://podminky.urs.cz/item/CS_URS_2024_02/972012311" TargetMode="External"/><Relationship Id="rId38" Type="http://schemas.openxmlformats.org/officeDocument/2006/relationships/hyperlink" Target="https://podminky.urs.cz/item/CS_URS_2024_02/997013501" TargetMode="External"/><Relationship Id="rId46" Type="http://schemas.openxmlformats.org/officeDocument/2006/relationships/hyperlink" Target="https://podminky.urs.cz/item/CS_URS_2024_02/721174006" TargetMode="External"/><Relationship Id="rId59" Type="http://schemas.openxmlformats.org/officeDocument/2006/relationships/hyperlink" Target="https://podminky.urs.cz/item/CS_URS_2024_02/722181111" TargetMode="External"/><Relationship Id="rId67" Type="http://schemas.openxmlformats.org/officeDocument/2006/relationships/hyperlink" Target="https://podminky.urs.cz/item/CS_URS_2024_02/725210821" TargetMode="External"/><Relationship Id="rId103" Type="http://schemas.openxmlformats.org/officeDocument/2006/relationships/hyperlink" Target="https://podminky.urs.cz/item/CS_URS_2024_02/766660745" TargetMode="External"/><Relationship Id="rId108" Type="http://schemas.openxmlformats.org/officeDocument/2006/relationships/hyperlink" Target="https://podminky.urs.cz/item/CS_URS_2024_02/767649191" TargetMode="External"/><Relationship Id="rId116" Type="http://schemas.openxmlformats.org/officeDocument/2006/relationships/hyperlink" Target="https://podminky.urs.cz/item/CS_URS_2024_02/771574416" TargetMode="External"/><Relationship Id="rId124" Type="http://schemas.openxmlformats.org/officeDocument/2006/relationships/hyperlink" Target="https://podminky.urs.cz/item/CS_URS_2024_02/784181101" TargetMode="External"/><Relationship Id="rId129" Type="http://schemas.openxmlformats.org/officeDocument/2006/relationships/hyperlink" Target="https://podminky.urs.cz/item/CS_URS_2024_02/HZS1411" TargetMode="External"/><Relationship Id="rId20" Type="http://schemas.openxmlformats.org/officeDocument/2006/relationships/hyperlink" Target="https://podminky.urs.cz/item/CS_URS_2024_02/953943112" TargetMode="External"/><Relationship Id="rId41" Type="http://schemas.openxmlformats.org/officeDocument/2006/relationships/hyperlink" Target="https://podminky.urs.cz/item/CS_URS_2024_02/997013863" TargetMode="External"/><Relationship Id="rId54" Type="http://schemas.openxmlformats.org/officeDocument/2006/relationships/hyperlink" Target="https://podminky.urs.cz/item/CS_URS_2024_02/721273153" TargetMode="External"/><Relationship Id="rId62" Type="http://schemas.openxmlformats.org/officeDocument/2006/relationships/hyperlink" Target="https://podminky.urs.cz/item/CS_URS_2024_02/722220121" TargetMode="External"/><Relationship Id="rId70" Type="http://schemas.openxmlformats.org/officeDocument/2006/relationships/hyperlink" Target="https://podminky.urs.cz/item/CS_URS_2024_02/725291653" TargetMode="External"/><Relationship Id="rId75" Type="http://schemas.openxmlformats.org/officeDocument/2006/relationships/hyperlink" Target="https://podminky.urs.cz/item/CS_URS_2024_02/725530823" TargetMode="External"/><Relationship Id="rId83" Type="http://schemas.openxmlformats.org/officeDocument/2006/relationships/hyperlink" Target="https://podminky.urs.cz/item/CS_URS_2024_02/727212102" TargetMode="External"/><Relationship Id="rId88" Type="http://schemas.openxmlformats.org/officeDocument/2006/relationships/hyperlink" Target="https://podminky.urs.cz/item/CS_URS_2024_02/763111314" TargetMode="External"/><Relationship Id="rId91" Type="http://schemas.openxmlformats.org/officeDocument/2006/relationships/hyperlink" Target="https://podminky.urs.cz/item/CS_URS_2024_02/998763100" TargetMode="External"/><Relationship Id="rId96" Type="http://schemas.openxmlformats.org/officeDocument/2006/relationships/hyperlink" Target="https://podminky.urs.cz/item/CS_URS_2024_02/766660001" TargetMode="External"/><Relationship Id="rId111" Type="http://schemas.openxmlformats.org/officeDocument/2006/relationships/hyperlink" Target="https://podminky.urs.cz/item/CS_URS_2024_02/771121011" TargetMode="External"/><Relationship Id="rId1" Type="http://schemas.openxmlformats.org/officeDocument/2006/relationships/hyperlink" Target="https://podminky.urs.cz/item/CS_URS_2024_02/175111101" TargetMode="External"/><Relationship Id="rId6" Type="http://schemas.openxmlformats.org/officeDocument/2006/relationships/hyperlink" Target="https://podminky.urs.cz/item/CS_URS_2024_02/346244381" TargetMode="External"/><Relationship Id="rId15" Type="http://schemas.openxmlformats.org/officeDocument/2006/relationships/hyperlink" Target="https://podminky.urs.cz/item/CS_URS_2024_02/632451293" TargetMode="External"/><Relationship Id="rId23" Type="http://schemas.openxmlformats.org/officeDocument/2006/relationships/hyperlink" Target="https://podminky.urs.cz/item/CS_URS_2024_02/962031132" TargetMode="External"/><Relationship Id="rId28" Type="http://schemas.openxmlformats.org/officeDocument/2006/relationships/hyperlink" Target="https://podminky.urs.cz/item/CS_URS_2024_02/967031132" TargetMode="External"/><Relationship Id="rId36" Type="http://schemas.openxmlformats.org/officeDocument/2006/relationships/hyperlink" Target="https://podminky.urs.cz/item/CS_URS_2024_02/985411111" TargetMode="External"/><Relationship Id="rId49" Type="http://schemas.openxmlformats.org/officeDocument/2006/relationships/hyperlink" Target="https://podminky.urs.cz/item/CS_URS_2024_02/721174043" TargetMode="External"/><Relationship Id="rId57" Type="http://schemas.openxmlformats.org/officeDocument/2006/relationships/hyperlink" Target="https://podminky.urs.cz/item/CS_URS_2024_02/722174003" TargetMode="External"/><Relationship Id="rId106" Type="http://schemas.openxmlformats.org/officeDocument/2006/relationships/hyperlink" Target="https://podminky.urs.cz/item/CS_URS_2024_02/766694126" TargetMode="External"/><Relationship Id="rId114" Type="http://schemas.openxmlformats.org/officeDocument/2006/relationships/hyperlink" Target="https://podminky.urs.cz/item/CS_URS_2024_02/771573810" TargetMode="External"/><Relationship Id="rId119" Type="http://schemas.openxmlformats.org/officeDocument/2006/relationships/hyperlink" Target="https://podminky.urs.cz/item/CS_URS_2024_02/775111112" TargetMode="External"/><Relationship Id="rId127" Type="http://schemas.openxmlformats.org/officeDocument/2006/relationships/hyperlink" Target="https://podminky.urs.cz/item/CS_URS_2024_02/HZS1301" TargetMode="External"/><Relationship Id="rId10" Type="http://schemas.openxmlformats.org/officeDocument/2006/relationships/hyperlink" Target="https://podminky.urs.cz/item/CS_URS_2024_02/612315301" TargetMode="External"/><Relationship Id="rId31" Type="http://schemas.openxmlformats.org/officeDocument/2006/relationships/hyperlink" Target="https://podminky.urs.cz/item/CS_URS_2024_02/968072455" TargetMode="External"/><Relationship Id="rId44" Type="http://schemas.openxmlformats.org/officeDocument/2006/relationships/hyperlink" Target="https://podminky.urs.cz/item/CS_URS_2024_02/998711101" TargetMode="External"/><Relationship Id="rId52" Type="http://schemas.openxmlformats.org/officeDocument/2006/relationships/hyperlink" Target="https://podminky.urs.cz/item/CS_URS_2024_02/721194107" TargetMode="External"/><Relationship Id="rId60" Type="http://schemas.openxmlformats.org/officeDocument/2006/relationships/hyperlink" Target="https://podminky.urs.cz/item/CS_URS_2024_02/722190401" TargetMode="External"/><Relationship Id="rId65" Type="http://schemas.openxmlformats.org/officeDocument/2006/relationships/hyperlink" Target="https://podminky.urs.cz/item/CS_URS_2024_02/725110811" TargetMode="External"/><Relationship Id="rId73" Type="http://schemas.openxmlformats.org/officeDocument/2006/relationships/hyperlink" Target="https://podminky.urs.cz/item/CS_URS_2024_02/725291669" TargetMode="External"/><Relationship Id="rId78" Type="http://schemas.openxmlformats.org/officeDocument/2006/relationships/hyperlink" Target="https://podminky.urs.cz/item/CS_URS_2024_02/725822613" TargetMode="External"/><Relationship Id="rId81" Type="http://schemas.openxmlformats.org/officeDocument/2006/relationships/hyperlink" Target="https://podminky.urs.cz/item/CS_URS_2023_01/725A2006" TargetMode="External"/><Relationship Id="rId86" Type="http://schemas.openxmlformats.org/officeDocument/2006/relationships/hyperlink" Target="https://podminky.urs.cz/item/CS_URS_2023_01/751A1102" TargetMode="External"/><Relationship Id="rId94" Type="http://schemas.openxmlformats.org/officeDocument/2006/relationships/hyperlink" Target="https://podminky.urs.cz/item/CS_URS_2024_02/998765101" TargetMode="External"/><Relationship Id="rId99" Type="http://schemas.openxmlformats.org/officeDocument/2006/relationships/hyperlink" Target="https://podminky.urs.cz/item/CS_URS_2024_02/766660141" TargetMode="External"/><Relationship Id="rId101" Type="http://schemas.openxmlformats.org/officeDocument/2006/relationships/hyperlink" Target="https://podminky.urs.cz/item/CS_URS_2024_02/766660729" TargetMode="External"/><Relationship Id="rId122" Type="http://schemas.openxmlformats.org/officeDocument/2006/relationships/hyperlink" Target="https://podminky.urs.cz/item/CS_URS_2023_01/783A1104" TargetMode="External"/><Relationship Id="rId130" Type="http://schemas.openxmlformats.org/officeDocument/2006/relationships/hyperlink" Target="https://podminky.urs.cz/item/CS_URS_2024_02/HZS2211" TargetMode="External"/><Relationship Id="rId4" Type="http://schemas.openxmlformats.org/officeDocument/2006/relationships/hyperlink" Target="https://podminky.urs.cz/item/CS_URS_2024_02/317944321" TargetMode="External"/><Relationship Id="rId9" Type="http://schemas.openxmlformats.org/officeDocument/2006/relationships/hyperlink" Target="https://podminky.urs.cz/item/CS_URS_2024_02/612315225" TargetMode="External"/><Relationship Id="rId13" Type="http://schemas.openxmlformats.org/officeDocument/2006/relationships/hyperlink" Target="https://podminky.urs.cz/item/CS_URS_2024_02/631312141" TargetMode="External"/><Relationship Id="rId18" Type="http://schemas.openxmlformats.org/officeDocument/2006/relationships/hyperlink" Target="https://podminky.urs.cz/item/CS_URS_2024_02/949101111" TargetMode="External"/><Relationship Id="rId39" Type="http://schemas.openxmlformats.org/officeDocument/2006/relationships/hyperlink" Target="https://podminky.urs.cz/item/CS_URS_2024_02/997013509" TargetMode="External"/><Relationship Id="rId109" Type="http://schemas.openxmlformats.org/officeDocument/2006/relationships/hyperlink" Target="https://podminky.urs.cz/item/CS_URS_2024_02/998767101" TargetMode="External"/><Relationship Id="rId34" Type="http://schemas.openxmlformats.org/officeDocument/2006/relationships/hyperlink" Target="https://podminky.urs.cz/item/CS_URS_2024_02/972054141" TargetMode="External"/><Relationship Id="rId50" Type="http://schemas.openxmlformats.org/officeDocument/2006/relationships/hyperlink" Target="https://podminky.urs.cz/item/CS_URS_2024_02/721174045" TargetMode="External"/><Relationship Id="rId55" Type="http://schemas.openxmlformats.org/officeDocument/2006/relationships/hyperlink" Target="https://podminky.urs.cz/item/CS_URS_2024_02/721290111" TargetMode="External"/><Relationship Id="rId76" Type="http://schemas.openxmlformats.org/officeDocument/2006/relationships/hyperlink" Target="https://podminky.urs.cz/item/CS_URS_2024_02/725531101" TargetMode="External"/><Relationship Id="rId97" Type="http://schemas.openxmlformats.org/officeDocument/2006/relationships/hyperlink" Target="https://podminky.urs.cz/item/CS_URS_2024_02/766660131" TargetMode="External"/><Relationship Id="rId104" Type="http://schemas.openxmlformats.org/officeDocument/2006/relationships/hyperlink" Target="https://podminky.urs.cz/item/CS_URS_2024_02/766682113" TargetMode="External"/><Relationship Id="rId120" Type="http://schemas.openxmlformats.org/officeDocument/2006/relationships/hyperlink" Target="https://podminky.urs.cz/item/CS_URS_2024_02/781473923" TargetMode="External"/><Relationship Id="rId125" Type="http://schemas.openxmlformats.org/officeDocument/2006/relationships/hyperlink" Target="https://podminky.urs.cz/item/CS_URS_2023_01/784A2012" TargetMode="External"/><Relationship Id="rId7" Type="http://schemas.openxmlformats.org/officeDocument/2006/relationships/hyperlink" Target="https://podminky.urs.cz/item/CS_URS_2024_02/612142001" TargetMode="External"/><Relationship Id="rId71" Type="http://schemas.openxmlformats.org/officeDocument/2006/relationships/hyperlink" Target="https://podminky.urs.cz/item/CS_URS_2024_02/725291654" TargetMode="External"/><Relationship Id="rId92" Type="http://schemas.openxmlformats.org/officeDocument/2006/relationships/hyperlink" Target="https://podminky.urs.cz/item/CS_URS_2024_02/765115402" TargetMode="External"/><Relationship Id="rId2" Type="http://schemas.openxmlformats.org/officeDocument/2006/relationships/hyperlink" Target="https://podminky.urs.cz/item/CS_URS_2024_02/310219811" TargetMode="External"/><Relationship Id="rId29" Type="http://schemas.openxmlformats.org/officeDocument/2006/relationships/hyperlink" Target="https://podminky.urs.cz/item/CS_URS_2024_02/968062375" TargetMode="External"/><Relationship Id="rId24" Type="http://schemas.openxmlformats.org/officeDocument/2006/relationships/hyperlink" Target="https://podminky.urs.cz/item/CS_URS_2024_02/962032230" TargetMode="External"/><Relationship Id="rId40" Type="http://schemas.openxmlformats.org/officeDocument/2006/relationships/hyperlink" Target="https://podminky.urs.cz/item/CS_URS_2024_02/997013861" TargetMode="External"/><Relationship Id="rId45" Type="http://schemas.openxmlformats.org/officeDocument/2006/relationships/hyperlink" Target="https://podminky.urs.cz/item/CS_URS_2024_02/713110811" TargetMode="External"/><Relationship Id="rId66" Type="http://schemas.openxmlformats.org/officeDocument/2006/relationships/hyperlink" Target="https://podminky.urs.cz/item/CS_URS_2024_02/725122817" TargetMode="External"/><Relationship Id="rId87" Type="http://schemas.openxmlformats.org/officeDocument/2006/relationships/hyperlink" Target="https://podminky.urs.cz/item/CS_URS_2024_02/762111811" TargetMode="External"/><Relationship Id="rId110" Type="http://schemas.openxmlformats.org/officeDocument/2006/relationships/hyperlink" Target="https://podminky.urs.cz/item/CS_URS_2024_02/771111011" TargetMode="External"/><Relationship Id="rId115" Type="http://schemas.openxmlformats.org/officeDocument/2006/relationships/hyperlink" Target="https://podminky.urs.cz/item/CS_URS_2024_02/771573916" TargetMode="External"/><Relationship Id="rId131" Type="http://schemas.openxmlformats.org/officeDocument/2006/relationships/drawing" Target="../drawings/drawing2.xml"/><Relationship Id="rId61" Type="http://schemas.openxmlformats.org/officeDocument/2006/relationships/hyperlink" Target="https://podminky.urs.cz/item/CS_URS_2024_02/722220111" TargetMode="External"/><Relationship Id="rId82" Type="http://schemas.openxmlformats.org/officeDocument/2006/relationships/hyperlink" Target="https://podminky.urs.cz/item/CS_URS_2024_02/998725103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4_02/273313711" TargetMode="External"/><Relationship Id="rId18" Type="http://schemas.openxmlformats.org/officeDocument/2006/relationships/hyperlink" Target="https://podminky.urs.cz/item/CS_URS_2024_02/279322511" TargetMode="External"/><Relationship Id="rId26" Type="http://schemas.openxmlformats.org/officeDocument/2006/relationships/hyperlink" Target="https://podminky.urs.cz/item/CS_URS_2024_02/622135002" TargetMode="External"/><Relationship Id="rId39" Type="http://schemas.openxmlformats.org/officeDocument/2006/relationships/hyperlink" Target="https://podminky.urs.cz/item/CS_URS_2024_02/946111817" TargetMode="External"/><Relationship Id="rId21" Type="http://schemas.openxmlformats.org/officeDocument/2006/relationships/hyperlink" Target="https://podminky.urs.cz/item/CS_URS_2024_02/279361821" TargetMode="External"/><Relationship Id="rId34" Type="http://schemas.openxmlformats.org/officeDocument/2006/relationships/hyperlink" Target="https://podminky.urs.cz/item/CS_URS_2024_02/943211111" TargetMode="External"/><Relationship Id="rId42" Type="http://schemas.openxmlformats.org/officeDocument/2006/relationships/hyperlink" Target="https://podminky.urs.cz/item/CS_URS_2024_02/998011002" TargetMode="External"/><Relationship Id="rId47" Type="http://schemas.openxmlformats.org/officeDocument/2006/relationships/hyperlink" Target="https://podminky.urs.cz/item/CS_URS_2024_02/711111001" TargetMode="External"/><Relationship Id="rId50" Type="http://schemas.openxmlformats.org/officeDocument/2006/relationships/hyperlink" Target="https://podminky.urs.cz/item/CS_URS_2024_02/711142559" TargetMode="External"/><Relationship Id="rId55" Type="http://schemas.openxmlformats.org/officeDocument/2006/relationships/hyperlink" Target="https://podminky.urs.cz/item/CS_URS_2024_02/713131145" TargetMode="External"/><Relationship Id="rId63" Type="http://schemas.openxmlformats.org/officeDocument/2006/relationships/hyperlink" Target="https://podminky.urs.cz/item/CS_URS_2024_02/764212636" TargetMode="External"/><Relationship Id="rId68" Type="http://schemas.openxmlformats.org/officeDocument/2006/relationships/hyperlink" Target="https://podminky.urs.cz/item/CS_URS_2024_02/998764102" TargetMode="External"/><Relationship Id="rId7" Type="http://schemas.openxmlformats.org/officeDocument/2006/relationships/hyperlink" Target="https://podminky.urs.cz/item/CS_URS_2024_02/171201201" TargetMode="External"/><Relationship Id="rId71" Type="http://schemas.openxmlformats.org/officeDocument/2006/relationships/hyperlink" Target="https://podminky.urs.cz/item/CS_URS_2024_02/783826315" TargetMode="External"/><Relationship Id="rId2" Type="http://schemas.openxmlformats.org/officeDocument/2006/relationships/hyperlink" Target="https://podminky.urs.cz/item/CS_URS_2024_02/115101301" TargetMode="External"/><Relationship Id="rId16" Type="http://schemas.openxmlformats.org/officeDocument/2006/relationships/hyperlink" Target="https://podminky.urs.cz/item/CS_URS_2024_02/273351122" TargetMode="External"/><Relationship Id="rId29" Type="http://schemas.openxmlformats.org/officeDocument/2006/relationships/hyperlink" Target="https://podminky.urs.cz/item/CS_URS_2024_02/622252002" TargetMode="External"/><Relationship Id="rId11" Type="http://schemas.openxmlformats.org/officeDocument/2006/relationships/hyperlink" Target="https://podminky.urs.cz/item/CS_URS_2024_02/272361821" TargetMode="External"/><Relationship Id="rId24" Type="http://schemas.openxmlformats.org/officeDocument/2006/relationships/hyperlink" Target="https://podminky.urs.cz/item/CS_URS_2024_02/311353112" TargetMode="External"/><Relationship Id="rId32" Type="http://schemas.openxmlformats.org/officeDocument/2006/relationships/hyperlink" Target="https://podminky.urs.cz/item/CS_URS_2024_02/941211211" TargetMode="External"/><Relationship Id="rId37" Type="http://schemas.openxmlformats.org/officeDocument/2006/relationships/hyperlink" Target="https://podminky.urs.cz/item/CS_URS_2024_02/946111117" TargetMode="External"/><Relationship Id="rId40" Type="http://schemas.openxmlformats.org/officeDocument/2006/relationships/hyperlink" Target="https://podminky.urs.cz/item/CS_URS_2024_02/953312115" TargetMode="External"/><Relationship Id="rId45" Type="http://schemas.openxmlformats.org/officeDocument/2006/relationships/hyperlink" Target="https://podminky.urs.cz/item/CS_URS_2024_02/997013509" TargetMode="External"/><Relationship Id="rId53" Type="http://schemas.openxmlformats.org/officeDocument/2006/relationships/hyperlink" Target="https://podminky.urs.cz/item/CS_URS_2024_02/712341559" TargetMode="External"/><Relationship Id="rId58" Type="http://schemas.openxmlformats.org/officeDocument/2006/relationships/hyperlink" Target="https://podminky.urs.cz/item/CS_URS_2024_02/998713102" TargetMode="External"/><Relationship Id="rId66" Type="http://schemas.openxmlformats.org/officeDocument/2006/relationships/hyperlink" Target="https://podminky.urs.cz/item/CS_URS_2024_02/764511601" TargetMode="External"/><Relationship Id="rId74" Type="http://schemas.openxmlformats.org/officeDocument/2006/relationships/drawing" Target="../drawings/drawing3.xml"/><Relationship Id="rId5" Type="http://schemas.openxmlformats.org/officeDocument/2006/relationships/hyperlink" Target="https://podminky.urs.cz/item/CS_URS_2024_02/133211011" TargetMode="External"/><Relationship Id="rId15" Type="http://schemas.openxmlformats.org/officeDocument/2006/relationships/hyperlink" Target="https://podminky.urs.cz/item/CS_URS_2024_02/273351121" TargetMode="External"/><Relationship Id="rId23" Type="http://schemas.openxmlformats.org/officeDocument/2006/relationships/hyperlink" Target="https://podminky.urs.cz/item/CS_URS_2024_02/311353111" TargetMode="External"/><Relationship Id="rId28" Type="http://schemas.openxmlformats.org/officeDocument/2006/relationships/hyperlink" Target="https://podminky.urs.cz/item/CS_URS_2024_02/622252001" TargetMode="External"/><Relationship Id="rId36" Type="http://schemas.openxmlformats.org/officeDocument/2006/relationships/hyperlink" Target="https://podminky.urs.cz/item/CS_URS_2024_02/943211211" TargetMode="External"/><Relationship Id="rId49" Type="http://schemas.openxmlformats.org/officeDocument/2006/relationships/hyperlink" Target="https://podminky.urs.cz/item/CS_URS_2024_02/711141559" TargetMode="External"/><Relationship Id="rId57" Type="http://schemas.openxmlformats.org/officeDocument/2006/relationships/hyperlink" Target="https://podminky.urs.cz/item/CS_URS_2024_02/713141243" TargetMode="External"/><Relationship Id="rId61" Type="http://schemas.openxmlformats.org/officeDocument/2006/relationships/hyperlink" Target="https://podminky.urs.cz/item/CS_URS_2024_02/764011613" TargetMode="External"/><Relationship Id="rId10" Type="http://schemas.openxmlformats.org/officeDocument/2006/relationships/hyperlink" Target="https://podminky.urs.cz/item/CS_URS_2024_02/271572211" TargetMode="External"/><Relationship Id="rId19" Type="http://schemas.openxmlformats.org/officeDocument/2006/relationships/hyperlink" Target="https://podminky.urs.cz/item/CS_URS_2024_02/279351121" TargetMode="External"/><Relationship Id="rId31" Type="http://schemas.openxmlformats.org/officeDocument/2006/relationships/hyperlink" Target="https://podminky.urs.cz/item/CS_URS_2024_02/941211111" TargetMode="External"/><Relationship Id="rId44" Type="http://schemas.openxmlformats.org/officeDocument/2006/relationships/hyperlink" Target="https://podminky.urs.cz/item/CS_URS_2024_02/997013501" TargetMode="External"/><Relationship Id="rId52" Type="http://schemas.openxmlformats.org/officeDocument/2006/relationships/hyperlink" Target="https://podminky.urs.cz/item/CS_URS_2024_02/712331111" TargetMode="External"/><Relationship Id="rId60" Type="http://schemas.openxmlformats.org/officeDocument/2006/relationships/hyperlink" Target="https://podminky.urs.cz/item/CS_URS_2024_02/998762102" TargetMode="External"/><Relationship Id="rId65" Type="http://schemas.openxmlformats.org/officeDocument/2006/relationships/hyperlink" Target="https://podminky.urs.cz/item/CS_URS_2024_02/764311604" TargetMode="External"/><Relationship Id="rId73" Type="http://schemas.openxmlformats.org/officeDocument/2006/relationships/hyperlink" Target="https://podminky.urs.cz/item/CS_URS_2024_02/HZS1292" TargetMode="External"/><Relationship Id="rId4" Type="http://schemas.openxmlformats.org/officeDocument/2006/relationships/hyperlink" Target="https://podminky.urs.cz/item/CS_URS_2024_02/133151101" TargetMode="External"/><Relationship Id="rId9" Type="http://schemas.openxmlformats.org/officeDocument/2006/relationships/hyperlink" Target="https://podminky.urs.cz/item/CS_URS_2024_02/174151101" TargetMode="External"/><Relationship Id="rId14" Type="http://schemas.openxmlformats.org/officeDocument/2006/relationships/hyperlink" Target="https://podminky.urs.cz/item/CS_URS_2024_02/273313811" TargetMode="External"/><Relationship Id="rId22" Type="http://schemas.openxmlformats.org/officeDocument/2006/relationships/hyperlink" Target="https://podminky.urs.cz/item/CS_URS_2024_02/311321411" TargetMode="External"/><Relationship Id="rId27" Type="http://schemas.openxmlformats.org/officeDocument/2006/relationships/hyperlink" Target="https://podminky.urs.cz/item/CS_URS_2024_02/622211041" TargetMode="External"/><Relationship Id="rId30" Type="http://schemas.openxmlformats.org/officeDocument/2006/relationships/hyperlink" Target="https://podminky.urs.cz/item/CS_URS_2024_02/637211112" TargetMode="External"/><Relationship Id="rId35" Type="http://schemas.openxmlformats.org/officeDocument/2006/relationships/hyperlink" Target="https://podminky.urs.cz/item/CS_URS_2024_02/943211119" TargetMode="External"/><Relationship Id="rId43" Type="http://schemas.openxmlformats.org/officeDocument/2006/relationships/hyperlink" Target="https://podminky.urs.cz/item/CS_URS_2024_02/997013111" TargetMode="External"/><Relationship Id="rId48" Type="http://schemas.openxmlformats.org/officeDocument/2006/relationships/hyperlink" Target="https://podminky.urs.cz/item/CS_URS_2024_02/711112001" TargetMode="External"/><Relationship Id="rId56" Type="http://schemas.openxmlformats.org/officeDocument/2006/relationships/hyperlink" Target="https://podminky.urs.cz/item/CS_URS_2024_02/713141152" TargetMode="External"/><Relationship Id="rId64" Type="http://schemas.openxmlformats.org/officeDocument/2006/relationships/hyperlink" Target="https://podminky.urs.cz/item/CS_URS_2024_02/764212663" TargetMode="External"/><Relationship Id="rId69" Type="http://schemas.openxmlformats.org/officeDocument/2006/relationships/hyperlink" Target="https://podminky.urs.cz/item/CS_URS_2024_02/783801503" TargetMode="External"/><Relationship Id="rId8" Type="http://schemas.openxmlformats.org/officeDocument/2006/relationships/hyperlink" Target="https://podminky.urs.cz/item/CS_URS_2024_02/171201221" TargetMode="External"/><Relationship Id="rId51" Type="http://schemas.openxmlformats.org/officeDocument/2006/relationships/hyperlink" Target="https://podminky.urs.cz/item/CS_URS_2024_02/998711101" TargetMode="External"/><Relationship Id="rId72" Type="http://schemas.openxmlformats.org/officeDocument/2006/relationships/hyperlink" Target="https://podminky.urs.cz/item/CS_URS_2024_02/HZS1292" TargetMode="External"/><Relationship Id="rId3" Type="http://schemas.openxmlformats.org/officeDocument/2006/relationships/hyperlink" Target="https://podminky.urs.cz/item/CS_URS_2024_02/131151100" TargetMode="External"/><Relationship Id="rId12" Type="http://schemas.openxmlformats.org/officeDocument/2006/relationships/hyperlink" Target="https://podminky.urs.cz/item/CS_URS_2024_02/273313511" TargetMode="External"/><Relationship Id="rId17" Type="http://schemas.openxmlformats.org/officeDocument/2006/relationships/hyperlink" Target="https://podminky.urs.cz/item/CS_URS_2024_02/279311115" TargetMode="External"/><Relationship Id="rId25" Type="http://schemas.openxmlformats.org/officeDocument/2006/relationships/hyperlink" Target="https://podminky.urs.cz/item/CS_URS_2024_02/311361821" TargetMode="External"/><Relationship Id="rId33" Type="http://schemas.openxmlformats.org/officeDocument/2006/relationships/hyperlink" Target="https://podminky.urs.cz/item/CS_URS_2024_02/941211811" TargetMode="External"/><Relationship Id="rId38" Type="http://schemas.openxmlformats.org/officeDocument/2006/relationships/hyperlink" Target="https://podminky.urs.cz/item/CS_URS_2024_02/946111217" TargetMode="External"/><Relationship Id="rId46" Type="http://schemas.openxmlformats.org/officeDocument/2006/relationships/hyperlink" Target="https://podminky.urs.cz/item/CS_URS_2024_02/997013861" TargetMode="External"/><Relationship Id="rId59" Type="http://schemas.openxmlformats.org/officeDocument/2006/relationships/hyperlink" Target="https://podminky.urs.cz/item/CS_URS_2024_02/762341016" TargetMode="External"/><Relationship Id="rId67" Type="http://schemas.openxmlformats.org/officeDocument/2006/relationships/hyperlink" Target="https://podminky.urs.cz/item/CS_URS_2024_02/764518621" TargetMode="External"/><Relationship Id="rId20" Type="http://schemas.openxmlformats.org/officeDocument/2006/relationships/hyperlink" Target="https://podminky.urs.cz/item/CS_URS_2024_02/279351122" TargetMode="External"/><Relationship Id="rId41" Type="http://schemas.openxmlformats.org/officeDocument/2006/relationships/hyperlink" Target="https://podminky.urs.cz/item/CS_URS_2024_02/953334118" TargetMode="External"/><Relationship Id="rId54" Type="http://schemas.openxmlformats.org/officeDocument/2006/relationships/hyperlink" Target="https://podminky.urs.cz/item/CS_URS_2024_02/998712102" TargetMode="External"/><Relationship Id="rId62" Type="http://schemas.openxmlformats.org/officeDocument/2006/relationships/hyperlink" Target="https://podminky.urs.cz/item/CS_URS_2024_02/764011620" TargetMode="External"/><Relationship Id="rId70" Type="http://schemas.openxmlformats.org/officeDocument/2006/relationships/hyperlink" Target="https://podminky.urs.cz/item/CS_URS_2024_02/783823135" TargetMode="External"/><Relationship Id="rId1" Type="http://schemas.openxmlformats.org/officeDocument/2006/relationships/hyperlink" Target="https://podminky.urs.cz/item/CS_URS_2024_02/115101201" TargetMode="External"/><Relationship Id="rId6" Type="http://schemas.openxmlformats.org/officeDocument/2006/relationships/hyperlink" Target="https://podminky.urs.cz/item/CS_URS_2024_02/162651112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034002000" TargetMode="External"/><Relationship Id="rId13" Type="http://schemas.openxmlformats.org/officeDocument/2006/relationships/hyperlink" Target="https://podminky.urs.cz/item/CS_URS_2024_01/045203000" TargetMode="External"/><Relationship Id="rId18" Type="http://schemas.openxmlformats.org/officeDocument/2006/relationships/hyperlink" Target="https://podminky.urs.cz/item/CS_URS_2024_01/092203000" TargetMode="External"/><Relationship Id="rId3" Type="http://schemas.openxmlformats.org/officeDocument/2006/relationships/hyperlink" Target="https://podminky.urs.cz/item/CS_URS_2024_01/012303000" TargetMode="External"/><Relationship Id="rId7" Type="http://schemas.openxmlformats.org/officeDocument/2006/relationships/hyperlink" Target="https://podminky.urs.cz/item/CS_URS_2024_01/033103000" TargetMode="External"/><Relationship Id="rId12" Type="http://schemas.openxmlformats.org/officeDocument/2006/relationships/hyperlink" Target="https://podminky.urs.cz/item/CS_URS_2024_01/044003000" TargetMode="External"/><Relationship Id="rId17" Type="http://schemas.openxmlformats.org/officeDocument/2006/relationships/hyperlink" Target="https://podminky.urs.cz/item/CS_URS_2022_02/091704000" TargetMode="External"/><Relationship Id="rId2" Type="http://schemas.openxmlformats.org/officeDocument/2006/relationships/hyperlink" Target="https://podminky.urs.cz/item/CS_URS_2022_02/011002000" TargetMode="External"/><Relationship Id="rId16" Type="http://schemas.openxmlformats.org/officeDocument/2006/relationships/hyperlink" Target="https://podminky.urs.cz/item/CS_URS_2023_01/070001000" TargetMode="External"/><Relationship Id="rId1" Type="http://schemas.openxmlformats.org/officeDocument/2006/relationships/hyperlink" Target="https://podminky.urs.cz/item/CS_URS_2024_02/HZS1291" TargetMode="External"/><Relationship Id="rId6" Type="http://schemas.openxmlformats.org/officeDocument/2006/relationships/hyperlink" Target="https://podminky.urs.cz/item/CS_URS_2022_02/031002000" TargetMode="External"/><Relationship Id="rId11" Type="http://schemas.openxmlformats.org/officeDocument/2006/relationships/hyperlink" Target="https://podminky.urs.cz/item/CS_URS_2024_01/042703000" TargetMode="External"/><Relationship Id="rId5" Type="http://schemas.openxmlformats.org/officeDocument/2006/relationships/hyperlink" Target="https://podminky.urs.cz/item/CS_URS_2022_02/030001000" TargetMode="External"/><Relationship Id="rId15" Type="http://schemas.openxmlformats.org/officeDocument/2006/relationships/hyperlink" Target="https://podminky.urs.cz/item/CS_URS_2024_01/049303000" TargetMode="External"/><Relationship Id="rId10" Type="http://schemas.openxmlformats.org/officeDocument/2006/relationships/hyperlink" Target="https://podminky.urs.cz/item/CS_URS_2022_02/043103000" TargetMode="External"/><Relationship Id="rId19" Type="http://schemas.openxmlformats.org/officeDocument/2006/relationships/drawing" Target="../drawings/drawing4.xml"/><Relationship Id="rId4" Type="http://schemas.openxmlformats.org/officeDocument/2006/relationships/hyperlink" Target="https://podminky.urs.cz/item/CS_URS_2022_02/013254000" TargetMode="External"/><Relationship Id="rId9" Type="http://schemas.openxmlformats.org/officeDocument/2006/relationships/hyperlink" Target="https://podminky.urs.cz/item/CS_URS_2022_02/034503000" TargetMode="External"/><Relationship Id="rId14" Type="http://schemas.openxmlformats.org/officeDocument/2006/relationships/hyperlink" Target="https://podminky.urs.cz/item/CS_URS_2024_01/04530300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2"/>
  <sheetViews>
    <sheetView showGridLines="0" workbookViewId="0">
      <selection activeCell="AN8" sqref="AN8"/>
    </sheetView>
  </sheetViews>
  <sheetFormatPr defaultRowHeight="1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ht="11.2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299"/>
      <c r="AS2" s="299"/>
      <c r="AT2" s="299"/>
      <c r="AU2" s="299"/>
      <c r="AV2" s="299"/>
      <c r="AW2" s="299"/>
      <c r="AX2" s="299"/>
      <c r="AY2" s="299"/>
      <c r="AZ2" s="299"/>
      <c r="BA2" s="299"/>
      <c r="BB2" s="299"/>
      <c r="BC2" s="299"/>
      <c r="BD2" s="299"/>
      <c r="BE2" s="299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298" t="s">
        <v>14</v>
      </c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  <c r="AF5" s="299"/>
      <c r="AG5" s="299"/>
      <c r="AH5" s="299"/>
      <c r="AI5" s="299"/>
      <c r="AJ5" s="299"/>
      <c r="AK5" s="299"/>
      <c r="AL5" s="299"/>
      <c r="AM5" s="299"/>
      <c r="AN5" s="299"/>
      <c r="AO5" s="299"/>
      <c r="AR5" s="20"/>
      <c r="BE5" s="295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300" t="s">
        <v>17</v>
      </c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R6" s="20"/>
      <c r="BE6" s="296"/>
      <c r="BS6" s="17" t="s">
        <v>6</v>
      </c>
    </row>
    <row r="7" spans="1:74" ht="12" customHeight="1">
      <c r="B7" s="20"/>
      <c r="D7" s="27" t="s">
        <v>18</v>
      </c>
      <c r="K7" s="25" t="s">
        <v>19</v>
      </c>
      <c r="AK7" s="27" t="s">
        <v>20</v>
      </c>
      <c r="AN7" s="25" t="s">
        <v>21</v>
      </c>
      <c r="AR7" s="20"/>
      <c r="BE7" s="296"/>
      <c r="BS7" s="17" t="s">
        <v>6</v>
      </c>
    </row>
    <row r="8" spans="1:74" ht="12" customHeight="1">
      <c r="B8" s="20"/>
      <c r="D8" s="27" t="s">
        <v>22</v>
      </c>
      <c r="K8" s="25" t="s">
        <v>23</v>
      </c>
      <c r="AK8" s="27" t="s">
        <v>24</v>
      </c>
      <c r="AN8" s="326">
        <f ca="1">TODAY()</f>
        <v>45531</v>
      </c>
      <c r="AR8" s="20"/>
      <c r="BE8" s="296"/>
      <c r="BS8" s="17" t="s">
        <v>6</v>
      </c>
    </row>
    <row r="9" spans="1:74" ht="29.25" customHeight="1">
      <c r="B9" s="20"/>
      <c r="D9" s="24" t="s">
        <v>25</v>
      </c>
      <c r="K9" s="29" t="s">
        <v>26</v>
      </c>
      <c r="AK9" s="24" t="s">
        <v>27</v>
      </c>
      <c r="AN9" s="29" t="s">
        <v>28</v>
      </c>
      <c r="AR9" s="20"/>
      <c r="BE9" s="296"/>
      <c r="BS9" s="17" t="s">
        <v>6</v>
      </c>
    </row>
    <row r="10" spans="1:74" ht="12" customHeight="1">
      <c r="B10" s="20"/>
      <c r="D10" s="27" t="s">
        <v>29</v>
      </c>
      <c r="AK10" s="27" t="s">
        <v>30</v>
      </c>
      <c r="AN10" s="25" t="s">
        <v>31</v>
      </c>
      <c r="AR10" s="20"/>
      <c r="BE10" s="296"/>
      <c r="BS10" s="17" t="s">
        <v>6</v>
      </c>
    </row>
    <row r="11" spans="1:74" ht="18.399999999999999" customHeight="1">
      <c r="B11" s="20"/>
      <c r="E11" s="25" t="s">
        <v>32</v>
      </c>
      <c r="AK11" s="27" t="s">
        <v>33</v>
      </c>
      <c r="AN11" s="25" t="s">
        <v>31</v>
      </c>
      <c r="AR11" s="20"/>
      <c r="BE11" s="296"/>
      <c r="BS11" s="17" t="s">
        <v>6</v>
      </c>
    </row>
    <row r="12" spans="1:74" ht="6.95" customHeight="1">
      <c r="B12" s="20"/>
      <c r="AR12" s="20"/>
      <c r="BE12" s="296"/>
      <c r="BS12" s="17" t="s">
        <v>6</v>
      </c>
    </row>
    <row r="13" spans="1:74" ht="12" customHeight="1">
      <c r="B13" s="20"/>
      <c r="D13" s="27" t="s">
        <v>34</v>
      </c>
      <c r="AK13" s="27" t="s">
        <v>30</v>
      </c>
      <c r="AN13" s="30" t="s">
        <v>35</v>
      </c>
      <c r="AR13" s="20"/>
      <c r="BE13" s="296"/>
      <c r="BS13" s="17" t="s">
        <v>6</v>
      </c>
    </row>
    <row r="14" spans="1:74" ht="12.75">
      <c r="B14" s="20"/>
      <c r="E14" s="301" t="s">
        <v>35</v>
      </c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302"/>
      <c r="T14" s="302"/>
      <c r="U14" s="302"/>
      <c r="V14" s="302"/>
      <c r="W14" s="302"/>
      <c r="X14" s="302"/>
      <c r="Y14" s="302"/>
      <c r="Z14" s="302"/>
      <c r="AA14" s="302"/>
      <c r="AB14" s="302"/>
      <c r="AC14" s="302"/>
      <c r="AD14" s="302"/>
      <c r="AE14" s="302"/>
      <c r="AF14" s="302"/>
      <c r="AG14" s="302"/>
      <c r="AH14" s="302"/>
      <c r="AI14" s="302"/>
      <c r="AJ14" s="302"/>
      <c r="AK14" s="27" t="s">
        <v>33</v>
      </c>
      <c r="AN14" s="30" t="s">
        <v>35</v>
      </c>
      <c r="AR14" s="20"/>
      <c r="BE14" s="296"/>
      <c r="BS14" s="17" t="s">
        <v>6</v>
      </c>
    </row>
    <row r="15" spans="1:74" ht="6.95" customHeight="1">
      <c r="B15" s="20"/>
      <c r="AR15" s="20"/>
      <c r="BE15" s="296"/>
      <c r="BS15" s="17" t="s">
        <v>4</v>
      </c>
    </row>
    <row r="16" spans="1:74" ht="12" customHeight="1">
      <c r="B16" s="20"/>
      <c r="D16" s="27" t="s">
        <v>36</v>
      </c>
      <c r="AK16" s="27" t="s">
        <v>30</v>
      </c>
      <c r="AN16" s="25" t="s">
        <v>31</v>
      </c>
      <c r="AR16" s="20"/>
      <c r="BE16" s="296"/>
      <c r="BS16" s="17" t="s">
        <v>4</v>
      </c>
    </row>
    <row r="17" spans="2:71" ht="18.399999999999999" customHeight="1">
      <c r="B17" s="20"/>
      <c r="E17" s="25" t="s">
        <v>32</v>
      </c>
      <c r="AK17" s="27" t="s">
        <v>33</v>
      </c>
      <c r="AN17" s="25" t="s">
        <v>31</v>
      </c>
      <c r="AR17" s="20"/>
      <c r="BE17" s="296"/>
      <c r="BS17" s="17" t="s">
        <v>37</v>
      </c>
    </row>
    <row r="18" spans="2:71" ht="6.95" customHeight="1">
      <c r="B18" s="20"/>
      <c r="AR18" s="20"/>
      <c r="BE18" s="296"/>
      <c r="BS18" s="17" t="s">
        <v>6</v>
      </c>
    </row>
    <row r="19" spans="2:71" ht="12" customHeight="1">
      <c r="B19" s="20"/>
      <c r="D19" s="27" t="s">
        <v>38</v>
      </c>
      <c r="AK19" s="27" t="s">
        <v>30</v>
      </c>
      <c r="AN19" s="25" t="s">
        <v>31</v>
      </c>
      <c r="AR19" s="20"/>
      <c r="BE19" s="296"/>
      <c r="BS19" s="17" t="s">
        <v>6</v>
      </c>
    </row>
    <row r="20" spans="2:71" ht="18.399999999999999" customHeight="1">
      <c r="B20" s="20"/>
      <c r="E20" s="25" t="s">
        <v>39</v>
      </c>
      <c r="AK20" s="27" t="s">
        <v>33</v>
      </c>
      <c r="AN20" s="25" t="s">
        <v>31</v>
      </c>
      <c r="AR20" s="20"/>
      <c r="BE20" s="296"/>
      <c r="BS20" s="17" t="s">
        <v>4</v>
      </c>
    </row>
    <row r="21" spans="2:71" ht="6.95" customHeight="1">
      <c r="B21" s="20"/>
      <c r="AR21" s="20"/>
      <c r="BE21" s="296"/>
    </row>
    <row r="22" spans="2:71" ht="12" customHeight="1">
      <c r="B22" s="20"/>
      <c r="D22" s="27" t="s">
        <v>40</v>
      </c>
      <c r="AR22" s="20"/>
      <c r="BE22" s="296"/>
    </row>
    <row r="23" spans="2:71" ht="47.25" customHeight="1">
      <c r="B23" s="20"/>
      <c r="E23" s="303" t="s">
        <v>41</v>
      </c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3"/>
      <c r="W23" s="303"/>
      <c r="X23" s="303"/>
      <c r="Y23" s="303"/>
      <c r="Z23" s="303"/>
      <c r="AA23" s="303"/>
      <c r="AB23" s="303"/>
      <c r="AC23" s="303"/>
      <c r="AD23" s="303"/>
      <c r="AE23" s="303"/>
      <c r="AF23" s="303"/>
      <c r="AG23" s="303"/>
      <c r="AH23" s="303"/>
      <c r="AI23" s="303"/>
      <c r="AJ23" s="303"/>
      <c r="AK23" s="303"/>
      <c r="AL23" s="303"/>
      <c r="AM23" s="303"/>
      <c r="AN23" s="303"/>
      <c r="AR23" s="20"/>
      <c r="BE23" s="296"/>
    </row>
    <row r="24" spans="2:71" ht="6.95" customHeight="1">
      <c r="B24" s="20"/>
      <c r="AR24" s="20"/>
      <c r="BE24" s="296"/>
    </row>
    <row r="25" spans="2:71" ht="6.95" customHeight="1">
      <c r="B25" s="20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0"/>
      <c r="BE25" s="296"/>
    </row>
    <row r="26" spans="2:71" s="1" customFormat="1" ht="25.9" customHeight="1">
      <c r="B26" s="33"/>
      <c r="D26" s="34" t="s">
        <v>42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4">
        <f>ROUND(AG54,2)</f>
        <v>0</v>
      </c>
      <c r="AL26" s="305"/>
      <c r="AM26" s="305"/>
      <c r="AN26" s="305"/>
      <c r="AO26" s="305"/>
      <c r="AR26" s="33"/>
      <c r="BE26" s="296"/>
    </row>
    <row r="27" spans="2:71" s="1" customFormat="1" ht="6.95" customHeight="1">
      <c r="B27" s="33"/>
      <c r="AR27" s="33"/>
      <c r="BE27" s="296"/>
    </row>
    <row r="28" spans="2:71" s="1" customFormat="1" ht="12.75">
      <c r="B28" s="33"/>
      <c r="L28" s="306" t="s">
        <v>43</v>
      </c>
      <c r="M28" s="306"/>
      <c r="N28" s="306"/>
      <c r="O28" s="306"/>
      <c r="P28" s="306"/>
      <c r="W28" s="306" t="s">
        <v>44</v>
      </c>
      <c r="X28" s="306"/>
      <c r="Y28" s="306"/>
      <c r="Z28" s="306"/>
      <c r="AA28" s="306"/>
      <c r="AB28" s="306"/>
      <c r="AC28" s="306"/>
      <c r="AD28" s="306"/>
      <c r="AE28" s="306"/>
      <c r="AK28" s="306" t="s">
        <v>45</v>
      </c>
      <c r="AL28" s="306"/>
      <c r="AM28" s="306"/>
      <c r="AN28" s="306"/>
      <c r="AO28" s="306"/>
      <c r="AR28" s="33"/>
      <c r="BE28" s="296"/>
    </row>
    <row r="29" spans="2:71" s="2" customFormat="1" ht="14.45" customHeight="1">
      <c r="B29" s="37"/>
      <c r="D29" s="27" t="s">
        <v>46</v>
      </c>
      <c r="F29" s="27" t="s">
        <v>47</v>
      </c>
      <c r="L29" s="309">
        <v>0.21</v>
      </c>
      <c r="M29" s="308"/>
      <c r="N29" s="308"/>
      <c r="O29" s="308"/>
      <c r="P29" s="308"/>
      <c r="W29" s="307">
        <f>ROUND(AZ54, 2)</f>
        <v>0</v>
      </c>
      <c r="X29" s="308"/>
      <c r="Y29" s="308"/>
      <c r="Z29" s="308"/>
      <c r="AA29" s="308"/>
      <c r="AB29" s="308"/>
      <c r="AC29" s="308"/>
      <c r="AD29" s="308"/>
      <c r="AE29" s="308"/>
      <c r="AK29" s="307">
        <f>ROUND(AV54, 2)</f>
        <v>0</v>
      </c>
      <c r="AL29" s="308"/>
      <c r="AM29" s="308"/>
      <c r="AN29" s="308"/>
      <c r="AO29" s="308"/>
      <c r="AR29" s="37"/>
      <c r="BE29" s="297"/>
    </row>
    <row r="30" spans="2:71" s="2" customFormat="1" ht="14.45" customHeight="1">
      <c r="B30" s="37"/>
      <c r="F30" s="27" t="s">
        <v>48</v>
      </c>
      <c r="L30" s="309">
        <v>0.12</v>
      </c>
      <c r="M30" s="308"/>
      <c r="N30" s="308"/>
      <c r="O30" s="308"/>
      <c r="P30" s="308"/>
      <c r="W30" s="307">
        <f>ROUND(BA54, 2)</f>
        <v>0</v>
      </c>
      <c r="X30" s="308"/>
      <c r="Y30" s="308"/>
      <c r="Z30" s="308"/>
      <c r="AA30" s="308"/>
      <c r="AB30" s="308"/>
      <c r="AC30" s="308"/>
      <c r="AD30" s="308"/>
      <c r="AE30" s="308"/>
      <c r="AK30" s="307">
        <f>ROUND(AW54, 2)</f>
        <v>0</v>
      </c>
      <c r="AL30" s="308"/>
      <c r="AM30" s="308"/>
      <c r="AN30" s="308"/>
      <c r="AO30" s="308"/>
      <c r="AR30" s="37"/>
      <c r="BE30" s="297"/>
    </row>
    <row r="31" spans="2:71" s="2" customFormat="1" ht="14.45" hidden="1" customHeight="1">
      <c r="B31" s="37"/>
      <c r="F31" s="27" t="s">
        <v>49</v>
      </c>
      <c r="L31" s="309">
        <v>0.21</v>
      </c>
      <c r="M31" s="308"/>
      <c r="N31" s="308"/>
      <c r="O31" s="308"/>
      <c r="P31" s="308"/>
      <c r="W31" s="307">
        <f>ROUND(BB54, 2)</f>
        <v>0</v>
      </c>
      <c r="X31" s="308"/>
      <c r="Y31" s="308"/>
      <c r="Z31" s="308"/>
      <c r="AA31" s="308"/>
      <c r="AB31" s="308"/>
      <c r="AC31" s="308"/>
      <c r="AD31" s="308"/>
      <c r="AE31" s="308"/>
      <c r="AK31" s="307">
        <v>0</v>
      </c>
      <c r="AL31" s="308"/>
      <c r="AM31" s="308"/>
      <c r="AN31" s="308"/>
      <c r="AO31" s="308"/>
      <c r="AR31" s="37"/>
      <c r="BE31" s="297"/>
    </row>
    <row r="32" spans="2:71" s="2" customFormat="1" ht="14.45" hidden="1" customHeight="1">
      <c r="B32" s="37"/>
      <c r="F32" s="27" t="s">
        <v>50</v>
      </c>
      <c r="L32" s="309">
        <v>0.12</v>
      </c>
      <c r="M32" s="308"/>
      <c r="N32" s="308"/>
      <c r="O32" s="308"/>
      <c r="P32" s="308"/>
      <c r="W32" s="307">
        <f>ROUND(BC54, 2)</f>
        <v>0</v>
      </c>
      <c r="X32" s="308"/>
      <c r="Y32" s="308"/>
      <c r="Z32" s="308"/>
      <c r="AA32" s="308"/>
      <c r="AB32" s="308"/>
      <c r="AC32" s="308"/>
      <c r="AD32" s="308"/>
      <c r="AE32" s="308"/>
      <c r="AK32" s="307">
        <v>0</v>
      </c>
      <c r="AL32" s="308"/>
      <c r="AM32" s="308"/>
      <c r="AN32" s="308"/>
      <c r="AO32" s="308"/>
      <c r="AR32" s="37"/>
      <c r="BE32" s="297"/>
    </row>
    <row r="33" spans="2:44" s="2" customFormat="1" ht="14.45" hidden="1" customHeight="1">
      <c r="B33" s="37"/>
      <c r="F33" s="27" t="s">
        <v>51</v>
      </c>
      <c r="L33" s="309">
        <v>0</v>
      </c>
      <c r="M33" s="308"/>
      <c r="N33" s="308"/>
      <c r="O33" s="308"/>
      <c r="P33" s="308"/>
      <c r="W33" s="307">
        <f>ROUND(BD54, 2)</f>
        <v>0</v>
      </c>
      <c r="X33" s="308"/>
      <c r="Y33" s="308"/>
      <c r="Z33" s="308"/>
      <c r="AA33" s="308"/>
      <c r="AB33" s="308"/>
      <c r="AC33" s="308"/>
      <c r="AD33" s="308"/>
      <c r="AE33" s="308"/>
      <c r="AK33" s="307">
        <v>0</v>
      </c>
      <c r="AL33" s="308"/>
      <c r="AM33" s="308"/>
      <c r="AN33" s="308"/>
      <c r="AO33" s="308"/>
      <c r="AR33" s="37"/>
    </row>
    <row r="34" spans="2:44" s="1" customFormat="1" ht="6.95" customHeight="1">
      <c r="B34" s="33"/>
      <c r="AR34" s="33"/>
    </row>
    <row r="35" spans="2:44" s="1" customFormat="1" ht="25.9" customHeight="1">
      <c r="B35" s="33"/>
      <c r="C35" s="38"/>
      <c r="D35" s="39" t="s">
        <v>52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53</v>
      </c>
      <c r="U35" s="40"/>
      <c r="V35" s="40"/>
      <c r="W35" s="40"/>
      <c r="X35" s="313" t="s">
        <v>54</v>
      </c>
      <c r="Y35" s="311"/>
      <c r="Z35" s="311"/>
      <c r="AA35" s="311"/>
      <c r="AB35" s="311"/>
      <c r="AC35" s="40"/>
      <c r="AD35" s="40"/>
      <c r="AE35" s="40"/>
      <c r="AF35" s="40"/>
      <c r="AG35" s="40"/>
      <c r="AH35" s="40"/>
      <c r="AI35" s="40"/>
      <c r="AJ35" s="40"/>
      <c r="AK35" s="310">
        <f>SUM(AK26:AK33)</f>
        <v>0</v>
      </c>
      <c r="AL35" s="311"/>
      <c r="AM35" s="311"/>
      <c r="AN35" s="311"/>
      <c r="AO35" s="312"/>
      <c r="AP35" s="38"/>
      <c r="AQ35" s="38"/>
      <c r="AR35" s="33"/>
    </row>
    <row r="36" spans="2:44" s="1" customFormat="1" ht="6.95" customHeight="1">
      <c r="B36" s="33"/>
      <c r="AR36" s="33"/>
    </row>
    <row r="37" spans="2:44" s="1" customFormat="1" ht="6.95" customHeight="1">
      <c r="B37" s="42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  <c r="AH37" s="43"/>
      <c r="AI37" s="43"/>
      <c r="AJ37" s="43"/>
      <c r="AK37" s="43"/>
      <c r="AL37" s="43"/>
      <c r="AM37" s="43"/>
      <c r="AN37" s="43"/>
      <c r="AO37" s="43"/>
      <c r="AP37" s="43"/>
      <c r="AQ37" s="43"/>
      <c r="AR37" s="33"/>
    </row>
    <row r="41" spans="2:44" s="1" customFormat="1" ht="6.95" customHeight="1">
      <c r="B41" s="44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33"/>
    </row>
    <row r="42" spans="2:44" s="1" customFormat="1" ht="24.95" customHeight="1">
      <c r="B42" s="33"/>
      <c r="C42" s="21" t="s">
        <v>55</v>
      </c>
      <c r="AR42" s="33"/>
    </row>
    <row r="43" spans="2:44" s="1" customFormat="1" ht="6.95" customHeight="1">
      <c r="B43" s="33"/>
      <c r="AR43" s="33"/>
    </row>
    <row r="44" spans="2:44" s="3" customFormat="1" ht="12" customHeight="1">
      <c r="B44" s="46"/>
      <c r="C44" s="27" t="s">
        <v>13</v>
      </c>
      <c r="L44" s="3" t="str">
        <f>K5</f>
        <v>2023/012</v>
      </c>
      <c r="AR44" s="46"/>
    </row>
    <row r="45" spans="2:44" s="4" customFormat="1" ht="36.950000000000003" customHeight="1">
      <c r="B45" s="47"/>
      <c r="C45" s="48" t="s">
        <v>16</v>
      </c>
      <c r="L45" s="273" t="str">
        <f>K6</f>
        <v>Budova MěÚ - bezbariérové úpravy</v>
      </c>
      <c r="M45" s="274"/>
      <c r="N45" s="274"/>
      <c r="O45" s="274"/>
      <c r="P45" s="274"/>
      <c r="Q45" s="274"/>
      <c r="R45" s="274"/>
      <c r="S45" s="274"/>
      <c r="T45" s="274"/>
      <c r="U45" s="274"/>
      <c r="V45" s="274"/>
      <c r="W45" s="274"/>
      <c r="X45" s="274"/>
      <c r="Y45" s="274"/>
      <c r="Z45" s="274"/>
      <c r="AA45" s="274"/>
      <c r="AB45" s="274"/>
      <c r="AC45" s="274"/>
      <c r="AD45" s="274"/>
      <c r="AE45" s="274"/>
      <c r="AF45" s="274"/>
      <c r="AG45" s="274"/>
      <c r="AH45" s="274"/>
      <c r="AI45" s="274"/>
      <c r="AJ45" s="274"/>
      <c r="AK45" s="274"/>
      <c r="AL45" s="274"/>
      <c r="AM45" s="274"/>
      <c r="AN45" s="274"/>
      <c r="AO45" s="274"/>
      <c r="AR45" s="47"/>
    </row>
    <row r="46" spans="2:44" s="1" customFormat="1" ht="6.95" customHeight="1">
      <c r="B46" s="33"/>
      <c r="AR46" s="33"/>
    </row>
    <row r="47" spans="2:44" s="1" customFormat="1" ht="12" customHeight="1">
      <c r="B47" s="33"/>
      <c r="C47" s="27" t="s">
        <v>22</v>
      </c>
      <c r="L47" s="49" t="str">
        <f>IF(K8="","",K8)</f>
        <v>Radnice</v>
      </c>
      <c r="AI47" s="27" t="s">
        <v>24</v>
      </c>
      <c r="AM47" s="275">
        <f ca="1">IF(AN8= "","",AN8)</f>
        <v>45531</v>
      </c>
      <c r="AN47" s="275"/>
      <c r="AR47" s="33"/>
    </row>
    <row r="48" spans="2:44" s="1" customFormat="1" ht="6.95" customHeight="1">
      <c r="B48" s="33"/>
      <c r="AR48" s="33"/>
    </row>
    <row r="49" spans="1:91" s="1" customFormat="1" ht="15.2" customHeight="1">
      <c r="B49" s="33"/>
      <c r="C49" s="27" t="s">
        <v>29</v>
      </c>
      <c r="L49" s="3" t="str">
        <f>IF(E11= "","",E11)</f>
        <v xml:space="preserve"> </v>
      </c>
      <c r="AI49" s="27" t="s">
        <v>36</v>
      </c>
      <c r="AM49" s="280" t="str">
        <f>IF(E17="","",E17)</f>
        <v xml:space="preserve"> </v>
      </c>
      <c r="AN49" s="281"/>
      <c r="AO49" s="281"/>
      <c r="AP49" s="281"/>
      <c r="AR49" s="33"/>
      <c r="AS49" s="276" t="s">
        <v>56</v>
      </c>
      <c r="AT49" s="277"/>
      <c r="AU49" s="51"/>
      <c r="AV49" s="51"/>
      <c r="AW49" s="51"/>
      <c r="AX49" s="51"/>
      <c r="AY49" s="51"/>
      <c r="AZ49" s="51"/>
      <c r="BA49" s="51"/>
      <c r="BB49" s="51"/>
      <c r="BC49" s="51"/>
      <c r="BD49" s="52"/>
    </row>
    <row r="50" spans="1:91" s="1" customFormat="1" ht="15.2" customHeight="1">
      <c r="B50" s="33"/>
      <c r="C50" s="27" t="s">
        <v>34</v>
      </c>
      <c r="L50" s="3" t="str">
        <f>IF(E14= "Vyplň údaj","",E14)</f>
        <v/>
      </c>
      <c r="AI50" s="27" t="s">
        <v>38</v>
      </c>
      <c r="AM50" s="280" t="str">
        <f>IF(E20="","",E20)</f>
        <v>Area Projekt s.r.o.</v>
      </c>
      <c r="AN50" s="281"/>
      <c r="AO50" s="281"/>
      <c r="AP50" s="281"/>
      <c r="AR50" s="33"/>
      <c r="AS50" s="278"/>
      <c r="AT50" s="279"/>
      <c r="BD50" s="54"/>
    </row>
    <row r="51" spans="1:91" s="1" customFormat="1" ht="10.9" customHeight="1">
      <c r="B51" s="33"/>
      <c r="AR51" s="33"/>
      <c r="AS51" s="278"/>
      <c r="AT51" s="279"/>
      <c r="BD51" s="54"/>
    </row>
    <row r="52" spans="1:91" s="1" customFormat="1" ht="29.25" customHeight="1">
      <c r="B52" s="33"/>
      <c r="C52" s="282" t="s">
        <v>57</v>
      </c>
      <c r="D52" s="283"/>
      <c r="E52" s="283"/>
      <c r="F52" s="283"/>
      <c r="G52" s="283"/>
      <c r="H52" s="55"/>
      <c r="I52" s="285" t="s">
        <v>58</v>
      </c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  <c r="AG52" s="284" t="s">
        <v>59</v>
      </c>
      <c r="AH52" s="283"/>
      <c r="AI52" s="283"/>
      <c r="AJ52" s="283"/>
      <c r="AK52" s="283"/>
      <c r="AL52" s="283"/>
      <c r="AM52" s="283"/>
      <c r="AN52" s="285" t="s">
        <v>60</v>
      </c>
      <c r="AO52" s="283"/>
      <c r="AP52" s="283"/>
      <c r="AQ52" s="56" t="s">
        <v>61</v>
      </c>
      <c r="AR52" s="33"/>
      <c r="AS52" s="57" t="s">
        <v>62</v>
      </c>
      <c r="AT52" s="58" t="s">
        <v>63</v>
      </c>
      <c r="AU52" s="58" t="s">
        <v>64</v>
      </c>
      <c r="AV52" s="58" t="s">
        <v>65</v>
      </c>
      <c r="AW52" s="58" t="s">
        <v>66</v>
      </c>
      <c r="AX52" s="58" t="s">
        <v>67</v>
      </c>
      <c r="AY52" s="58" t="s">
        <v>68</v>
      </c>
      <c r="AZ52" s="58" t="s">
        <v>69</v>
      </c>
      <c r="BA52" s="58" t="s">
        <v>70</v>
      </c>
      <c r="BB52" s="58" t="s">
        <v>71</v>
      </c>
      <c r="BC52" s="58" t="s">
        <v>72</v>
      </c>
      <c r="BD52" s="59" t="s">
        <v>73</v>
      </c>
    </row>
    <row r="53" spans="1:91" s="1" customFormat="1" ht="10.9" customHeight="1">
      <c r="B53" s="33"/>
      <c r="AR53" s="33"/>
      <c r="AS53" s="60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2"/>
    </row>
    <row r="54" spans="1:91" s="5" customFormat="1" ht="32.450000000000003" customHeight="1">
      <c r="B54" s="61"/>
      <c r="C54" s="62" t="s">
        <v>74</v>
      </c>
      <c r="D54" s="63"/>
      <c r="E54" s="63"/>
      <c r="F54" s="63"/>
      <c r="G54" s="63"/>
      <c r="H54" s="63"/>
      <c r="I54" s="63"/>
      <c r="J54" s="63"/>
      <c r="K54" s="63"/>
      <c r="L54" s="63"/>
      <c r="M54" s="63"/>
      <c r="N54" s="63"/>
      <c r="O54" s="63"/>
      <c r="P54" s="63"/>
      <c r="Q54" s="63"/>
      <c r="R54" s="63"/>
      <c r="S54" s="63"/>
      <c r="T54" s="63"/>
      <c r="U54" s="63"/>
      <c r="V54" s="63"/>
      <c r="W54" s="63"/>
      <c r="X54" s="63"/>
      <c r="Y54" s="63"/>
      <c r="Z54" s="63"/>
      <c r="AA54" s="63"/>
      <c r="AB54" s="63"/>
      <c r="AC54" s="63"/>
      <c r="AD54" s="63"/>
      <c r="AE54" s="63"/>
      <c r="AF54" s="63"/>
      <c r="AG54" s="293">
        <f>ROUND(AG55,2)</f>
        <v>0</v>
      </c>
      <c r="AH54" s="293"/>
      <c r="AI54" s="293"/>
      <c r="AJ54" s="293"/>
      <c r="AK54" s="293"/>
      <c r="AL54" s="293"/>
      <c r="AM54" s="293"/>
      <c r="AN54" s="294">
        <f t="shared" ref="AN54:AN60" si="0">SUM(AG54,AT54)</f>
        <v>0</v>
      </c>
      <c r="AO54" s="294"/>
      <c r="AP54" s="294"/>
      <c r="AQ54" s="65" t="s">
        <v>31</v>
      </c>
      <c r="AR54" s="61"/>
      <c r="AS54" s="66">
        <f>ROUND(AS55,2)</f>
        <v>0</v>
      </c>
      <c r="AT54" s="67">
        <f t="shared" ref="AT54:AT60" si="1">ROUND(SUM(AV54:AW54),2)</f>
        <v>0</v>
      </c>
      <c r="AU54" s="68">
        <f>ROUND(AU55,5)</f>
        <v>0</v>
      </c>
      <c r="AV54" s="67">
        <f>ROUND(AZ54*L29,2)</f>
        <v>0</v>
      </c>
      <c r="AW54" s="67">
        <f>ROUND(BA54*L30,2)</f>
        <v>0</v>
      </c>
      <c r="AX54" s="67">
        <f>ROUND(BB54*L29,2)</f>
        <v>0</v>
      </c>
      <c r="AY54" s="67">
        <f>ROUND(BC54*L30,2)</f>
        <v>0</v>
      </c>
      <c r="AZ54" s="67">
        <f>ROUND(AZ55,2)</f>
        <v>0</v>
      </c>
      <c r="BA54" s="67">
        <f>ROUND(BA55,2)</f>
        <v>0</v>
      </c>
      <c r="BB54" s="67">
        <f>ROUND(BB55,2)</f>
        <v>0</v>
      </c>
      <c r="BC54" s="67">
        <f>ROUND(BC55,2)</f>
        <v>0</v>
      </c>
      <c r="BD54" s="69">
        <f>ROUND(BD55,2)</f>
        <v>0</v>
      </c>
      <c r="BS54" s="70" t="s">
        <v>75</v>
      </c>
      <c r="BT54" s="70" t="s">
        <v>76</v>
      </c>
      <c r="BU54" s="71" t="s">
        <v>77</v>
      </c>
      <c r="BV54" s="70" t="s">
        <v>78</v>
      </c>
      <c r="BW54" s="70" t="s">
        <v>5</v>
      </c>
      <c r="BX54" s="70" t="s">
        <v>79</v>
      </c>
      <c r="CL54" s="70" t="s">
        <v>19</v>
      </c>
    </row>
    <row r="55" spans="1:91" s="6" customFormat="1" ht="16.5" customHeight="1">
      <c r="B55" s="72"/>
      <c r="C55" s="73"/>
      <c r="D55" s="289" t="s">
        <v>80</v>
      </c>
      <c r="E55" s="289"/>
      <c r="F55" s="289"/>
      <c r="G55" s="289"/>
      <c r="H55" s="289"/>
      <c r="I55" s="74"/>
      <c r="J55" s="289" t="s">
        <v>81</v>
      </c>
      <c r="K55" s="289"/>
      <c r="L55" s="289"/>
      <c r="M55" s="289"/>
      <c r="N55" s="289"/>
      <c r="O55" s="289"/>
      <c r="P55" s="289"/>
      <c r="Q55" s="289"/>
      <c r="R55" s="289"/>
      <c r="S55" s="289"/>
      <c r="T55" s="289"/>
      <c r="U55" s="289"/>
      <c r="V55" s="289"/>
      <c r="W55" s="289"/>
      <c r="X55" s="289"/>
      <c r="Y55" s="289"/>
      <c r="Z55" s="289"/>
      <c r="AA55" s="289"/>
      <c r="AB55" s="289"/>
      <c r="AC55" s="289"/>
      <c r="AD55" s="289"/>
      <c r="AE55" s="289"/>
      <c r="AF55" s="289"/>
      <c r="AG55" s="286">
        <f>ROUND(SUM(AG56:AG60),2)</f>
        <v>0</v>
      </c>
      <c r="AH55" s="287"/>
      <c r="AI55" s="287"/>
      <c r="AJ55" s="287"/>
      <c r="AK55" s="287"/>
      <c r="AL55" s="287"/>
      <c r="AM55" s="287"/>
      <c r="AN55" s="288">
        <f t="shared" si="0"/>
        <v>0</v>
      </c>
      <c r="AO55" s="287"/>
      <c r="AP55" s="287"/>
      <c r="AQ55" s="75" t="s">
        <v>82</v>
      </c>
      <c r="AR55" s="72"/>
      <c r="AS55" s="76">
        <f>ROUND(SUM(AS56:AS60),2)</f>
        <v>0</v>
      </c>
      <c r="AT55" s="77">
        <f t="shared" si="1"/>
        <v>0</v>
      </c>
      <c r="AU55" s="78">
        <f>ROUND(SUM(AU56:AU60),5)</f>
        <v>0</v>
      </c>
      <c r="AV55" s="77">
        <f>ROUND(AZ55*L29,2)</f>
        <v>0</v>
      </c>
      <c r="AW55" s="77">
        <f>ROUND(BA55*L30,2)</f>
        <v>0</v>
      </c>
      <c r="AX55" s="77">
        <f>ROUND(BB55*L29,2)</f>
        <v>0</v>
      </c>
      <c r="AY55" s="77">
        <f>ROUND(BC55*L30,2)</f>
        <v>0</v>
      </c>
      <c r="AZ55" s="77">
        <f>ROUND(SUM(AZ56:AZ60),2)</f>
        <v>0</v>
      </c>
      <c r="BA55" s="77">
        <f>ROUND(SUM(BA56:BA60),2)</f>
        <v>0</v>
      </c>
      <c r="BB55" s="77">
        <f>ROUND(SUM(BB56:BB60),2)</f>
        <v>0</v>
      </c>
      <c r="BC55" s="77">
        <f>ROUND(SUM(BC56:BC60),2)</f>
        <v>0</v>
      </c>
      <c r="BD55" s="79">
        <f>ROUND(SUM(BD56:BD60),2)</f>
        <v>0</v>
      </c>
      <c r="BS55" s="80" t="s">
        <v>75</v>
      </c>
      <c r="BT55" s="80" t="s">
        <v>83</v>
      </c>
      <c r="BU55" s="80" t="s">
        <v>77</v>
      </c>
      <c r="BV55" s="80" t="s">
        <v>78</v>
      </c>
      <c r="BW55" s="80" t="s">
        <v>84</v>
      </c>
      <c r="BX55" s="80" t="s">
        <v>5</v>
      </c>
      <c r="CL55" s="80" t="s">
        <v>19</v>
      </c>
      <c r="CM55" s="80" t="s">
        <v>85</v>
      </c>
    </row>
    <row r="56" spans="1:91" s="3" customFormat="1" ht="16.5" customHeight="1">
      <c r="A56" s="81" t="s">
        <v>86</v>
      </c>
      <c r="B56" s="46"/>
      <c r="C56" s="9"/>
      <c r="D56" s="9"/>
      <c r="E56" s="292" t="s">
        <v>87</v>
      </c>
      <c r="F56" s="292"/>
      <c r="G56" s="292"/>
      <c r="H56" s="292"/>
      <c r="I56" s="292"/>
      <c r="J56" s="9"/>
      <c r="K56" s="292" t="s">
        <v>88</v>
      </c>
      <c r="L56" s="292"/>
      <c r="M56" s="292"/>
      <c r="N56" s="292"/>
      <c r="O56" s="292"/>
      <c r="P56" s="292"/>
      <c r="Q56" s="292"/>
      <c r="R56" s="292"/>
      <c r="S56" s="292"/>
      <c r="T56" s="292"/>
      <c r="U56" s="292"/>
      <c r="V56" s="292"/>
      <c r="W56" s="292"/>
      <c r="X56" s="292"/>
      <c r="Y56" s="292"/>
      <c r="Z56" s="292"/>
      <c r="AA56" s="292"/>
      <c r="AB56" s="292"/>
      <c r="AC56" s="292"/>
      <c r="AD56" s="292"/>
      <c r="AE56" s="292"/>
      <c r="AF56" s="292"/>
      <c r="AG56" s="290">
        <f>'01a - Stavební  úpravy vn...'!J32</f>
        <v>0</v>
      </c>
      <c r="AH56" s="291"/>
      <c r="AI56" s="291"/>
      <c r="AJ56" s="291"/>
      <c r="AK56" s="291"/>
      <c r="AL56" s="291"/>
      <c r="AM56" s="291"/>
      <c r="AN56" s="290">
        <f t="shared" si="0"/>
        <v>0</v>
      </c>
      <c r="AO56" s="291"/>
      <c r="AP56" s="291"/>
      <c r="AQ56" s="82" t="s">
        <v>89</v>
      </c>
      <c r="AR56" s="46"/>
      <c r="AS56" s="83">
        <v>0</v>
      </c>
      <c r="AT56" s="84">
        <f t="shared" si="1"/>
        <v>0</v>
      </c>
      <c r="AU56" s="85">
        <f>'01a - Stavební  úpravy vn...'!P111</f>
        <v>0</v>
      </c>
      <c r="AV56" s="84">
        <f>'01a - Stavební  úpravy vn...'!J35</f>
        <v>0</v>
      </c>
      <c r="AW56" s="84">
        <f>'01a - Stavební  úpravy vn...'!J36</f>
        <v>0</v>
      </c>
      <c r="AX56" s="84">
        <f>'01a - Stavební  úpravy vn...'!J37</f>
        <v>0</v>
      </c>
      <c r="AY56" s="84">
        <f>'01a - Stavební  úpravy vn...'!J38</f>
        <v>0</v>
      </c>
      <c r="AZ56" s="84">
        <f>'01a - Stavební  úpravy vn...'!F35</f>
        <v>0</v>
      </c>
      <c r="BA56" s="84">
        <f>'01a - Stavební  úpravy vn...'!F36</f>
        <v>0</v>
      </c>
      <c r="BB56" s="84">
        <f>'01a - Stavební  úpravy vn...'!F37</f>
        <v>0</v>
      </c>
      <c r="BC56" s="84">
        <f>'01a - Stavební  úpravy vn...'!F38</f>
        <v>0</v>
      </c>
      <c r="BD56" s="86">
        <f>'01a - Stavební  úpravy vn...'!F39</f>
        <v>0</v>
      </c>
      <c r="BT56" s="25" t="s">
        <v>85</v>
      </c>
      <c r="BV56" s="25" t="s">
        <v>78</v>
      </c>
      <c r="BW56" s="25" t="s">
        <v>90</v>
      </c>
      <c r="BX56" s="25" t="s">
        <v>84</v>
      </c>
      <c r="CL56" s="25" t="s">
        <v>19</v>
      </c>
    </row>
    <row r="57" spans="1:91" s="3" customFormat="1" ht="16.5" customHeight="1">
      <c r="A57" s="81" t="s">
        <v>86</v>
      </c>
      <c r="B57" s="46"/>
      <c r="C57" s="9"/>
      <c r="D57" s="9"/>
      <c r="E57" s="292" t="s">
        <v>91</v>
      </c>
      <c r="F57" s="292"/>
      <c r="G57" s="292"/>
      <c r="H57" s="292"/>
      <c r="I57" s="292"/>
      <c r="J57" s="9"/>
      <c r="K57" s="292" t="s">
        <v>92</v>
      </c>
      <c r="L57" s="292"/>
      <c r="M57" s="292"/>
      <c r="N57" s="292"/>
      <c r="O57" s="292"/>
      <c r="P57" s="292"/>
      <c r="Q57" s="292"/>
      <c r="R57" s="292"/>
      <c r="S57" s="292"/>
      <c r="T57" s="292"/>
      <c r="U57" s="292"/>
      <c r="V57" s="292"/>
      <c r="W57" s="292"/>
      <c r="X57" s="292"/>
      <c r="Y57" s="292"/>
      <c r="Z57" s="292"/>
      <c r="AA57" s="292"/>
      <c r="AB57" s="292"/>
      <c r="AC57" s="292"/>
      <c r="AD57" s="292"/>
      <c r="AE57" s="292"/>
      <c r="AF57" s="292"/>
      <c r="AG57" s="290">
        <f>'02a - Osobní výtah'!J32</f>
        <v>0</v>
      </c>
      <c r="AH57" s="291"/>
      <c r="AI57" s="291"/>
      <c r="AJ57" s="291"/>
      <c r="AK57" s="291"/>
      <c r="AL57" s="291"/>
      <c r="AM57" s="291"/>
      <c r="AN57" s="290">
        <f t="shared" si="0"/>
        <v>0</v>
      </c>
      <c r="AO57" s="291"/>
      <c r="AP57" s="291"/>
      <c r="AQ57" s="82" t="s">
        <v>89</v>
      </c>
      <c r="AR57" s="46"/>
      <c r="AS57" s="83">
        <v>0</v>
      </c>
      <c r="AT57" s="84">
        <f t="shared" si="1"/>
        <v>0</v>
      </c>
      <c r="AU57" s="85">
        <f>'02a - Osobní výtah'!P103</f>
        <v>0</v>
      </c>
      <c r="AV57" s="84">
        <f>'02a - Osobní výtah'!J35</f>
        <v>0</v>
      </c>
      <c r="AW57" s="84">
        <f>'02a - Osobní výtah'!J36</f>
        <v>0</v>
      </c>
      <c r="AX57" s="84">
        <f>'02a - Osobní výtah'!J37</f>
        <v>0</v>
      </c>
      <c r="AY57" s="84">
        <f>'02a - Osobní výtah'!J38</f>
        <v>0</v>
      </c>
      <c r="AZ57" s="84">
        <f>'02a - Osobní výtah'!F35</f>
        <v>0</v>
      </c>
      <c r="BA57" s="84">
        <f>'02a - Osobní výtah'!F36</f>
        <v>0</v>
      </c>
      <c r="BB57" s="84">
        <f>'02a - Osobní výtah'!F37</f>
        <v>0</v>
      </c>
      <c r="BC57" s="84">
        <f>'02a - Osobní výtah'!F38</f>
        <v>0</v>
      </c>
      <c r="BD57" s="86">
        <f>'02a - Osobní výtah'!F39</f>
        <v>0</v>
      </c>
      <c r="BT57" s="25" t="s">
        <v>85</v>
      </c>
      <c r="BV57" s="25" t="s">
        <v>78</v>
      </c>
      <c r="BW57" s="25" t="s">
        <v>93</v>
      </c>
      <c r="BX57" s="25" t="s">
        <v>84</v>
      </c>
      <c r="CL57" s="25" t="s">
        <v>19</v>
      </c>
    </row>
    <row r="58" spans="1:91" s="3" customFormat="1" ht="16.5" customHeight="1">
      <c r="A58" s="81" t="s">
        <v>86</v>
      </c>
      <c r="B58" s="46"/>
      <c r="C58" s="9"/>
      <c r="D58" s="9"/>
      <c r="E58" s="292" t="s">
        <v>94</v>
      </c>
      <c r="F58" s="292"/>
      <c r="G58" s="292"/>
      <c r="H58" s="292"/>
      <c r="I58" s="292"/>
      <c r="J58" s="9"/>
      <c r="K58" s="292" t="s">
        <v>95</v>
      </c>
      <c r="L58" s="292"/>
      <c r="M58" s="292"/>
      <c r="N58" s="292"/>
      <c r="O58" s="292"/>
      <c r="P58" s="292"/>
      <c r="Q58" s="292"/>
      <c r="R58" s="292"/>
      <c r="S58" s="292"/>
      <c r="T58" s="292"/>
      <c r="U58" s="292"/>
      <c r="V58" s="292"/>
      <c r="W58" s="292"/>
      <c r="X58" s="292"/>
      <c r="Y58" s="292"/>
      <c r="Z58" s="292"/>
      <c r="AA58" s="292"/>
      <c r="AB58" s="292"/>
      <c r="AC58" s="292"/>
      <c r="AD58" s="292"/>
      <c r="AE58" s="292"/>
      <c r="AF58" s="292"/>
      <c r="AG58" s="290">
        <f>'03a - Vedlejší a ostatní ...'!J32</f>
        <v>0</v>
      </c>
      <c r="AH58" s="291"/>
      <c r="AI58" s="291"/>
      <c r="AJ58" s="291"/>
      <c r="AK58" s="291"/>
      <c r="AL58" s="291"/>
      <c r="AM58" s="291"/>
      <c r="AN58" s="290">
        <f t="shared" si="0"/>
        <v>0</v>
      </c>
      <c r="AO58" s="291"/>
      <c r="AP58" s="291"/>
      <c r="AQ58" s="82" t="s">
        <v>89</v>
      </c>
      <c r="AR58" s="46"/>
      <c r="AS58" s="83">
        <v>0</v>
      </c>
      <c r="AT58" s="84">
        <f t="shared" si="1"/>
        <v>0</v>
      </c>
      <c r="AU58" s="85">
        <f>'03a - Vedlejší a ostatní ...'!P94</f>
        <v>0</v>
      </c>
      <c r="AV58" s="84">
        <f>'03a - Vedlejší a ostatní ...'!J35</f>
        <v>0</v>
      </c>
      <c r="AW58" s="84">
        <f>'03a - Vedlejší a ostatní ...'!J36</f>
        <v>0</v>
      </c>
      <c r="AX58" s="84">
        <f>'03a - Vedlejší a ostatní ...'!J37</f>
        <v>0</v>
      </c>
      <c r="AY58" s="84">
        <f>'03a - Vedlejší a ostatní ...'!J38</f>
        <v>0</v>
      </c>
      <c r="AZ58" s="84">
        <f>'03a - Vedlejší a ostatní ...'!F35</f>
        <v>0</v>
      </c>
      <c r="BA58" s="84">
        <f>'03a - Vedlejší a ostatní ...'!F36</f>
        <v>0</v>
      </c>
      <c r="BB58" s="84">
        <f>'03a - Vedlejší a ostatní ...'!F37</f>
        <v>0</v>
      </c>
      <c r="BC58" s="84">
        <f>'03a - Vedlejší a ostatní ...'!F38</f>
        <v>0</v>
      </c>
      <c r="BD58" s="86">
        <f>'03a - Vedlejší a ostatní ...'!F39</f>
        <v>0</v>
      </c>
      <c r="BT58" s="25" t="s">
        <v>85</v>
      </c>
      <c r="BV58" s="25" t="s">
        <v>78</v>
      </c>
      <c r="BW58" s="25" t="s">
        <v>96</v>
      </c>
      <c r="BX58" s="25" t="s">
        <v>84</v>
      </c>
      <c r="CL58" s="25" t="s">
        <v>19</v>
      </c>
    </row>
    <row r="59" spans="1:91" s="3" customFormat="1" ht="16.5" customHeight="1">
      <c r="A59" s="81" t="s">
        <v>86</v>
      </c>
      <c r="B59" s="46"/>
      <c r="C59" s="9"/>
      <c r="D59" s="9"/>
      <c r="E59" s="292" t="s">
        <v>97</v>
      </c>
      <c r="F59" s="292"/>
      <c r="G59" s="292"/>
      <c r="H59" s="292"/>
      <c r="I59" s="292"/>
      <c r="J59" s="9"/>
      <c r="K59" s="292" t="s">
        <v>98</v>
      </c>
      <c r="L59" s="292"/>
      <c r="M59" s="292"/>
      <c r="N59" s="292"/>
      <c r="O59" s="292"/>
      <c r="P59" s="292"/>
      <c r="Q59" s="292"/>
      <c r="R59" s="292"/>
      <c r="S59" s="292"/>
      <c r="T59" s="292"/>
      <c r="U59" s="292"/>
      <c r="V59" s="292"/>
      <c r="W59" s="292"/>
      <c r="X59" s="292"/>
      <c r="Y59" s="292"/>
      <c r="Z59" s="292"/>
      <c r="AA59" s="292"/>
      <c r="AB59" s="292"/>
      <c r="AC59" s="292"/>
      <c r="AD59" s="292"/>
      <c r="AE59" s="292"/>
      <c r="AF59" s="292"/>
      <c r="AG59" s="290">
        <f>'04a - Silnoproud'!J32</f>
        <v>0</v>
      </c>
      <c r="AH59" s="291"/>
      <c r="AI59" s="291"/>
      <c r="AJ59" s="291"/>
      <c r="AK59" s="291"/>
      <c r="AL59" s="291"/>
      <c r="AM59" s="291"/>
      <c r="AN59" s="290">
        <f t="shared" si="0"/>
        <v>0</v>
      </c>
      <c r="AO59" s="291"/>
      <c r="AP59" s="291"/>
      <c r="AQ59" s="82" t="s">
        <v>89</v>
      </c>
      <c r="AR59" s="46"/>
      <c r="AS59" s="83">
        <v>0</v>
      </c>
      <c r="AT59" s="84">
        <f t="shared" si="1"/>
        <v>0</v>
      </c>
      <c r="AU59" s="85">
        <f>'04a - Silnoproud'!P86</f>
        <v>0</v>
      </c>
      <c r="AV59" s="84">
        <f>'04a - Silnoproud'!J35</f>
        <v>0</v>
      </c>
      <c r="AW59" s="84">
        <f>'04a - Silnoproud'!J36</f>
        <v>0</v>
      </c>
      <c r="AX59" s="84">
        <f>'04a - Silnoproud'!J37</f>
        <v>0</v>
      </c>
      <c r="AY59" s="84">
        <f>'04a - Silnoproud'!J38</f>
        <v>0</v>
      </c>
      <c r="AZ59" s="84">
        <f>'04a - Silnoproud'!F35</f>
        <v>0</v>
      </c>
      <c r="BA59" s="84">
        <f>'04a - Silnoproud'!F36</f>
        <v>0</v>
      </c>
      <c r="BB59" s="84">
        <f>'04a - Silnoproud'!F37</f>
        <v>0</v>
      </c>
      <c r="BC59" s="84">
        <f>'04a - Silnoproud'!F38</f>
        <v>0</v>
      </c>
      <c r="BD59" s="86">
        <f>'04a - Silnoproud'!F39</f>
        <v>0</v>
      </c>
      <c r="BT59" s="25" t="s">
        <v>85</v>
      </c>
      <c r="BV59" s="25" t="s">
        <v>78</v>
      </c>
      <c r="BW59" s="25" t="s">
        <v>99</v>
      </c>
      <c r="BX59" s="25" t="s">
        <v>84</v>
      </c>
      <c r="CL59" s="25" t="s">
        <v>31</v>
      </c>
    </row>
    <row r="60" spans="1:91" s="3" customFormat="1" ht="16.5" customHeight="1">
      <c r="A60" s="81" t="s">
        <v>86</v>
      </c>
      <c r="B60" s="46"/>
      <c r="C60" s="9"/>
      <c r="D60" s="9"/>
      <c r="E60" s="292" t="s">
        <v>100</v>
      </c>
      <c r="F60" s="292"/>
      <c r="G60" s="292"/>
      <c r="H60" s="292"/>
      <c r="I60" s="292"/>
      <c r="J60" s="9"/>
      <c r="K60" s="292" t="s">
        <v>101</v>
      </c>
      <c r="L60" s="292"/>
      <c r="M60" s="292"/>
      <c r="N60" s="292"/>
      <c r="O60" s="292"/>
      <c r="P60" s="292"/>
      <c r="Q60" s="292"/>
      <c r="R60" s="292"/>
      <c r="S60" s="292"/>
      <c r="T60" s="292"/>
      <c r="U60" s="292"/>
      <c r="V60" s="292"/>
      <c r="W60" s="292"/>
      <c r="X60" s="292"/>
      <c r="Y60" s="292"/>
      <c r="Z60" s="292"/>
      <c r="AA60" s="292"/>
      <c r="AB60" s="292"/>
      <c r="AC60" s="292"/>
      <c r="AD60" s="292"/>
      <c r="AE60" s="292"/>
      <c r="AF60" s="292"/>
      <c r="AG60" s="290">
        <f>'04b - EL-ostat.náklady'!J32</f>
        <v>0</v>
      </c>
      <c r="AH60" s="291"/>
      <c r="AI60" s="291"/>
      <c r="AJ60" s="291"/>
      <c r="AK60" s="291"/>
      <c r="AL60" s="291"/>
      <c r="AM60" s="291"/>
      <c r="AN60" s="290">
        <f t="shared" si="0"/>
        <v>0</v>
      </c>
      <c r="AO60" s="291"/>
      <c r="AP60" s="291"/>
      <c r="AQ60" s="82" t="s">
        <v>89</v>
      </c>
      <c r="AR60" s="46"/>
      <c r="AS60" s="87">
        <v>0</v>
      </c>
      <c r="AT60" s="88">
        <f t="shared" si="1"/>
        <v>0</v>
      </c>
      <c r="AU60" s="89">
        <f>'04b - EL-ostat.náklady'!P86</f>
        <v>0</v>
      </c>
      <c r="AV60" s="88">
        <f>'04b - EL-ostat.náklady'!J35</f>
        <v>0</v>
      </c>
      <c r="AW60" s="88">
        <f>'04b - EL-ostat.náklady'!J36</f>
        <v>0</v>
      </c>
      <c r="AX60" s="88">
        <f>'04b - EL-ostat.náklady'!J37</f>
        <v>0</v>
      </c>
      <c r="AY60" s="88">
        <f>'04b - EL-ostat.náklady'!J38</f>
        <v>0</v>
      </c>
      <c r="AZ60" s="88">
        <f>'04b - EL-ostat.náklady'!F35</f>
        <v>0</v>
      </c>
      <c r="BA60" s="88">
        <f>'04b - EL-ostat.náklady'!F36</f>
        <v>0</v>
      </c>
      <c r="BB60" s="88">
        <f>'04b - EL-ostat.náklady'!F37</f>
        <v>0</v>
      </c>
      <c r="BC60" s="88">
        <f>'04b - EL-ostat.náklady'!F38</f>
        <v>0</v>
      </c>
      <c r="BD60" s="90">
        <f>'04b - EL-ostat.náklady'!F39</f>
        <v>0</v>
      </c>
      <c r="BT60" s="25" t="s">
        <v>85</v>
      </c>
      <c r="BV60" s="25" t="s">
        <v>78</v>
      </c>
      <c r="BW60" s="25" t="s">
        <v>102</v>
      </c>
      <c r="BX60" s="25" t="s">
        <v>84</v>
      </c>
      <c r="CL60" s="25" t="s">
        <v>31</v>
      </c>
    </row>
    <row r="61" spans="1:91" s="1" customFormat="1" ht="30" customHeight="1">
      <c r="B61" s="33"/>
      <c r="AR61" s="33"/>
    </row>
    <row r="62" spans="1:91" s="1" customFormat="1" ht="6.95" customHeight="1">
      <c r="B62" s="42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  <c r="AF62" s="43"/>
      <c r="AG62" s="43"/>
      <c r="AH62" s="43"/>
      <c r="AI62" s="43"/>
      <c r="AJ62" s="43"/>
      <c r="AK62" s="43"/>
      <c r="AL62" s="43"/>
      <c r="AM62" s="43"/>
      <c r="AN62" s="43"/>
      <c r="AO62" s="43"/>
      <c r="AP62" s="43"/>
      <c r="AQ62" s="43"/>
      <c r="AR62" s="33"/>
    </row>
  </sheetData>
  <sheetProtection algorithmName="SHA-512" hashValue="YFWYoS+y6nVcrOZUzp3EF9OavORxf7KPFUE7mrqMXNYeCg2COkmqstK8OEty7ymU13R1/cZzdSESshqIJj5uxg==" saltValue="QtwsnGyzptM82ue1VR2EUx+/rZYhNopIPqP2A6K7rOj4g7UCqB0HyOPEL8GeLiNxUWP5avMIGVyAc9+aEvmfgA==" spinCount="100000" sheet="1" objects="1" scenarios="1" formatColumns="0" formatRows="0"/>
  <mergeCells count="62">
    <mergeCell ref="AR2:BE2"/>
    <mergeCell ref="L33:P33"/>
    <mergeCell ref="AK33:AO33"/>
    <mergeCell ref="W33:AE33"/>
    <mergeCell ref="AK35:AO35"/>
    <mergeCell ref="X35:AB35"/>
    <mergeCell ref="W31:AE31"/>
    <mergeCell ref="L31:P31"/>
    <mergeCell ref="L32:P32"/>
    <mergeCell ref="W32:AE32"/>
    <mergeCell ref="AK32:AO32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AN60:AP60"/>
    <mergeCell ref="AG60:AM60"/>
    <mergeCell ref="E60:I60"/>
    <mergeCell ref="K60:AF60"/>
    <mergeCell ref="AG54:AM54"/>
    <mergeCell ref="AN54:AP54"/>
    <mergeCell ref="AG58:AM58"/>
    <mergeCell ref="AN58:AP58"/>
    <mergeCell ref="E58:I58"/>
    <mergeCell ref="K58:AF58"/>
    <mergeCell ref="AN59:AP59"/>
    <mergeCell ref="AG59:AM59"/>
    <mergeCell ref="E59:I59"/>
    <mergeCell ref="K59:AF59"/>
    <mergeCell ref="AN56:AP56"/>
    <mergeCell ref="E56:I56"/>
    <mergeCell ref="K56:AF56"/>
    <mergeCell ref="AG56:AM56"/>
    <mergeCell ref="K57:AF57"/>
    <mergeCell ref="AN57:AP57"/>
    <mergeCell ref="E57:I57"/>
    <mergeCell ref="AG57:AM57"/>
    <mergeCell ref="C52:G52"/>
    <mergeCell ref="AG52:AM52"/>
    <mergeCell ref="AN52:AP52"/>
    <mergeCell ref="I52:AF52"/>
    <mergeCell ref="AG55:AM55"/>
    <mergeCell ref="AN55:AP55"/>
    <mergeCell ref="J55:AF55"/>
    <mergeCell ref="D55:H55"/>
    <mergeCell ref="L45:AO45"/>
    <mergeCell ref="AM47:AN47"/>
    <mergeCell ref="AS49:AT51"/>
    <mergeCell ref="AM49:AP49"/>
    <mergeCell ref="AM50:AP50"/>
  </mergeCells>
  <hyperlinks>
    <hyperlink ref="A56" location="'01a - Stavební  úpravy vn...'!C2" display="/" xr:uid="{00000000-0004-0000-0000-000000000000}"/>
    <hyperlink ref="A57" location="'02a - Osobní výtah'!C2" display="/" xr:uid="{00000000-0004-0000-0000-000001000000}"/>
    <hyperlink ref="A58" location="'03a - Vedlejší a ostatní ...'!C2" display="/" xr:uid="{00000000-0004-0000-0000-000002000000}"/>
    <hyperlink ref="A59" location="'04a - Silnoproud'!C2" display="/" xr:uid="{00000000-0004-0000-0000-000003000000}"/>
    <hyperlink ref="A60" location="'04b - EL-ostat.náklady'!C2" display="/" xr:uid="{00000000-0004-0000-0000-000004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644"/>
  <sheetViews>
    <sheetView showGridLines="0" topLeftCell="A623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7" t="s">
        <v>90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103</v>
      </c>
      <c r="L4" s="20"/>
      <c r="M4" s="91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4" t="str">
        <f>'Rekapitulace stavby'!K6</f>
        <v>Budova MěÚ - bezbariérové úpravy</v>
      </c>
      <c r="F7" s="315"/>
      <c r="G7" s="315"/>
      <c r="H7" s="315"/>
      <c r="L7" s="20"/>
    </row>
    <row r="8" spans="2:46" ht="12" customHeight="1">
      <c r="B8" s="20"/>
      <c r="D8" s="27" t="s">
        <v>104</v>
      </c>
      <c r="L8" s="20"/>
    </row>
    <row r="9" spans="2:46" s="1" customFormat="1" ht="16.5" customHeight="1">
      <c r="B9" s="33"/>
      <c r="E9" s="314" t="s">
        <v>105</v>
      </c>
      <c r="F9" s="316"/>
      <c r="G9" s="316"/>
      <c r="H9" s="316"/>
      <c r="L9" s="33"/>
    </row>
    <row r="10" spans="2:46" s="1" customFormat="1" ht="12" customHeight="1">
      <c r="B10" s="33"/>
      <c r="D10" s="27" t="s">
        <v>106</v>
      </c>
      <c r="L10" s="33"/>
    </row>
    <row r="11" spans="2:46" s="1" customFormat="1" ht="16.5" customHeight="1">
      <c r="B11" s="33"/>
      <c r="E11" s="273" t="s">
        <v>107</v>
      </c>
      <c r="F11" s="316"/>
      <c r="G11" s="316"/>
      <c r="H11" s="316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7" t="s">
        <v>18</v>
      </c>
      <c r="F13" s="25" t="s">
        <v>19</v>
      </c>
      <c r="I13" s="27" t="s">
        <v>20</v>
      </c>
      <c r="J13" s="25" t="s">
        <v>31</v>
      </c>
      <c r="L13" s="33"/>
    </row>
    <row r="14" spans="2:46" s="1" customFormat="1" ht="12" customHeight="1">
      <c r="B14" s="33"/>
      <c r="D14" s="27" t="s">
        <v>22</v>
      </c>
      <c r="F14" s="25" t="s">
        <v>23</v>
      </c>
      <c r="I14" s="27" t="s">
        <v>24</v>
      </c>
      <c r="J14" s="50">
        <f ca="1">'Rekapitulace stavby'!AN8</f>
        <v>45531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7" t="s">
        <v>29</v>
      </c>
      <c r="I16" s="27" t="s">
        <v>30</v>
      </c>
      <c r="J16" s="25" t="str">
        <f>IF('Rekapitulace stavby'!AN10="","",'Rekapitulace stavby'!AN10)</f>
        <v/>
      </c>
      <c r="L16" s="33"/>
    </row>
    <row r="17" spans="2:12" s="1" customFormat="1" ht="18" customHeight="1">
      <c r="B17" s="33"/>
      <c r="E17" s="25" t="str">
        <f>IF('Rekapitulace stavby'!E11="","",'Rekapitulace stavby'!E11)</f>
        <v xml:space="preserve"> </v>
      </c>
      <c r="I17" s="27" t="s">
        <v>33</v>
      </c>
      <c r="J17" s="25" t="str">
        <f>IF('Rekapitulace stavby'!AN11="","",'Rekapitulace stavby'!AN11)</f>
        <v/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7" t="s">
        <v>34</v>
      </c>
      <c r="I19" s="27" t="s">
        <v>30</v>
      </c>
      <c r="J19" s="28" t="str">
        <f>'Rekapitulace stavby'!AN13</f>
        <v>Vyplň údaj</v>
      </c>
      <c r="L19" s="33"/>
    </row>
    <row r="20" spans="2:12" s="1" customFormat="1" ht="18" customHeight="1">
      <c r="B20" s="33"/>
      <c r="E20" s="317" t="str">
        <f>'Rekapitulace stavby'!E14</f>
        <v>Vyplň údaj</v>
      </c>
      <c r="F20" s="298"/>
      <c r="G20" s="298"/>
      <c r="H20" s="298"/>
      <c r="I20" s="27" t="s">
        <v>33</v>
      </c>
      <c r="J20" s="28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7" t="s">
        <v>36</v>
      </c>
      <c r="I22" s="27" t="s">
        <v>30</v>
      </c>
      <c r="J22" s="25" t="str">
        <f>IF('Rekapitulace stavby'!AN16="","",'Rekapitulace stavby'!AN16)</f>
        <v/>
      </c>
      <c r="L22" s="33"/>
    </row>
    <row r="23" spans="2:12" s="1" customFormat="1" ht="18" customHeight="1">
      <c r="B23" s="33"/>
      <c r="E23" s="25" t="str">
        <f>IF('Rekapitulace stavby'!E17="","",'Rekapitulace stavby'!E17)</f>
        <v xml:space="preserve"> </v>
      </c>
      <c r="I23" s="27" t="s">
        <v>33</v>
      </c>
      <c r="J23" s="25" t="str">
        <f>IF('Rekapitulace stavby'!AN17="","",'Rekapitulace stavby'!AN17)</f>
        <v/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7" t="s">
        <v>38</v>
      </c>
      <c r="I25" s="27" t="s">
        <v>30</v>
      </c>
      <c r="J25" s="25" t="s">
        <v>31</v>
      </c>
      <c r="L25" s="33"/>
    </row>
    <row r="26" spans="2:12" s="1" customFormat="1" ht="18" customHeight="1">
      <c r="B26" s="33"/>
      <c r="E26" s="25" t="s">
        <v>39</v>
      </c>
      <c r="I26" s="27" t="s">
        <v>33</v>
      </c>
      <c r="J26" s="25" t="s">
        <v>31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7" t="s">
        <v>40</v>
      </c>
      <c r="L28" s="33"/>
    </row>
    <row r="29" spans="2:12" s="7" customFormat="1" ht="16.5" customHeight="1">
      <c r="B29" s="92"/>
      <c r="E29" s="303" t="s">
        <v>31</v>
      </c>
      <c r="F29" s="303"/>
      <c r="G29" s="303"/>
      <c r="H29" s="303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42</v>
      </c>
      <c r="J32" s="64">
        <f>ROUND(J111,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44</v>
      </c>
      <c r="I34" s="36" t="s">
        <v>43</v>
      </c>
      <c r="J34" s="36" t="s">
        <v>45</v>
      </c>
      <c r="L34" s="33"/>
    </row>
    <row r="35" spans="2:12" s="1" customFormat="1" ht="14.45" customHeight="1">
      <c r="B35" s="33"/>
      <c r="D35" s="53" t="s">
        <v>46</v>
      </c>
      <c r="E35" s="27" t="s">
        <v>47</v>
      </c>
      <c r="F35" s="84">
        <f>ROUND((SUM(BE111:BE643)),  2)</f>
        <v>0</v>
      </c>
      <c r="I35" s="94">
        <v>0.21</v>
      </c>
      <c r="J35" s="84">
        <f>ROUND(((SUM(BE111:BE643))*I35),  2)</f>
        <v>0</v>
      </c>
      <c r="L35" s="33"/>
    </row>
    <row r="36" spans="2:12" s="1" customFormat="1" ht="14.45" customHeight="1">
      <c r="B36" s="33"/>
      <c r="E36" s="27" t="s">
        <v>48</v>
      </c>
      <c r="F36" s="84">
        <f>ROUND((SUM(BF111:BF643)),  2)</f>
        <v>0</v>
      </c>
      <c r="I36" s="94">
        <v>0.12</v>
      </c>
      <c r="J36" s="84">
        <f>ROUND(((SUM(BF111:BF643))*I36),  2)</f>
        <v>0</v>
      </c>
      <c r="L36" s="33"/>
    </row>
    <row r="37" spans="2:12" s="1" customFormat="1" ht="14.45" hidden="1" customHeight="1">
      <c r="B37" s="33"/>
      <c r="E37" s="27" t="s">
        <v>49</v>
      </c>
      <c r="F37" s="84">
        <f>ROUND((SUM(BG111:BG643)),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7" t="s">
        <v>50</v>
      </c>
      <c r="F38" s="84">
        <f>ROUND((SUM(BH111:BH643)),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7" t="s">
        <v>51</v>
      </c>
      <c r="F39" s="84">
        <f>ROUND((SUM(BI111:BI643)),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52</v>
      </c>
      <c r="E41" s="55"/>
      <c r="F41" s="55"/>
      <c r="G41" s="97" t="s">
        <v>53</v>
      </c>
      <c r="H41" s="98" t="s">
        <v>54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1" t="s">
        <v>108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7" t="s">
        <v>16</v>
      </c>
      <c r="L49" s="33"/>
    </row>
    <row r="50" spans="2:47" s="1" customFormat="1" ht="16.5" customHeight="1">
      <c r="B50" s="33"/>
      <c r="E50" s="314" t="str">
        <f>E7</f>
        <v>Budova MěÚ - bezbariérové úpravy</v>
      </c>
      <c r="F50" s="315"/>
      <c r="G50" s="315"/>
      <c r="H50" s="315"/>
      <c r="L50" s="33"/>
    </row>
    <row r="51" spans="2:47" ht="12" customHeight="1">
      <c r="B51" s="20"/>
      <c r="C51" s="27" t="s">
        <v>104</v>
      </c>
      <c r="L51" s="20"/>
    </row>
    <row r="52" spans="2:47" s="1" customFormat="1" ht="16.5" customHeight="1">
      <c r="B52" s="33"/>
      <c r="E52" s="314" t="s">
        <v>105</v>
      </c>
      <c r="F52" s="316"/>
      <c r="G52" s="316"/>
      <c r="H52" s="316"/>
      <c r="L52" s="33"/>
    </row>
    <row r="53" spans="2:47" s="1" customFormat="1" ht="12" customHeight="1">
      <c r="B53" s="33"/>
      <c r="C53" s="27" t="s">
        <v>106</v>
      </c>
      <c r="L53" s="33"/>
    </row>
    <row r="54" spans="2:47" s="1" customFormat="1" ht="16.5" customHeight="1">
      <c r="B54" s="33"/>
      <c r="E54" s="273" t="str">
        <f>E11</f>
        <v>01a - Stavební  úpravy vnitřní</v>
      </c>
      <c r="F54" s="316"/>
      <c r="G54" s="316"/>
      <c r="H54" s="316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7" t="s">
        <v>22</v>
      </c>
      <c r="F56" s="25" t="str">
        <f>F14</f>
        <v>Radnice</v>
      </c>
      <c r="I56" s="27" t="s">
        <v>24</v>
      </c>
      <c r="J56" s="50">
        <f ca="1">IF(J14="","",J14)</f>
        <v>45531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7" t="s">
        <v>29</v>
      </c>
      <c r="F58" s="25" t="str">
        <f>E17</f>
        <v xml:space="preserve"> </v>
      </c>
      <c r="I58" s="27" t="s">
        <v>36</v>
      </c>
      <c r="J58" s="31" t="str">
        <f>E23</f>
        <v xml:space="preserve"> </v>
      </c>
      <c r="L58" s="33"/>
    </row>
    <row r="59" spans="2:47" s="1" customFormat="1" ht="15.2" customHeight="1">
      <c r="B59" s="33"/>
      <c r="C59" s="27" t="s">
        <v>34</v>
      </c>
      <c r="F59" s="25" t="str">
        <f>IF(E20="","",E20)</f>
        <v>Vyplň údaj</v>
      </c>
      <c r="I59" s="27" t="s">
        <v>38</v>
      </c>
      <c r="J59" s="31" t="str">
        <f>E26</f>
        <v>Area Projekt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109</v>
      </c>
      <c r="D61" s="95"/>
      <c r="E61" s="95"/>
      <c r="F61" s="95"/>
      <c r="G61" s="95"/>
      <c r="H61" s="95"/>
      <c r="I61" s="95"/>
      <c r="J61" s="102" t="s">
        <v>110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74</v>
      </c>
      <c r="J63" s="64">
        <f>J111</f>
        <v>0</v>
      </c>
      <c r="L63" s="33"/>
      <c r="AU63" s="17" t="s">
        <v>111</v>
      </c>
    </row>
    <row r="64" spans="2:47" s="8" customFormat="1" ht="24.95" customHeight="1">
      <c r="B64" s="104"/>
      <c r="D64" s="105" t="s">
        <v>112</v>
      </c>
      <c r="E64" s="106"/>
      <c r="F64" s="106"/>
      <c r="G64" s="106"/>
      <c r="H64" s="106"/>
      <c r="I64" s="106"/>
      <c r="J64" s="107">
        <f>J112</f>
        <v>0</v>
      </c>
      <c r="L64" s="104"/>
    </row>
    <row r="65" spans="2:12" s="9" customFormat="1" ht="19.899999999999999" customHeight="1">
      <c r="B65" s="108"/>
      <c r="D65" s="109" t="s">
        <v>113</v>
      </c>
      <c r="E65" s="110"/>
      <c r="F65" s="110"/>
      <c r="G65" s="110"/>
      <c r="H65" s="110"/>
      <c r="I65" s="110"/>
      <c r="J65" s="111">
        <f>J113</f>
        <v>0</v>
      </c>
      <c r="L65" s="108"/>
    </row>
    <row r="66" spans="2:12" s="9" customFormat="1" ht="19.899999999999999" customHeight="1">
      <c r="B66" s="108"/>
      <c r="D66" s="109" t="s">
        <v>114</v>
      </c>
      <c r="E66" s="110"/>
      <c r="F66" s="110"/>
      <c r="G66" s="110"/>
      <c r="H66" s="110"/>
      <c r="I66" s="110"/>
      <c r="J66" s="111">
        <f>J120</f>
        <v>0</v>
      </c>
      <c r="L66" s="108"/>
    </row>
    <row r="67" spans="2:12" s="9" customFormat="1" ht="19.899999999999999" customHeight="1">
      <c r="B67" s="108"/>
      <c r="D67" s="109" t="s">
        <v>115</v>
      </c>
      <c r="E67" s="110"/>
      <c r="F67" s="110"/>
      <c r="G67" s="110"/>
      <c r="H67" s="110"/>
      <c r="I67" s="110"/>
      <c r="J67" s="111">
        <f>J153</f>
        <v>0</v>
      </c>
      <c r="L67" s="108"/>
    </row>
    <row r="68" spans="2:12" s="9" customFormat="1" ht="19.899999999999999" customHeight="1">
      <c r="B68" s="108"/>
      <c r="D68" s="109" t="s">
        <v>116</v>
      </c>
      <c r="E68" s="110"/>
      <c r="F68" s="110"/>
      <c r="G68" s="110"/>
      <c r="H68" s="110"/>
      <c r="I68" s="110"/>
      <c r="J68" s="111">
        <f>J210</f>
        <v>0</v>
      </c>
      <c r="L68" s="108"/>
    </row>
    <row r="69" spans="2:12" s="9" customFormat="1" ht="19.899999999999999" customHeight="1">
      <c r="B69" s="108"/>
      <c r="D69" s="109" t="s">
        <v>117</v>
      </c>
      <c r="E69" s="110"/>
      <c r="F69" s="110"/>
      <c r="G69" s="110"/>
      <c r="H69" s="110"/>
      <c r="I69" s="110"/>
      <c r="J69" s="111">
        <f>J329</f>
        <v>0</v>
      </c>
      <c r="L69" s="108"/>
    </row>
    <row r="70" spans="2:12" s="9" customFormat="1" ht="19.899999999999999" customHeight="1">
      <c r="B70" s="108"/>
      <c r="D70" s="109" t="s">
        <v>118</v>
      </c>
      <c r="E70" s="110"/>
      <c r="F70" s="110"/>
      <c r="G70" s="110"/>
      <c r="H70" s="110"/>
      <c r="I70" s="110"/>
      <c r="J70" s="111">
        <f>J341</f>
        <v>0</v>
      </c>
      <c r="L70" s="108"/>
    </row>
    <row r="71" spans="2:12" s="8" customFormat="1" ht="24.95" customHeight="1">
      <c r="B71" s="104"/>
      <c r="D71" s="105" t="s">
        <v>119</v>
      </c>
      <c r="E71" s="106"/>
      <c r="F71" s="106"/>
      <c r="G71" s="106"/>
      <c r="H71" s="106"/>
      <c r="I71" s="106"/>
      <c r="J71" s="107">
        <f>J344</f>
        <v>0</v>
      </c>
      <c r="L71" s="104"/>
    </row>
    <row r="72" spans="2:12" s="9" customFormat="1" ht="19.899999999999999" customHeight="1">
      <c r="B72" s="108"/>
      <c r="D72" s="109" t="s">
        <v>120</v>
      </c>
      <c r="E72" s="110"/>
      <c r="F72" s="110"/>
      <c r="G72" s="110"/>
      <c r="H72" s="110"/>
      <c r="I72" s="110"/>
      <c r="J72" s="111">
        <f>J345</f>
        <v>0</v>
      </c>
      <c r="L72" s="108"/>
    </row>
    <row r="73" spans="2:12" s="9" customFormat="1" ht="19.899999999999999" customHeight="1">
      <c r="B73" s="108"/>
      <c r="D73" s="109" t="s">
        <v>121</v>
      </c>
      <c r="E73" s="110"/>
      <c r="F73" s="110"/>
      <c r="G73" s="110"/>
      <c r="H73" s="110"/>
      <c r="I73" s="110"/>
      <c r="J73" s="111">
        <f>J352</f>
        <v>0</v>
      </c>
      <c r="L73" s="108"/>
    </row>
    <row r="74" spans="2:12" s="9" customFormat="1" ht="19.899999999999999" customHeight="1">
      <c r="B74" s="108"/>
      <c r="D74" s="109" t="s">
        <v>122</v>
      </c>
      <c r="E74" s="110"/>
      <c r="F74" s="110"/>
      <c r="G74" s="110"/>
      <c r="H74" s="110"/>
      <c r="I74" s="110"/>
      <c r="J74" s="111">
        <f>J356</f>
        <v>0</v>
      </c>
      <c r="L74" s="108"/>
    </row>
    <row r="75" spans="2:12" s="9" customFormat="1" ht="19.899999999999999" customHeight="1">
      <c r="B75" s="108"/>
      <c r="D75" s="109" t="s">
        <v>123</v>
      </c>
      <c r="E75" s="110"/>
      <c r="F75" s="110"/>
      <c r="G75" s="110"/>
      <c r="H75" s="110"/>
      <c r="I75" s="110"/>
      <c r="J75" s="111">
        <f>J393</f>
        <v>0</v>
      </c>
      <c r="L75" s="108"/>
    </row>
    <row r="76" spans="2:12" s="9" customFormat="1" ht="19.899999999999999" customHeight="1">
      <c r="B76" s="108"/>
      <c r="D76" s="109" t="s">
        <v>124</v>
      </c>
      <c r="E76" s="110"/>
      <c r="F76" s="110"/>
      <c r="G76" s="110"/>
      <c r="H76" s="110"/>
      <c r="I76" s="110"/>
      <c r="J76" s="111">
        <f>J411</f>
        <v>0</v>
      </c>
      <c r="L76" s="108"/>
    </row>
    <row r="77" spans="2:12" s="9" customFormat="1" ht="19.899999999999999" customHeight="1">
      <c r="B77" s="108"/>
      <c r="D77" s="109" t="s">
        <v>125</v>
      </c>
      <c r="E77" s="110"/>
      <c r="F77" s="110"/>
      <c r="G77" s="110"/>
      <c r="H77" s="110"/>
      <c r="I77" s="110"/>
      <c r="J77" s="111">
        <f>J452</f>
        <v>0</v>
      </c>
      <c r="L77" s="108"/>
    </row>
    <row r="78" spans="2:12" s="9" customFormat="1" ht="19.899999999999999" customHeight="1">
      <c r="B78" s="108"/>
      <c r="D78" s="109" t="s">
        <v>126</v>
      </c>
      <c r="E78" s="110"/>
      <c r="F78" s="110"/>
      <c r="G78" s="110"/>
      <c r="H78" s="110"/>
      <c r="I78" s="110"/>
      <c r="J78" s="111">
        <f>J457</f>
        <v>0</v>
      </c>
      <c r="L78" s="108"/>
    </row>
    <row r="79" spans="2:12" s="9" customFormat="1" ht="19.899999999999999" customHeight="1">
      <c r="B79" s="108"/>
      <c r="D79" s="109" t="s">
        <v>127</v>
      </c>
      <c r="E79" s="110"/>
      <c r="F79" s="110"/>
      <c r="G79" s="110"/>
      <c r="H79" s="110"/>
      <c r="I79" s="110"/>
      <c r="J79" s="111">
        <f>J466</f>
        <v>0</v>
      </c>
      <c r="L79" s="108"/>
    </row>
    <row r="80" spans="2:12" s="9" customFormat="1" ht="19.899999999999999" customHeight="1">
      <c r="B80" s="108"/>
      <c r="D80" s="109" t="s">
        <v>128</v>
      </c>
      <c r="E80" s="110"/>
      <c r="F80" s="110"/>
      <c r="G80" s="110"/>
      <c r="H80" s="110"/>
      <c r="I80" s="110"/>
      <c r="J80" s="111">
        <f>J471</f>
        <v>0</v>
      </c>
      <c r="L80" s="108"/>
    </row>
    <row r="81" spans="2:12" s="9" customFormat="1" ht="19.899999999999999" customHeight="1">
      <c r="B81" s="108"/>
      <c r="D81" s="109" t="s">
        <v>129</v>
      </c>
      <c r="E81" s="110"/>
      <c r="F81" s="110"/>
      <c r="G81" s="110"/>
      <c r="H81" s="110"/>
      <c r="I81" s="110"/>
      <c r="J81" s="111">
        <f>J486</f>
        <v>0</v>
      </c>
      <c r="L81" s="108"/>
    </row>
    <row r="82" spans="2:12" s="9" customFormat="1" ht="19.899999999999999" customHeight="1">
      <c r="B82" s="108"/>
      <c r="D82" s="109" t="s">
        <v>130</v>
      </c>
      <c r="E82" s="110"/>
      <c r="F82" s="110"/>
      <c r="G82" s="110"/>
      <c r="H82" s="110"/>
      <c r="I82" s="110"/>
      <c r="J82" s="111">
        <f>J495</f>
        <v>0</v>
      </c>
      <c r="L82" s="108"/>
    </row>
    <row r="83" spans="2:12" s="9" customFormat="1" ht="19.899999999999999" customHeight="1">
      <c r="B83" s="108"/>
      <c r="D83" s="109" t="s">
        <v>131</v>
      </c>
      <c r="E83" s="110"/>
      <c r="F83" s="110"/>
      <c r="G83" s="110"/>
      <c r="H83" s="110"/>
      <c r="I83" s="110"/>
      <c r="J83" s="111">
        <f>J555</f>
        <v>0</v>
      </c>
      <c r="L83" s="108"/>
    </row>
    <row r="84" spans="2:12" s="9" customFormat="1" ht="19.899999999999999" customHeight="1">
      <c r="B84" s="108"/>
      <c r="D84" s="109" t="s">
        <v>132</v>
      </c>
      <c r="E84" s="110"/>
      <c r="F84" s="110"/>
      <c r="G84" s="110"/>
      <c r="H84" s="110"/>
      <c r="I84" s="110"/>
      <c r="J84" s="111">
        <f>J562</f>
        <v>0</v>
      </c>
      <c r="L84" s="108"/>
    </row>
    <row r="85" spans="2:12" s="9" customFormat="1" ht="19.899999999999999" customHeight="1">
      <c r="B85" s="108"/>
      <c r="D85" s="109" t="s">
        <v>133</v>
      </c>
      <c r="E85" s="110"/>
      <c r="F85" s="110"/>
      <c r="G85" s="110"/>
      <c r="H85" s="110"/>
      <c r="I85" s="110"/>
      <c r="J85" s="111">
        <f>J601</f>
        <v>0</v>
      </c>
      <c r="L85" s="108"/>
    </row>
    <row r="86" spans="2:12" s="9" customFormat="1" ht="19.899999999999999" customHeight="1">
      <c r="B86" s="108"/>
      <c r="D86" s="109" t="s">
        <v>134</v>
      </c>
      <c r="E86" s="110"/>
      <c r="F86" s="110"/>
      <c r="G86" s="110"/>
      <c r="H86" s="110"/>
      <c r="I86" s="110"/>
      <c r="J86" s="111">
        <f>J605</f>
        <v>0</v>
      </c>
      <c r="L86" s="108"/>
    </row>
    <row r="87" spans="2:12" s="9" customFormat="1" ht="19.899999999999999" customHeight="1">
      <c r="B87" s="108"/>
      <c r="D87" s="109" t="s">
        <v>135</v>
      </c>
      <c r="E87" s="110"/>
      <c r="F87" s="110"/>
      <c r="G87" s="110"/>
      <c r="H87" s="110"/>
      <c r="I87" s="110"/>
      <c r="J87" s="111">
        <f>J611</f>
        <v>0</v>
      </c>
      <c r="L87" s="108"/>
    </row>
    <row r="88" spans="2:12" s="9" customFormat="1" ht="19.899999999999999" customHeight="1">
      <c r="B88" s="108"/>
      <c r="D88" s="109" t="s">
        <v>136</v>
      </c>
      <c r="E88" s="110"/>
      <c r="F88" s="110"/>
      <c r="G88" s="110"/>
      <c r="H88" s="110"/>
      <c r="I88" s="110"/>
      <c r="J88" s="111">
        <f>J616</f>
        <v>0</v>
      </c>
      <c r="L88" s="108"/>
    </row>
    <row r="89" spans="2:12" s="8" customFormat="1" ht="24.95" customHeight="1">
      <c r="B89" s="104"/>
      <c r="D89" s="105" t="s">
        <v>137</v>
      </c>
      <c r="E89" s="106"/>
      <c r="F89" s="106"/>
      <c r="G89" s="106"/>
      <c r="H89" s="106"/>
      <c r="I89" s="106"/>
      <c r="J89" s="107">
        <f>J633</f>
        <v>0</v>
      </c>
      <c r="L89" s="104"/>
    </row>
    <row r="90" spans="2:12" s="1" customFormat="1" ht="21.75" customHeight="1">
      <c r="B90" s="33"/>
      <c r="L90" s="33"/>
    </row>
    <row r="91" spans="2:12" s="1" customFormat="1" ht="6.95" customHeight="1">
      <c r="B91" s="42"/>
      <c r="C91" s="43"/>
      <c r="D91" s="43"/>
      <c r="E91" s="43"/>
      <c r="F91" s="43"/>
      <c r="G91" s="43"/>
      <c r="H91" s="43"/>
      <c r="I91" s="43"/>
      <c r="J91" s="43"/>
      <c r="K91" s="43"/>
      <c r="L91" s="33"/>
    </row>
    <row r="95" spans="2:12" s="1" customFormat="1" ht="6.95" customHeight="1">
      <c r="B95" s="44"/>
      <c r="C95" s="45"/>
      <c r="D95" s="45"/>
      <c r="E95" s="45"/>
      <c r="F95" s="45"/>
      <c r="G95" s="45"/>
      <c r="H95" s="45"/>
      <c r="I95" s="45"/>
      <c r="J95" s="45"/>
      <c r="K95" s="45"/>
      <c r="L95" s="33"/>
    </row>
    <row r="96" spans="2:12" s="1" customFormat="1" ht="24.95" customHeight="1">
      <c r="B96" s="33"/>
      <c r="C96" s="21" t="s">
        <v>138</v>
      </c>
      <c r="L96" s="33"/>
    </row>
    <row r="97" spans="2:63" s="1" customFormat="1" ht="6.95" customHeight="1">
      <c r="B97" s="33"/>
      <c r="L97" s="33"/>
    </row>
    <row r="98" spans="2:63" s="1" customFormat="1" ht="12" customHeight="1">
      <c r="B98" s="33"/>
      <c r="C98" s="27" t="s">
        <v>16</v>
      </c>
      <c r="L98" s="33"/>
    </row>
    <row r="99" spans="2:63" s="1" customFormat="1" ht="16.5" customHeight="1">
      <c r="B99" s="33"/>
      <c r="E99" s="314" t="str">
        <f>E7</f>
        <v>Budova MěÚ - bezbariérové úpravy</v>
      </c>
      <c r="F99" s="315"/>
      <c r="G99" s="315"/>
      <c r="H99" s="315"/>
      <c r="L99" s="33"/>
    </row>
    <row r="100" spans="2:63" ht="12" customHeight="1">
      <c r="B100" s="20"/>
      <c r="C100" s="27" t="s">
        <v>104</v>
      </c>
      <c r="L100" s="20"/>
    </row>
    <row r="101" spans="2:63" s="1" customFormat="1" ht="16.5" customHeight="1">
      <c r="B101" s="33"/>
      <c r="E101" s="314" t="s">
        <v>105</v>
      </c>
      <c r="F101" s="316"/>
      <c r="G101" s="316"/>
      <c r="H101" s="316"/>
      <c r="L101" s="33"/>
    </row>
    <row r="102" spans="2:63" s="1" customFormat="1" ht="12" customHeight="1">
      <c r="B102" s="33"/>
      <c r="C102" s="27" t="s">
        <v>106</v>
      </c>
      <c r="L102" s="33"/>
    </row>
    <row r="103" spans="2:63" s="1" customFormat="1" ht="16.5" customHeight="1">
      <c r="B103" s="33"/>
      <c r="E103" s="273" t="str">
        <f>E11</f>
        <v>01a - Stavební  úpravy vnitřní</v>
      </c>
      <c r="F103" s="316"/>
      <c r="G103" s="316"/>
      <c r="H103" s="316"/>
      <c r="L103" s="33"/>
    </row>
    <row r="104" spans="2:63" s="1" customFormat="1" ht="6.95" customHeight="1">
      <c r="B104" s="33"/>
      <c r="L104" s="33"/>
    </row>
    <row r="105" spans="2:63" s="1" customFormat="1" ht="12" customHeight="1">
      <c r="B105" s="33"/>
      <c r="C105" s="27" t="s">
        <v>22</v>
      </c>
      <c r="F105" s="25" t="str">
        <f>F14</f>
        <v>Radnice</v>
      </c>
      <c r="I105" s="27" t="s">
        <v>24</v>
      </c>
      <c r="J105" s="50">
        <f ca="1">IF(J14="","",J14)</f>
        <v>45531</v>
      </c>
      <c r="L105" s="33"/>
    </row>
    <row r="106" spans="2:63" s="1" customFormat="1" ht="6.95" customHeight="1">
      <c r="B106" s="33"/>
      <c r="L106" s="33"/>
    </row>
    <row r="107" spans="2:63" s="1" customFormat="1" ht="15.2" customHeight="1">
      <c r="B107" s="33"/>
      <c r="C107" s="27" t="s">
        <v>29</v>
      </c>
      <c r="F107" s="25" t="str">
        <f>E17</f>
        <v xml:space="preserve"> </v>
      </c>
      <c r="I107" s="27" t="s">
        <v>36</v>
      </c>
      <c r="J107" s="31" t="str">
        <f>E23</f>
        <v xml:space="preserve"> </v>
      </c>
      <c r="L107" s="33"/>
    </row>
    <row r="108" spans="2:63" s="1" customFormat="1" ht="15.2" customHeight="1">
      <c r="B108" s="33"/>
      <c r="C108" s="27" t="s">
        <v>34</v>
      </c>
      <c r="F108" s="25" t="str">
        <f>IF(E20="","",E20)</f>
        <v>Vyplň údaj</v>
      </c>
      <c r="I108" s="27" t="s">
        <v>38</v>
      </c>
      <c r="J108" s="31" t="str">
        <f>E26</f>
        <v>Area Projekt s.r.o.</v>
      </c>
      <c r="L108" s="33"/>
    </row>
    <row r="109" spans="2:63" s="1" customFormat="1" ht="10.35" customHeight="1">
      <c r="B109" s="33"/>
      <c r="L109" s="33"/>
    </row>
    <row r="110" spans="2:63" s="10" customFormat="1" ht="29.25" customHeight="1">
      <c r="B110" s="112"/>
      <c r="C110" s="113" t="s">
        <v>139</v>
      </c>
      <c r="D110" s="114" t="s">
        <v>61</v>
      </c>
      <c r="E110" s="114" t="s">
        <v>57</v>
      </c>
      <c r="F110" s="114" t="s">
        <v>58</v>
      </c>
      <c r="G110" s="114" t="s">
        <v>140</v>
      </c>
      <c r="H110" s="114" t="s">
        <v>141</v>
      </c>
      <c r="I110" s="114" t="s">
        <v>142</v>
      </c>
      <c r="J110" s="114" t="s">
        <v>110</v>
      </c>
      <c r="K110" s="115" t="s">
        <v>143</v>
      </c>
      <c r="L110" s="112"/>
      <c r="M110" s="57" t="s">
        <v>31</v>
      </c>
      <c r="N110" s="58" t="s">
        <v>46</v>
      </c>
      <c r="O110" s="58" t="s">
        <v>144</v>
      </c>
      <c r="P110" s="58" t="s">
        <v>145</v>
      </c>
      <c r="Q110" s="58" t="s">
        <v>146</v>
      </c>
      <c r="R110" s="58" t="s">
        <v>147</v>
      </c>
      <c r="S110" s="58" t="s">
        <v>148</v>
      </c>
      <c r="T110" s="59" t="s">
        <v>149</v>
      </c>
    </row>
    <row r="111" spans="2:63" s="1" customFormat="1" ht="22.9" customHeight="1">
      <c r="B111" s="33"/>
      <c r="C111" s="62" t="s">
        <v>150</v>
      </c>
      <c r="J111" s="116">
        <f>BK111</f>
        <v>0</v>
      </c>
      <c r="L111" s="33"/>
      <c r="M111" s="60"/>
      <c r="N111" s="51"/>
      <c r="O111" s="51"/>
      <c r="P111" s="117">
        <f>P112+P344+P633</f>
        <v>0</v>
      </c>
      <c r="Q111" s="51"/>
      <c r="R111" s="117">
        <f>R112+R344+R633</f>
        <v>80.20114842000001</v>
      </c>
      <c r="S111" s="51"/>
      <c r="T111" s="118">
        <f>T112+T344+T633</f>
        <v>90.260053999999997</v>
      </c>
      <c r="AT111" s="17" t="s">
        <v>75</v>
      </c>
      <c r="AU111" s="17" t="s">
        <v>111</v>
      </c>
      <c r="BK111" s="119">
        <f>BK112+BK344+BK633</f>
        <v>0</v>
      </c>
    </row>
    <row r="112" spans="2:63" s="11" customFormat="1" ht="25.9" customHeight="1">
      <c r="B112" s="120"/>
      <c r="D112" s="121" t="s">
        <v>75</v>
      </c>
      <c r="E112" s="122" t="s">
        <v>151</v>
      </c>
      <c r="F112" s="122" t="s">
        <v>152</v>
      </c>
      <c r="I112" s="123"/>
      <c r="J112" s="124">
        <f>BK112</f>
        <v>0</v>
      </c>
      <c r="L112" s="120"/>
      <c r="M112" s="125"/>
      <c r="P112" s="126">
        <f>P113+P120+P153+P210+P329+P341</f>
        <v>0</v>
      </c>
      <c r="R112" s="126">
        <f>R113+R120+R153+R210+R329+R341</f>
        <v>62.577875320000011</v>
      </c>
      <c r="T112" s="127">
        <f>T113+T120+T153+T210+T329+T341</f>
        <v>74.954453999999998</v>
      </c>
      <c r="AR112" s="121" t="s">
        <v>83</v>
      </c>
      <c r="AT112" s="128" t="s">
        <v>75</v>
      </c>
      <c r="AU112" s="128" t="s">
        <v>76</v>
      </c>
      <c r="AY112" s="121" t="s">
        <v>153</v>
      </c>
      <c r="BK112" s="129">
        <f>BK113+BK120+BK153+BK210+BK329+BK341</f>
        <v>0</v>
      </c>
    </row>
    <row r="113" spans="2:65" s="11" customFormat="1" ht="22.9" customHeight="1">
      <c r="B113" s="120"/>
      <c r="D113" s="121" t="s">
        <v>75</v>
      </c>
      <c r="E113" s="130" t="s">
        <v>83</v>
      </c>
      <c r="F113" s="130" t="s">
        <v>154</v>
      </c>
      <c r="I113" s="123"/>
      <c r="J113" s="131">
        <f>BK113</f>
        <v>0</v>
      </c>
      <c r="L113" s="120"/>
      <c r="M113" s="125"/>
      <c r="P113" s="126">
        <f>SUM(P114:P119)</f>
        <v>0</v>
      </c>
      <c r="R113" s="126">
        <f>SUM(R114:R119)</f>
        <v>1.35</v>
      </c>
      <c r="T113" s="127">
        <f>SUM(T114:T119)</f>
        <v>0</v>
      </c>
      <c r="AR113" s="121" t="s">
        <v>83</v>
      </c>
      <c r="AT113" s="128" t="s">
        <v>75</v>
      </c>
      <c r="AU113" s="128" t="s">
        <v>83</v>
      </c>
      <c r="AY113" s="121" t="s">
        <v>153</v>
      </c>
      <c r="BK113" s="129">
        <f>SUM(BK114:BK119)</f>
        <v>0</v>
      </c>
    </row>
    <row r="114" spans="2:65" s="1" customFormat="1" ht="66.75" customHeight="1">
      <c r="B114" s="33"/>
      <c r="C114" s="132" t="s">
        <v>83</v>
      </c>
      <c r="D114" s="132" t="s">
        <v>155</v>
      </c>
      <c r="E114" s="133" t="s">
        <v>156</v>
      </c>
      <c r="F114" s="134" t="s">
        <v>157</v>
      </c>
      <c r="G114" s="135" t="s">
        <v>158</v>
      </c>
      <c r="H114" s="136">
        <v>0.67500000000000004</v>
      </c>
      <c r="I114" s="137"/>
      <c r="J114" s="138">
        <f>ROUND(I114*H114,2)</f>
        <v>0</v>
      </c>
      <c r="K114" s="134" t="s">
        <v>159</v>
      </c>
      <c r="L114" s="33"/>
      <c r="M114" s="139" t="s">
        <v>31</v>
      </c>
      <c r="N114" s="140" t="s">
        <v>47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160</v>
      </c>
      <c r="AT114" s="143" t="s">
        <v>155</v>
      </c>
      <c r="AU114" s="143" t="s">
        <v>85</v>
      </c>
      <c r="AY114" s="17" t="s">
        <v>153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7" t="s">
        <v>83</v>
      </c>
      <c r="BK114" s="144">
        <f>ROUND(I114*H114,2)</f>
        <v>0</v>
      </c>
      <c r="BL114" s="17" t="s">
        <v>160</v>
      </c>
      <c r="BM114" s="143" t="s">
        <v>161</v>
      </c>
    </row>
    <row r="115" spans="2:65" s="1" customFormat="1" ht="11.25">
      <c r="B115" s="33"/>
      <c r="D115" s="145" t="s">
        <v>162</v>
      </c>
      <c r="F115" s="146" t="s">
        <v>163</v>
      </c>
      <c r="I115" s="147"/>
      <c r="L115" s="33"/>
      <c r="M115" s="148"/>
      <c r="T115" s="54"/>
      <c r="AT115" s="17" t="s">
        <v>162</v>
      </c>
      <c r="AU115" s="17" t="s">
        <v>85</v>
      </c>
    </row>
    <row r="116" spans="2:65" s="12" customFormat="1" ht="11.25">
      <c r="B116" s="149"/>
      <c r="D116" s="150" t="s">
        <v>164</v>
      </c>
      <c r="E116" s="151" t="s">
        <v>31</v>
      </c>
      <c r="F116" s="152" t="s">
        <v>165</v>
      </c>
      <c r="H116" s="151" t="s">
        <v>31</v>
      </c>
      <c r="I116" s="153"/>
      <c r="L116" s="149"/>
      <c r="M116" s="154"/>
      <c r="T116" s="155"/>
      <c r="AT116" s="151" t="s">
        <v>164</v>
      </c>
      <c r="AU116" s="151" t="s">
        <v>85</v>
      </c>
      <c r="AV116" s="12" t="s">
        <v>83</v>
      </c>
      <c r="AW116" s="12" t="s">
        <v>37</v>
      </c>
      <c r="AX116" s="12" t="s">
        <v>76</v>
      </c>
      <c r="AY116" s="151" t="s">
        <v>153</v>
      </c>
    </row>
    <row r="117" spans="2:65" s="13" customFormat="1" ht="11.25">
      <c r="B117" s="156"/>
      <c r="D117" s="150" t="s">
        <v>164</v>
      </c>
      <c r="E117" s="157" t="s">
        <v>31</v>
      </c>
      <c r="F117" s="158" t="s">
        <v>166</v>
      </c>
      <c r="H117" s="159">
        <v>0.67500000000000004</v>
      </c>
      <c r="I117" s="160"/>
      <c r="L117" s="156"/>
      <c r="M117" s="161"/>
      <c r="T117" s="162"/>
      <c r="AT117" s="157" t="s">
        <v>164</v>
      </c>
      <c r="AU117" s="157" t="s">
        <v>85</v>
      </c>
      <c r="AV117" s="13" t="s">
        <v>85</v>
      </c>
      <c r="AW117" s="13" t="s">
        <v>37</v>
      </c>
      <c r="AX117" s="13" t="s">
        <v>83</v>
      </c>
      <c r="AY117" s="157" t="s">
        <v>153</v>
      </c>
    </row>
    <row r="118" spans="2:65" s="1" customFormat="1" ht="16.5" customHeight="1">
      <c r="B118" s="33"/>
      <c r="C118" s="163" t="s">
        <v>85</v>
      </c>
      <c r="D118" s="163" t="s">
        <v>167</v>
      </c>
      <c r="E118" s="164" t="s">
        <v>168</v>
      </c>
      <c r="F118" s="165" t="s">
        <v>169</v>
      </c>
      <c r="G118" s="166" t="s">
        <v>170</v>
      </c>
      <c r="H118" s="167">
        <v>1.35</v>
      </c>
      <c r="I118" s="168"/>
      <c r="J118" s="169">
        <f>ROUND(I118*H118,2)</f>
        <v>0</v>
      </c>
      <c r="K118" s="165" t="s">
        <v>159</v>
      </c>
      <c r="L118" s="170"/>
      <c r="M118" s="171" t="s">
        <v>31</v>
      </c>
      <c r="N118" s="172" t="s">
        <v>47</v>
      </c>
      <c r="P118" s="141">
        <f>O118*H118</f>
        <v>0</v>
      </c>
      <c r="Q118" s="141">
        <v>1</v>
      </c>
      <c r="R118" s="141">
        <f>Q118*H118</f>
        <v>1.35</v>
      </c>
      <c r="S118" s="141">
        <v>0</v>
      </c>
      <c r="T118" s="142">
        <f>S118*H118</f>
        <v>0</v>
      </c>
      <c r="AR118" s="143" t="s">
        <v>171</v>
      </c>
      <c r="AT118" s="143" t="s">
        <v>167</v>
      </c>
      <c r="AU118" s="143" t="s">
        <v>85</v>
      </c>
      <c r="AY118" s="17" t="s">
        <v>153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7" t="s">
        <v>83</v>
      </c>
      <c r="BK118" s="144">
        <f>ROUND(I118*H118,2)</f>
        <v>0</v>
      </c>
      <c r="BL118" s="17" t="s">
        <v>160</v>
      </c>
      <c r="BM118" s="143" t="s">
        <v>172</v>
      </c>
    </row>
    <row r="119" spans="2:65" s="13" customFormat="1" ht="11.25">
      <c r="B119" s="156"/>
      <c r="D119" s="150" t="s">
        <v>164</v>
      </c>
      <c r="F119" s="158" t="s">
        <v>173</v>
      </c>
      <c r="H119" s="159">
        <v>1.35</v>
      </c>
      <c r="I119" s="160"/>
      <c r="L119" s="156"/>
      <c r="M119" s="161"/>
      <c r="T119" s="162"/>
      <c r="AT119" s="157" t="s">
        <v>164</v>
      </c>
      <c r="AU119" s="157" t="s">
        <v>85</v>
      </c>
      <c r="AV119" s="13" t="s">
        <v>85</v>
      </c>
      <c r="AW119" s="13" t="s">
        <v>4</v>
      </c>
      <c r="AX119" s="13" t="s">
        <v>83</v>
      </c>
      <c r="AY119" s="157" t="s">
        <v>153</v>
      </c>
    </row>
    <row r="120" spans="2:65" s="11" customFormat="1" ht="22.9" customHeight="1">
      <c r="B120" s="120"/>
      <c r="D120" s="121" t="s">
        <v>75</v>
      </c>
      <c r="E120" s="130" t="s">
        <v>174</v>
      </c>
      <c r="F120" s="130" t="s">
        <v>175</v>
      </c>
      <c r="I120" s="123"/>
      <c r="J120" s="131">
        <f>BK120</f>
        <v>0</v>
      </c>
      <c r="L120" s="120"/>
      <c r="M120" s="125"/>
      <c r="P120" s="126">
        <f>SUM(P121:P152)</f>
        <v>0</v>
      </c>
      <c r="R120" s="126">
        <f>SUM(R121:R152)</f>
        <v>8.0984420999999998</v>
      </c>
      <c r="T120" s="127">
        <f>SUM(T121:T152)</f>
        <v>0</v>
      </c>
      <c r="AR120" s="121" t="s">
        <v>83</v>
      </c>
      <c r="AT120" s="128" t="s">
        <v>75</v>
      </c>
      <c r="AU120" s="128" t="s">
        <v>83</v>
      </c>
      <c r="AY120" s="121" t="s">
        <v>153</v>
      </c>
      <c r="BK120" s="129">
        <f>SUM(BK121:BK152)</f>
        <v>0</v>
      </c>
    </row>
    <row r="121" spans="2:65" s="1" customFormat="1" ht="33" customHeight="1">
      <c r="B121" s="33"/>
      <c r="C121" s="132" t="s">
        <v>174</v>
      </c>
      <c r="D121" s="132" t="s">
        <v>155</v>
      </c>
      <c r="E121" s="133" t="s">
        <v>176</v>
      </c>
      <c r="F121" s="134" t="s">
        <v>177</v>
      </c>
      <c r="G121" s="135" t="s">
        <v>158</v>
      </c>
      <c r="H121" s="136">
        <v>2.71</v>
      </c>
      <c r="I121" s="137"/>
      <c r="J121" s="138">
        <f>ROUND(I121*H121,2)</f>
        <v>0</v>
      </c>
      <c r="K121" s="134" t="s">
        <v>159</v>
      </c>
      <c r="L121" s="33"/>
      <c r="M121" s="139" t="s">
        <v>31</v>
      </c>
      <c r="N121" s="140" t="s">
        <v>47</v>
      </c>
      <c r="P121" s="141">
        <f>O121*H121</f>
        <v>0</v>
      </c>
      <c r="Q121" s="141">
        <v>2.5773000000000001</v>
      </c>
      <c r="R121" s="141">
        <f>Q121*H121</f>
        <v>6.984483</v>
      </c>
      <c r="S121" s="141">
        <v>0</v>
      </c>
      <c r="T121" s="142">
        <f>S121*H121</f>
        <v>0</v>
      </c>
      <c r="AR121" s="143" t="s">
        <v>160</v>
      </c>
      <c r="AT121" s="143" t="s">
        <v>155</v>
      </c>
      <c r="AU121" s="143" t="s">
        <v>85</v>
      </c>
      <c r="AY121" s="17" t="s">
        <v>153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7" t="s">
        <v>83</v>
      </c>
      <c r="BK121" s="144">
        <f>ROUND(I121*H121,2)</f>
        <v>0</v>
      </c>
      <c r="BL121" s="17" t="s">
        <v>160</v>
      </c>
      <c r="BM121" s="143" t="s">
        <v>178</v>
      </c>
    </row>
    <row r="122" spans="2:65" s="1" customFormat="1" ht="11.25">
      <c r="B122" s="33"/>
      <c r="D122" s="145" t="s">
        <v>162</v>
      </c>
      <c r="F122" s="146" t="s">
        <v>179</v>
      </c>
      <c r="I122" s="147"/>
      <c r="L122" s="33"/>
      <c r="M122" s="148"/>
      <c r="T122" s="54"/>
      <c r="AT122" s="17" t="s">
        <v>162</v>
      </c>
      <c r="AU122" s="17" t="s">
        <v>85</v>
      </c>
    </row>
    <row r="123" spans="2:65" s="12" customFormat="1" ht="11.25">
      <c r="B123" s="149"/>
      <c r="D123" s="150" t="s">
        <v>164</v>
      </c>
      <c r="E123" s="151" t="s">
        <v>31</v>
      </c>
      <c r="F123" s="152" t="s">
        <v>180</v>
      </c>
      <c r="H123" s="151" t="s">
        <v>31</v>
      </c>
      <c r="I123" s="153"/>
      <c r="L123" s="149"/>
      <c r="M123" s="154"/>
      <c r="T123" s="155"/>
      <c r="AT123" s="151" t="s">
        <v>164</v>
      </c>
      <c r="AU123" s="151" t="s">
        <v>85</v>
      </c>
      <c r="AV123" s="12" t="s">
        <v>83</v>
      </c>
      <c r="AW123" s="12" t="s">
        <v>37</v>
      </c>
      <c r="AX123" s="12" t="s">
        <v>76</v>
      </c>
      <c r="AY123" s="151" t="s">
        <v>153</v>
      </c>
    </row>
    <row r="124" spans="2:65" s="13" customFormat="1" ht="11.25">
      <c r="B124" s="156"/>
      <c r="D124" s="150" t="s">
        <v>164</v>
      </c>
      <c r="E124" s="157" t="s">
        <v>31</v>
      </c>
      <c r="F124" s="158" t="s">
        <v>181</v>
      </c>
      <c r="H124" s="159">
        <v>1.6879999999999999</v>
      </c>
      <c r="I124" s="160"/>
      <c r="L124" s="156"/>
      <c r="M124" s="161"/>
      <c r="T124" s="162"/>
      <c r="AT124" s="157" t="s">
        <v>164</v>
      </c>
      <c r="AU124" s="157" t="s">
        <v>85</v>
      </c>
      <c r="AV124" s="13" t="s">
        <v>85</v>
      </c>
      <c r="AW124" s="13" t="s">
        <v>37</v>
      </c>
      <c r="AX124" s="13" t="s">
        <v>76</v>
      </c>
      <c r="AY124" s="157" t="s">
        <v>153</v>
      </c>
    </row>
    <row r="125" spans="2:65" s="13" customFormat="1" ht="11.25">
      <c r="B125" s="156"/>
      <c r="D125" s="150" t="s">
        <v>164</v>
      </c>
      <c r="E125" s="157" t="s">
        <v>31</v>
      </c>
      <c r="F125" s="158" t="s">
        <v>182</v>
      </c>
      <c r="H125" s="159">
        <v>0.66200000000000003</v>
      </c>
      <c r="I125" s="160"/>
      <c r="L125" s="156"/>
      <c r="M125" s="161"/>
      <c r="T125" s="162"/>
      <c r="AT125" s="157" t="s">
        <v>164</v>
      </c>
      <c r="AU125" s="157" t="s">
        <v>85</v>
      </c>
      <c r="AV125" s="13" t="s">
        <v>85</v>
      </c>
      <c r="AW125" s="13" t="s">
        <v>37</v>
      </c>
      <c r="AX125" s="13" t="s">
        <v>76</v>
      </c>
      <c r="AY125" s="157" t="s">
        <v>153</v>
      </c>
    </row>
    <row r="126" spans="2:65" s="13" customFormat="1" ht="11.25">
      <c r="B126" s="156"/>
      <c r="D126" s="150" t="s">
        <v>164</v>
      </c>
      <c r="E126" s="157" t="s">
        <v>31</v>
      </c>
      <c r="F126" s="158" t="s">
        <v>183</v>
      </c>
      <c r="H126" s="159">
        <v>0.36</v>
      </c>
      <c r="I126" s="160"/>
      <c r="L126" s="156"/>
      <c r="M126" s="161"/>
      <c r="T126" s="162"/>
      <c r="AT126" s="157" t="s">
        <v>164</v>
      </c>
      <c r="AU126" s="157" t="s">
        <v>85</v>
      </c>
      <c r="AV126" s="13" t="s">
        <v>85</v>
      </c>
      <c r="AW126" s="13" t="s">
        <v>37</v>
      </c>
      <c r="AX126" s="13" t="s">
        <v>76</v>
      </c>
      <c r="AY126" s="157" t="s">
        <v>153</v>
      </c>
    </row>
    <row r="127" spans="2:65" s="14" customFormat="1" ht="11.25">
      <c r="B127" s="173"/>
      <c r="D127" s="150" t="s">
        <v>164</v>
      </c>
      <c r="E127" s="174" t="s">
        <v>31</v>
      </c>
      <c r="F127" s="175" t="s">
        <v>184</v>
      </c>
      <c r="H127" s="176">
        <v>2.71</v>
      </c>
      <c r="I127" s="177"/>
      <c r="L127" s="173"/>
      <c r="M127" s="178"/>
      <c r="T127" s="179"/>
      <c r="AT127" s="174" t="s">
        <v>164</v>
      </c>
      <c r="AU127" s="174" t="s">
        <v>85</v>
      </c>
      <c r="AV127" s="14" t="s">
        <v>160</v>
      </c>
      <c r="AW127" s="14" t="s">
        <v>37</v>
      </c>
      <c r="AX127" s="14" t="s">
        <v>83</v>
      </c>
      <c r="AY127" s="174" t="s">
        <v>153</v>
      </c>
    </row>
    <row r="128" spans="2:65" s="1" customFormat="1" ht="24.2" customHeight="1">
      <c r="B128" s="33"/>
      <c r="C128" s="132" t="s">
        <v>160</v>
      </c>
      <c r="D128" s="132" t="s">
        <v>155</v>
      </c>
      <c r="E128" s="133" t="s">
        <v>185</v>
      </c>
      <c r="F128" s="134" t="s">
        <v>186</v>
      </c>
      <c r="G128" s="135" t="s">
        <v>158</v>
      </c>
      <c r="H128" s="136">
        <v>0.33100000000000002</v>
      </c>
      <c r="I128" s="137"/>
      <c r="J128" s="138">
        <f>ROUND(I128*H128,2)</f>
        <v>0</v>
      </c>
      <c r="K128" s="134" t="s">
        <v>159</v>
      </c>
      <c r="L128" s="33"/>
      <c r="M128" s="139" t="s">
        <v>31</v>
      </c>
      <c r="N128" s="140" t="s">
        <v>47</v>
      </c>
      <c r="P128" s="141">
        <f>O128*H128</f>
        <v>0</v>
      </c>
      <c r="Q128" s="141">
        <v>1.94302</v>
      </c>
      <c r="R128" s="141">
        <f>Q128*H128</f>
        <v>0.64313962000000002</v>
      </c>
      <c r="S128" s="141">
        <v>0</v>
      </c>
      <c r="T128" s="142">
        <f>S128*H128</f>
        <v>0</v>
      </c>
      <c r="AR128" s="143" t="s">
        <v>160</v>
      </c>
      <c r="AT128" s="143" t="s">
        <v>155</v>
      </c>
      <c r="AU128" s="143" t="s">
        <v>85</v>
      </c>
      <c r="AY128" s="17" t="s">
        <v>153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7" t="s">
        <v>83</v>
      </c>
      <c r="BK128" s="144">
        <f>ROUND(I128*H128,2)</f>
        <v>0</v>
      </c>
      <c r="BL128" s="17" t="s">
        <v>160</v>
      </c>
      <c r="BM128" s="143" t="s">
        <v>187</v>
      </c>
    </row>
    <row r="129" spans="2:65" s="1" customFormat="1" ht="11.25">
      <c r="B129" s="33"/>
      <c r="D129" s="145" t="s">
        <v>162</v>
      </c>
      <c r="F129" s="146" t="s">
        <v>188</v>
      </c>
      <c r="I129" s="147"/>
      <c r="L129" s="33"/>
      <c r="M129" s="148"/>
      <c r="T129" s="54"/>
      <c r="AT129" s="17" t="s">
        <v>162</v>
      </c>
      <c r="AU129" s="17" t="s">
        <v>85</v>
      </c>
    </row>
    <row r="130" spans="2:65" s="12" customFormat="1" ht="11.25">
      <c r="B130" s="149"/>
      <c r="D130" s="150" t="s">
        <v>164</v>
      </c>
      <c r="E130" s="151" t="s">
        <v>31</v>
      </c>
      <c r="F130" s="152" t="s">
        <v>189</v>
      </c>
      <c r="H130" s="151" t="s">
        <v>31</v>
      </c>
      <c r="I130" s="153"/>
      <c r="L130" s="149"/>
      <c r="M130" s="154"/>
      <c r="T130" s="155"/>
      <c r="AT130" s="151" t="s">
        <v>164</v>
      </c>
      <c r="AU130" s="151" t="s">
        <v>85</v>
      </c>
      <c r="AV130" s="12" t="s">
        <v>83</v>
      </c>
      <c r="AW130" s="12" t="s">
        <v>37</v>
      </c>
      <c r="AX130" s="12" t="s">
        <v>76</v>
      </c>
      <c r="AY130" s="151" t="s">
        <v>153</v>
      </c>
    </row>
    <row r="131" spans="2:65" s="13" customFormat="1" ht="11.25">
      <c r="B131" s="156"/>
      <c r="D131" s="150" t="s">
        <v>164</v>
      </c>
      <c r="E131" s="157" t="s">
        <v>31</v>
      </c>
      <c r="F131" s="158" t="s">
        <v>190</v>
      </c>
      <c r="H131" s="159">
        <v>0.13</v>
      </c>
      <c r="I131" s="160"/>
      <c r="L131" s="156"/>
      <c r="M131" s="161"/>
      <c r="T131" s="162"/>
      <c r="AT131" s="157" t="s">
        <v>164</v>
      </c>
      <c r="AU131" s="157" t="s">
        <v>85</v>
      </c>
      <c r="AV131" s="13" t="s">
        <v>85</v>
      </c>
      <c r="AW131" s="13" t="s">
        <v>37</v>
      </c>
      <c r="AX131" s="13" t="s">
        <v>76</v>
      </c>
      <c r="AY131" s="157" t="s">
        <v>153</v>
      </c>
    </row>
    <row r="132" spans="2:65" s="13" customFormat="1" ht="11.25">
      <c r="B132" s="156"/>
      <c r="D132" s="150" t="s">
        <v>164</v>
      </c>
      <c r="E132" s="157" t="s">
        <v>31</v>
      </c>
      <c r="F132" s="158" t="s">
        <v>191</v>
      </c>
      <c r="H132" s="159">
        <v>8.1000000000000003E-2</v>
      </c>
      <c r="I132" s="160"/>
      <c r="L132" s="156"/>
      <c r="M132" s="161"/>
      <c r="T132" s="162"/>
      <c r="AT132" s="157" t="s">
        <v>164</v>
      </c>
      <c r="AU132" s="157" t="s">
        <v>85</v>
      </c>
      <c r="AV132" s="13" t="s">
        <v>85</v>
      </c>
      <c r="AW132" s="13" t="s">
        <v>37</v>
      </c>
      <c r="AX132" s="13" t="s">
        <v>76</v>
      </c>
      <c r="AY132" s="157" t="s">
        <v>153</v>
      </c>
    </row>
    <row r="133" spans="2:65" s="12" customFormat="1" ht="11.25">
      <c r="B133" s="149"/>
      <c r="D133" s="150" t="s">
        <v>164</v>
      </c>
      <c r="E133" s="151" t="s">
        <v>31</v>
      </c>
      <c r="F133" s="152" t="s">
        <v>192</v>
      </c>
      <c r="H133" s="151" t="s">
        <v>31</v>
      </c>
      <c r="I133" s="153"/>
      <c r="L133" s="149"/>
      <c r="M133" s="154"/>
      <c r="T133" s="155"/>
      <c r="AT133" s="151" t="s">
        <v>164</v>
      </c>
      <c r="AU133" s="151" t="s">
        <v>85</v>
      </c>
      <c r="AV133" s="12" t="s">
        <v>83</v>
      </c>
      <c r="AW133" s="12" t="s">
        <v>37</v>
      </c>
      <c r="AX133" s="12" t="s">
        <v>76</v>
      </c>
      <c r="AY133" s="151" t="s">
        <v>153</v>
      </c>
    </row>
    <row r="134" spans="2:65" s="13" customFormat="1" ht="11.25">
      <c r="B134" s="156"/>
      <c r="D134" s="150" t="s">
        <v>164</v>
      </c>
      <c r="E134" s="157" t="s">
        <v>31</v>
      </c>
      <c r="F134" s="158" t="s">
        <v>193</v>
      </c>
      <c r="H134" s="159">
        <v>0.12</v>
      </c>
      <c r="I134" s="160"/>
      <c r="L134" s="156"/>
      <c r="M134" s="161"/>
      <c r="T134" s="162"/>
      <c r="AT134" s="157" t="s">
        <v>164</v>
      </c>
      <c r="AU134" s="157" t="s">
        <v>85</v>
      </c>
      <c r="AV134" s="13" t="s">
        <v>85</v>
      </c>
      <c r="AW134" s="13" t="s">
        <v>37</v>
      </c>
      <c r="AX134" s="13" t="s">
        <v>76</v>
      </c>
      <c r="AY134" s="157" t="s">
        <v>153</v>
      </c>
    </row>
    <row r="135" spans="2:65" s="14" customFormat="1" ht="11.25">
      <c r="B135" s="173"/>
      <c r="D135" s="150" t="s">
        <v>164</v>
      </c>
      <c r="E135" s="174" t="s">
        <v>31</v>
      </c>
      <c r="F135" s="175" t="s">
        <v>184</v>
      </c>
      <c r="H135" s="176">
        <v>0.33100000000000002</v>
      </c>
      <c r="I135" s="177"/>
      <c r="L135" s="173"/>
      <c r="M135" s="178"/>
      <c r="T135" s="179"/>
      <c r="AT135" s="174" t="s">
        <v>164</v>
      </c>
      <c r="AU135" s="174" t="s">
        <v>85</v>
      </c>
      <c r="AV135" s="14" t="s">
        <v>160</v>
      </c>
      <c r="AW135" s="14" t="s">
        <v>37</v>
      </c>
      <c r="AX135" s="14" t="s">
        <v>83</v>
      </c>
      <c r="AY135" s="174" t="s">
        <v>153</v>
      </c>
    </row>
    <row r="136" spans="2:65" s="1" customFormat="1" ht="24.2" customHeight="1">
      <c r="B136" s="33"/>
      <c r="C136" s="132" t="s">
        <v>194</v>
      </c>
      <c r="D136" s="132" t="s">
        <v>155</v>
      </c>
      <c r="E136" s="133" t="s">
        <v>195</v>
      </c>
      <c r="F136" s="134" t="s">
        <v>196</v>
      </c>
      <c r="G136" s="135" t="s">
        <v>170</v>
      </c>
      <c r="H136" s="136">
        <v>9.4E-2</v>
      </c>
      <c r="I136" s="137"/>
      <c r="J136" s="138">
        <f>ROUND(I136*H136,2)</f>
        <v>0</v>
      </c>
      <c r="K136" s="134" t="s">
        <v>159</v>
      </c>
      <c r="L136" s="33"/>
      <c r="M136" s="139" t="s">
        <v>31</v>
      </c>
      <c r="N136" s="140" t="s">
        <v>47</v>
      </c>
      <c r="P136" s="141">
        <f>O136*H136</f>
        <v>0</v>
      </c>
      <c r="Q136" s="141">
        <v>1.0900000000000001</v>
      </c>
      <c r="R136" s="141">
        <f>Q136*H136</f>
        <v>0.10246000000000001</v>
      </c>
      <c r="S136" s="141">
        <v>0</v>
      </c>
      <c r="T136" s="142">
        <f>S136*H136</f>
        <v>0</v>
      </c>
      <c r="AR136" s="143" t="s">
        <v>160</v>
      </c>
      <c r="AT136" s="143" t="s">
        <v>155</v>
      </c>
      <c r="AU136" s="143" t="s">
        <v>85</v>
      </c>
      <c r="AY136" s="17" t="s">
        <v>153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7" t="s">
        <v>83</v>
      </c>
      <c r="BK136" s="144">
        <f>ROUND(I136*H136,2)</f>
        <v>0</v>
      </c>
      <c r="BL136" s="17" t="s">
        <v>160</v>
      </c>
      <c r="BM136" s="143" t="s">
        <v>197</v>
      </c>
    </row>
    <row r="137" spans="2:65" s="1" customFormat="1" ht="11.25">
      <c r="B137" s="33"/>
      <c r="D137" s="145" t="s">
        <v>162</v>
      </c>
      <c r="F137" s="146" t="s">
        <v>198</v>
      </c>
      <c r="I137" s="147"/>
      <c r="L137" s="33"/>
      <c r="M137" s="148"/>
      <c r="T137" s="54"/>
      <c r="AT137" s="17" t="s">
        <v>162</v>
      </c>
      <c r="AU137" s="17" t="s">
        <v>85</v>
      </c>
    </row>
    <row r="138" spans="2:65" s="1" customFormat="1" ht="21.75" customHeight="1">
      <c r="B138" s="33"/>
      <c r="C138" s="163" t="s">
        <v>199</v>
      </c>
      <c r="D138" s="163" t="s">
        <v>167</v>
      </c>
      <c r="E138" s="164" t="s">
        <v>200</v>
      </c>
      <c r="F138" s="165" t="s">
        <v>201</v>
      </c>
      <c r="G138" s="166" t="s">
        <v>170</v>
      </c>
      <c r="H138" s="167">
        <v>9.4E-2</v>
      </c>
      <c r="I138" s="168"/>
      <c r="J138" s="169">
        <f>ROUND(I138*H138,2)</f>
        <v>0</v>
      </c>
      <c r="K138" s="165" t="s">
        <v>159</v>
      </c>
      <c r="L138" s="170"/>
      <c r="M138" s="171" t="s">
        <v>31</v>
      </c>
      <c r="N138" s="172" t="s">
        <v>47</v>
      </c>
      <c r="P138" s="141">
        <f>O138*H138</f>
        <v>0</v>
      </c>
      <c r="Q138" s="141">
        <v>1</v>
      </c>
      <c r="R138" s="141">
        <f>Q138*H138</f>
        <v>9.4E-2</v>
      </c>
      <c r="S138" s="141">
        <v>0</v>
      </c>
      <c r="T138" s="142">
        <f>S138*H138</f>
        <v>0</v>
      </c>
      <c r="AR138" s="143" t="s">
        <v>171</v>
      </c>
      <c r="AT138" s="143" t="s">
        <v>167</v>
      </c>
      <c r="AU138" s="143" t="s">
        <v>85</v>
      </c>
      <c r="AY138" s="17" t="s">
        <v>153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7" t="s">
        <v>83</v>
      </c>
      <c r="BK138" s="144">
        <f>ROUND(I138*H138,2)</f>
        <v>0</v>
      </c>
      <c r="BL138" s="17" t="s">
        <v>160</v>
      </c>
      <c r="BM138" s="143" t="s">
        <v>202</v>
      </c>
    </row>
    <row r="139" spans="2:65" s="12" customFormat="1" ht="11.25">
      <c r="B139" s="149"/>
      <c r="D139" s="150" t="s">
        <v>164</v>
      </c>
      <c r="E139" s="151" t="s">
        <v>31</v>
      </c>
      <c r="F139" s="152" t="s">
        <v>189</v>
      </c>
      <c r="H139" s="151" t="s">
        <v>31</v>
      </c>
      <c r="I139" s="153"/>
      <c r="L139" s="149"/>
      <c r="M139" s="154"/>
      <c r="T139" s="155"/>
      <c r="AT139" s="151" t="s">
        <v>164</v>
      </c>
      <c r="AU139" s="151" t="s">
        <v>85</v>
      </c>
      <c r="AV139" s="12" t="s">
        <v>83</v>
      </c>
      <c r="AW139" s="12" t="s">
        <v>37</v>
      </c>
      <c r="AX139" s="12" t="s">
        <v>76</v>
      </c>
      <c r="AY139" s="151" t="s">
        <v>153</v>
      </c>
    </row>
    <row r="140" spans="2:65" s="13" customFormat="1" ht="11.25">
      <c r="B140" s="156"/>
      <c r="D140" s="150" t="s">
        <v>164</v>
      </c>
      <c r="E140" s="157" t="s">
        <v>31</v>
      </c>
      <c r="F140" s="158" t="s">
        <v>203</v>
      </c>
      <c r="H140" s="159">
        <v>5.8000000000000003E-2</v>
      </c>
      <c r="I140" s="160"/>
      <c r="L140" s="156"/>
      <c r="M140" s="161"/>
      <c r="T140" s="162"/>
      <c r="AT140" s="157" t="s">
        <v>164</v>
      </c>
      <c r="AU140" s="157" t="s">
        <v>85</v>
      </c>
      <c r="AV140" s="13" t="s">
        <v>85</v>
      </c>
      <c r="AW140" s="13" t="s">
        <v>37</v>
      </c>
      <c r="AX140" s="13" t="s">
        <v>76</v>
      </c>
      <c r="AY140" s="157" t="s">
        <v>153</v>
      </c>
    </row>
    <row r="141" spans="2:65" s="13" customFormat="1" ht="11.25">
      <c r="B141" s="156"/>
      <c r="D141" s="150" t="s">
        <v>164</v>
      </c>
      <c r="E141" s="157" t="s">
        <v>31</v>
      </c>
      <c r="F141" s="158" t="s">
        <v>204</v>
      </c>
      <c r="H141" s="159">
        <v>3.5999999999999997E-2</v>
      </c>
      <c r="I141" s="160"/>
      <c r="L141" s="156"/>
      <c r="M141" s="161"/>
      <c r="T141" s="162"/>
      <c r="AT141" s="157" t="s">
        <v>164</v>
      </c>
      <c r="AU141" s="157" t="s">
        <v>85</v>
      </c>
      <c r="AV141" s="13" t="s">
        <v>85</v>
      </c>
      <c r="AW141" s="13" t="s">
        <v>37</v>
      </c>
      <c r="AX141" s="13" t="s">
        <v>76</v>
      </c>
      <c r="AY141" s="157" t="s">
        <v>153</v>
      </c>
    </row>
    <row r="142" spans="2:65" s="14" customFormat="1" ht="11.25">
      <c r="B142" s="173"/>
      <c r="D142" s="150" t="s">
        <v>164</v>
      </c>
      <c r="E142" s="174" t="s">
        <v>31</v>
      </c>
      <c r="F142" s="175" t="s">
        <v>184</v>
      </c>
      <c r="H142" s="176">
        <v>9.4E-2</v>
      </c>
      <c r="I142" s="177"/>
      <c r="L142" s="173"/>
      <c r="M142" s="178"/>
      <c r="T142" s="179"/>
      <c r="AT142" s="174" t="s">
        <v>164</v>
      </c>
      <c r="AU142" s="174" t="s">
        <v>85</v>
      </c>
      <c r="AV142" s="14" t="s">
        <v>160</v>
      </c>
      <c r="AW142" s="14" t="s">
        <v>37</v>
      </c>
      <c r="AX142" s="14" t="s">
        <v>83</v>
      </c>
      <c r="AY142" s="174" t="s">
        <v>153</v>
      </c>
    </row>
    <row r="143" spans="2:65" s="1" customFormat="1" ht="37.9" customHeight="1">
      <c r="B143" s="33"/>
      <c r="C143" s="132" t="s">
        <v>205</v>
      </c>
      <c r="D143" s="132" t="s">
        <v>155</v>
      </c>
      <c r="E143" s="133" t="s">
        <v>206</v>
      </c>
      <c r="F143" s="134" t="s">
        <v>207</v>
      </c>
      <c r="G143" s="135" t="s">
        <v>208</v>
      </c>
      <c r="H143" s="136">
        <v>0.25</v>
      </c>
      <c r="I143" s="137"/>
      <c r="J143" s="138">
        <f>ROUND(I143*H143,2)</f>
        <v>0</v>
      </c>
      <c r="K143" s="134" t="s">
        <v>159</v>
      </c>
      <c r="L143" s="33"/>
      <c r="M143" s="139" t="s">
        <v>31</v>
      </c>
      <c r="N143" s="140" t="s">
        <v>47</v>
      </c>
      <c r="P143" s="141">
        <f>O143*H143</f>
        <v>0</v>
      </c>
      <c r="Q143" s="141">
        <v>2.7000000000000001E-3</v>
      </c>
      <c r="R143" s="141">
        <f>Q143*H143</f>
        <v>6.7500000000000004E-4</v>
      </c>
      <c r="S143" s="141">
        <v>0</v>
      </c>
      <c r="T143" s="142">
        <f>S143*H143</f>
        <v>0</v>
      </c>
      <c r="AR143" s="143" t="s">
        <v>160</v>
      </c>
      <c r="AT143" s="143" t="s">
        <v>155</v>
      </c>
      <c r="AU143" s="143" t="s">
        <v>85</v>
      </c>
      <c r="AY143" s="17" t="s">
        <v>153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7" t="s">
        <v>83</v>
      </c>
      <c r="BK143" s="144">
        <f>ROUND(I143*H143,2)</f>
        <v>0</v>
      </c>
      <c r="BL143" s="17" t="s">
        <v>160</v>
      </c>
      <c r="BM143" s="143" t="s">
        <v>209</v>
      </c>
    </row>
    <row r="144" spans="2:65" s="1" customFormat="1" ht="11.25">
      <c r="B144" s="33"/>
      <c r="D144" s="145" t="s">
        <v>162</v>
      </c>
      <c r="F144" s="146" t="s">
        <v>210</v>
      </c>
      <c r="I144" s="147"/>
      <c r="L144" s="33"/>
      <c r="M144" s="148"/>
      <c r="T144" s="54"/>
      <c r="AT144" s="17" t="s">
        <v>162</v>
      </c>
      <c r="AU144" s="17" t="s">
        <v>85</v>
      </c>
    </row>
    <row r="145" spans="2:65" s="1" customFormat="1" ht="37.9" customHeight="1">
      <c r="B145" s="33"/>
      <c r="C145" s="132" t="s">
        <v>171</v>
      </c>
      <c r="D145" s="132" t="s">
        <v>155</v>
      </c>
      <c r="E145" s="133" t="s">
        <v>211</v>
      </c>
      <c r="F145" s="134" t="s">
        <v>212</v>
      </c>
      <c r="G145" s="135" t="s">
        <v>213</v>
      </c>
      <c r="H145" s="136">
        <v>1.536</v>
      </c>
      <c r="I145" s="137"/>
      <c r="J145" s="138">
        <f>ROUND(I145*H145,2)</f>
        <v>0</v>
      </c>
      <c r="K145" s="134" t="s">
        <v>159</v>
      </c>
      <c r="L145" s="33"/>
      <c r="M145" s="139" t="s">
        <v>31</v>
      </c>
      <c r="N145" s="140" t="s">
        <v>47</v>
      </c>
      <c r="P145" s="141">
        <f>O145*H145</f>
        <v>0</v>
      </c>
      <c r="Q145" s="141">
        <v>0.17818000000000001</v>
      </c>
      <c r="R145" s="141">
        <f>Q145*H145</f>
        <v>0.27368448000000001</v>
      </c>
      <c r="S145" s="141">
        <v>0</v>
      </c>
      <c r="T145" s="142">
        <f>S145*H145</f>
        <v>0</v>
      </c>
      <c r="AR145" s="143" t="s">
        <v>160</v>
      </c>
      <c r="AT145" s="143" t="s">
        <v>155</v>
      </c>
      <c r="AU145" s="143" t="s">
        <v>85</v>
      </c>
      <c r="AY145" s="17" t="s">
        <v>153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7" t="s">
        <v>83</v>
      </c>
      <c r="BK145" s="144">
        <f>ROUND(I145*H145,2)</f>
        <v>0</v>
      </c>
      <c r="BL145" s="17" t="s">
        <v>160</v>
      </c>
      <c r="BM145" s="143" t="s">
        <v>214</v>
      </c>
    </row>
    <row r="146" spans="2:65" s="1" customFormat="1" ht="11.25">
      <c r="B146" s="33"/>
      <c r="D146" s="145" t="s">
        <v>162</v>
      </c>
      <c r="F146" s="146" t="s">
        <v>215</v>
      </c>
      <c r="I146" s="147"/>
      <c r="L146" s="33"/>
      <c r="M146" s="148"/>
      <c r="T146" s="54"/>
      <c r="AT146" s="17" t="s">
        <v>162</v>
      </c>
      <c r="AU146" s="17" t="s">
        <v>85</v>
      </c>
    </row>
    <row r="147" spans="2:65" s="12" customFormat="1" ht="11.25">
      <c r="B147" s="149"/>
      <c r="D147" s="150" t="s">
        <v>164</v>
      </c>
      <c r="E147" s="151" t="s">
        <v>31</v>
      </c>
      <c r="F147" s="152" t="s">
        <v>180</v>
      </c>
      <c r="H147" s="151" t="s">
        <v>31</v>
      </c>
      <c r="I147" s="153"/>
      <c r="L147" s="149"/>
      <c r="M147" s="154"/>
      <c r="T147" s="155"/>
      <c r="AT147" s="151" t="s">
        <v>164</v>
      </c>
      <c r="AU147" s="151" t="s">
        <v>85</v>
      </c>
      <c r="AV147" s="12" t="s">
        <v>83</v>
      </c>
      <c r="AW147" s="12" t="s">
        <v>37</v>
      </c>
      <c r="AX147" s="12" t="s">
        <v>76</v>
      </c>
      <c r="AY147" s="151" t="s">
        <v>153</v>
      </c>
    </row>
    <row r="148" spans="2:65" s="13" customFormat="1" ht="11.25">
      <c r="B148" s="156"/>
      <c r="D148" s="150" t="s">
        <v>164</v>
      </c>
      <c r="E148" s="157" t="s">
        <v>31</v>
      </c>
      <c r="F148" s="158" t="s">
        <v>216</v>
      </c>
      <c r="H148" s="159">
        <v>0.57599999999999996</v>
      </c>
      <c r="I148" s="160"/>
      <c r="L148" s="156"/>
      <c r="M148" s="161"/>
      <c r="T148" s="162"/>
      <c r="AT148" s="157" t="s">
        <v>164</v>
      </c>
      <c r="AU148" s="157" t="s">
        <v>85</v>
      </c>
      <c r="AV148" s="13" t="s">
        <v>85</v>
      </c>
      <c r="AW148" s="13" t="s">
        <v>37</v>
      </c>
      <c r="AX148" s="13" t="s">
        <v>76</v>
      </c>
      <c r="AY148" s="157" t="s">
        <v>153</v>
      </c>
    </row>
    <row r="149" spans="2:65" s="13" customFormat="1" ht="11.25">
      <c r="B149" s="156"/>
      <c r="D149" s="150" t="s">
        <v>164</v>
      </c>
      <c r="E149" s="157" t="s">
        <v>31</v>
      </c>
      <c r="F149" s="158" t="s">
        <v>217</v>
      </c>
      <c r="H149" s="159">
        <v>0.36</v>
      </c>
      <c r="I149" s="160"/>
      <c r="L149" s="156"/>
      <c r="M149" s="161"/>
      <c r="T149" s="162"/>
      <c r="AT149" s="157" t="s">
        <v>164</v>
      </c>
      <c r="AU149" s="157" t="s">
        <v>85</v>
      </c>
      <c r="AV149" s="13" t="s">
        <v>85</v>
      </c>
      <c r="AW149" s="13" t="s">
        <v>37</v>
      </c>
      <c r="AX149" s="13" t="s">
        <v>76</v>
      </c>
      <c r="AY149" s="157" t="s">
        <v>153</v>
      </c>
    </row>
    <row r="150" spans="2:65" s="12" customFormat="1" ht="11.25">
      <c r="B150" s="149"/>
      <c r="D150" s="150" t="s">
        <v>164</v>
      </c>
      <c r="E150" s="151" t="s">
        <v>31</v>
      </c>
      <c r="F150" s="152" t="s">
        <v>218</v>
      </c>
      <c r="H150" s="151" t="s">
        <v>31</v>
      </c>
      <c r="I150" s="153"/>
      <c r="L150" s="149"/>
      <c r="M150" s="154"/>
      <c r="T150" s="155"/>
      <c r="AT150" s="151" t="s">
        <v>164</v>
      </c>
      <c r="AU150" s="151" t="s">
        <v>85</v>
      </c>
      <c r="AV150" s="12" t="s">
        <v>83</v>
      </c>
      <c r="AW150" s="12" t="s">
        <v>37</v>
      </c>
      <c r="AX150" s="12" t="s">
        <v>76</v>
      </c>
      <c r="AY150" s="151" t="s">
        <v>153</v>
      </c>
    </row>
    <row r="151" spans="2:65" s="13" customFormat="1" ht="11.25">
      <c r="B151" s="156"/>
      <c r="D151" s="150" t="s">
        <v>164</v>
      </c>
      <c r="E151" s="157" t="s">
        <v>31</v>
      </c>
      <c r="F151" s="158" t="s">
        <v>219</v>
      </c>
      <c r="H151" s="159">
        <v>0.6</v>
      </c>
      <c r="I151" s="160"/>
      <c r="L151" s="156"/>
      <c r="M151" s="161"/>
      <c r="T151" s="162"/>
      <c r="AT151" s="157" t="s">
        <v>164</v>
      </c>
      <c r="AU151" s="157" t="s">
        <v>85</v>
      </c>
      <c r="AV151" s="13" t="s">
        <v>85</v>
      </c>
      <c r="AW151" s="13" t="s">
        <v>37</v>
      </c>
      <c r="AX151" s="13" t="s">
        <v>76</v>
      </c>
      <c r="AY151" s="157" t="s">
        <v>153</v>
      </c>
    </row>
    <row r="152" spans="2:65" s="14" customFormat="1" ht="11.25">
      <c r="B152" s="173"/>
      <c r="D152" s="150" t="s">
        <v>164</v>
      </c>
      <c r="E152" s="174" t="s">
        <v>31</v>
      </c>
      <c r="F152" s="175" t="s">
        <v>184</v>
      </c>
      <c r="H152" s="176">
        <v>1.536</v>
      </c>
      <c r="I152" s="177"/>
      <c r="L152" s="173"/>
      <c r="M152" s="178"/>
      <c r="T152" s="179"/>
      <c r="AT152" s="174" t="s">
        <v>164</v>
      </c>
      <c r="AU152" s="174" t="s">
        <v>85</v>
      </c>
      <c r="AV152" s="14" t="s">
        <v>160</v>
      </c>
      <c r="AW152" s="14" t="s">
        <v>37</v>
      </c>
      <c r="AX152" s="14" t="s">
        <v>83</v>
      </c>
      <c r="AY152" s="174" t="s">
        <v>153</v>
      </c>
    </row>
    <row r="153" spans="2:65" s="11" customFormat="1" ht="22.9" customHeight="1">
      <c r="B153" s="120"/>
      <c r="D153" s="121" t="s">
        <v>75</v>
      </c>
      <c r="E153" s="130" t="s">
        <v>199</v>
      </c>
      <c r="F153" s="130" t="s">
        <v>220</v>
      </c>
      <c r="I153" s="123"/>
      <c r="J153" s="131">
        <f>BK153</f>
        <v>0</v>
      </c>
      <c r="L153" s="120"/>
      <c r="M153" s="125"/>
      <c r="P153" s="126">
        <f>SUM(P154:P209)</f>
        <v>0</v>
      </c>
      <c r="R153" s="126">
        <f>SUM(R154:R209)</f>
        <v>52.38589360000001</v>
      </c>
      <c r="T153" s="127">
        <f>SUM(T154:T209)</f>
        <v>0</v>
      </c>
      <c r="AR153" s="121" t="s">
        <v>83</v>
      </c>
      <c r="AT153" s="128" t="s">
        <v>75</v>
      </c>
      <c r="AU153" s="128" t="s">
        <v>83</v>
      </c>
      <c r="AY153" s="121" t="s">
        <v>153</v>
      </c>
      <c r="BK153" s="129">
        <f>SUM(BK154:BK209)</f>
        <v>0</v>
      </c>
    </row>
    <row r="154" spans="2:65" s="1" customFormat="1" ht="37.9" customHeight="1">
      <c r="B154" s="33"/>
      <c r="C154" s="132" t="s">
        <v>221</v>
      </c>
      <c r="D154" s="132" t="s">
        <v>155</v>
      </c>
      <c r="E154" s="133" t="s">
        <v>222</v>
      </c>
      <c r="F154" s="134" t="s">
        <v>223</v>
      </c>
      <c r="G154" s="135" t="s">
        <v>213</v>
      </c>
      <c r="H154" s="136">
        <v>84.3</v>
      </c>
      <c r="I154" s="137"/>
      <c r="J154" s="138">
        <f>ROUND(I154*H154,2)</f>
        <v>0</v>
      </c>
      <c r="K154" s="134" t="s">
        <v>159</v>
      </c>
      <c r="L154" s="33"/>
      <c r="M154" s="139" t="s">
        <v>31</v>
      </c>
      <c r="N154" s="140" t="s">
        <v>47</v>
      </c>
      <c r="P154" s="141">
        <f>O154*H154</f>
        <v>0</v>
      </c>
      <c r="Q154" s="141">
        <v>4.3800000000000002E-3</v>
      </c>
      <c r="R154" s="141">
        <f>Q154*H154</f>
        <v>0.36923400000000001</v>
      </c>
      <c r="S154" s="141">
        <v>0</v>
      </c>
      <c r="T154" s="142">
        <f>S154*H154</f>
        <v>0</v>
      </c>
      <c r="AR154" s="143" t="s">
        <v>160</v>
      </c>
      <c r="AT154" s="143" t="s">
        <v>155</v>
      </c>
      <c r="AU154" s="143" t="s">
        <v>85</v>
      </c>
      <c r="AY154" s="17" t="s">
        <v>153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7" t="s">
        <v>83</v>
      </c>
      <c r="BK154" s="144">
        <f>ROUND(I154*H154,2)</f>
        <v>0</v>
      </c>
      <c r="BL154" s="17" t="s">
        <v>160</v>
      </c>
      <c r="BM154" s="143" t="s">
        <v>224</v>
      </c>
    </row>
    <row r="155" spans="2:65" s="1" customFormat="1" ht="11.25">
      <c r="B155" s="33"/>
      <c r="D155" s="145" t="s">
        <v>162</v>
      </c>
      <c r="F155" s="146" t="s">
        <v>225</v>
      </c>
      <c r="I155" s="147"/>
      <c r="L155" s="33"/>
      <c r="M155" s="148"/>
      <c r="T155" s="54"/>
      <c r="AT155" s="17" t="s">
        <v>162</v>
      </c>
      <c r="AU155" s="17" t="s">
        <v>85</v>
      </c>
    </row>
    <row r="156" spans="2:65" s="12" customFormat="1" ht="11.25">
      <c r="B156" s="149"/>
      <c r="D156" s="150" t="s">
        <v>164</v>
      </c>
      <c r="E156" s="151" t="s">
        <v>31</v>
      </c>
      <c r="F156" s="152" t="s">
        <v>226</v>
      </c>
      <c r="H156" s="151" t="s">
        <v>31</v>
      </c>
      <c r="I156" s="153"/>
      <c r="L156" s="149"/>
      <c r="M156" s="154"/>
      <c r="T156" s="155"/>
      <c r="AT156" s="151" t="s">
        <v>164</v>
      </c>
      <c r="AU156" s="151" t="s">
        <v>85</v>
      </c>
      <c r="AV156" s="12" t="s">
        <v>83</v>
      </c>
      <c r="AW156" s="12" t="s">
        <v>37</v>
      </c>
      <c r="AX156" s="12" t="s">
        <v>76</v>
      </c>
      <c r="AY156" s="151" t="s">
        <v>153</v>
      </c>
    </row>
    <row r="157" spans="2:65" s="13" customFormat="1" ht="11.25">
      <c r="B157" s="156"/>
      <c r="D157" s="150" t="s">
        <v>164</v>
      </c>
      <c r="E157" s="157" t="s">
        <v>31</v>
      </c>
      <c r="F157" s="158" t="s">
        <v>227</v>
      </c>
      <c r="H157" s="159">
        <v>34.5</v>
      </c>
      <c r="I157" s="160"/>
      <c r="L157" s="156"/>
      <c r="M157" s="161"/>
      <c r="T157" s="162"/>
      <c r="AT157" s="157" t="s">
        <v>164</v>
      </c>
      <c r="AU157" s="157" t="s">
        <v>85</v>
      </c>
      <c r="AV157" s="13" t="s">
        <v>85</v>
      </c>
      <c r="AW157" s="13" t="s">
        <v>37</v>
      </c>
      <c r="AX157" s="13" t="s">
        <v>76</v>
      </c>
      <c r="AY157" s="157" t="s">
        <v>153</v>
      </c>
    </row>
    <row r="158" spans="2:65" s="12" customFormat="1" ht="11.25">
      <c r="B158" s="149"/>
      <c r="D158" s="150" t="s">
        <v>164</v>
      </c>
      <c r="E158" s="151" t="s">
        <v>31</v>
      </c>
      <c r="F158" s="152" t="s">
        <v>228</v>
      </c>
      <c r="H158" s="151" t="s">
        <v>31</v>
      </c>
      <c r="I158" s="153"/>
      <c r="L158" s="149"/>
      <c r="M158" s="154"/>
      <c r="T158" s="155"/>
      <c r="AT158" s="151" t="s">
        <v>164</v>
      </c>
      <c r="AU158" s="151" t="s">
        <v>85</v>
      </c>
      <c r="AV158" s="12" t="s">
        <v>83</v>
      </c>
      <c r="AW158" s="12" t="s">
        <v>37</v>
      </c>
      <c r="AX158" s="12" t="s">
        <v>76</v>
      </c>
      <c r="AY158" s="151" t="s">
        <v>153</v>
      </c>
    </row>
    <row r="159" spans="2:65" s="13" customFormat="1" ht="11.25">
      <c r="B159" s="156"/>
      <c r="D159" s="150" t="s">
        <v>164</v>
      </c>
      <c r="E159" s="157" t="s">
        <v>31</v>
      </c>
      <c r="F159" s="158" t="s">
        <v>229</v>
      </c>
      <c r="H159" s="159">
        <v>49.8</v>
      </c>
      <c r="I159" s="160"/>
      <c r="L159" s="156"/>
      <c r="M159" s="161"/>
      <c r="T159" s="162"/>
      <c r="AT159" s="157" t="s">
        <v>164</v>
      </c>
      <c r="AU159" s="157" t="s">
        <v>85</v>
      </c>
      <c r="AV159" s="13" t="s">
        <v>85</v>
      </c>
      <c r="AW159" s="13" t="s">
        <v>37</v>
      </c>
      <c r="AX159" s="13" t="s">
        <v>76</v>
      </c>
      <c r="AY159" s="157" t="s">
        <v>153</v>
      </c>
    </row>
    <row r="160" spans="2:65" s="14" customFormat="1" ht="11.25">
      <c r="B160" s="173"/>
      <c r="D160" s="150" t="s">
        <v>164</v>
      </c>
      <c r="E160" s="174" t="s">
        <v>31</v>
      </c>
      <c r="F160" s="175" t="s">
        <v>184</v>
      </c>
      <c r="H160" s="176">
        <v>84.3</v>
      </c>
      <c r="I160" s="177"/>
      <c r="L160" s="173"/>
      <c r="M160" s="178"/>
      <c r="T160" s="179"/>
      <c r="AT160" s="174" t="s">
        <v>164</v>
      </c>
      <c r="AU160" s="174" t="s">
        <v>85</v>
      </c>
      <c r="AV160" s="14" t="s">
        <v>160</v>
      </c>
      <c r="AW160" s="14" t="s">
        <v>37</v>
      </c>
      <c r="AX160" s="14" t="s">
        <v>83</v>
      </c>
      <c r="AY160" s="174" t="s">
        <v>153</v>
      </c>
    </row>
    <row r="161" spans="2:65" s="1" customFormat="1" ht="24.2" customHeight="1">
      <c r="B161" s="33"/>
      <c r="C161" s="132" t="s">
        <v>230</v>
      </c>
      <c r="D161" s="132" t="s">
        <v>155</v>
      </c>
      <c r="E161" s="133" t="s">
        <v>231</v>
      </c>
      <c r="F161" s="134" t="s">
        <v>232</v>
      </c>
      <c r="G161" s="135" t="s">
        <v>213</v>
      </c>
      <c r="H161" s="136">
        <v>84.3</v>
      </c>
      <c r="I161" s="137"/>
      <c r="J161" s="138">
        <f>ROUND(I161*H161,2)</f>
        <v>0</v>
      </c>
      <c r="K161" s="134" t="s">
        <v>159</v>
      </c>
      <c r="L161" s="33"/>
      <c r="M161" s="139" t="s">
        <v>31</v>
      </c>
      <c r="N161" s="140" t="s">
        <v>47</v>
      </c>
      <c r="P161" s="141">
        <f>O161*H161</f>
        <v>0</v>
      </c>
      <c r="Q161" s="141">
        <v>4.0000000000000001E-3</v>
      </c>
      <c r="R161" s="141">
        <f>Q161*H161</f>
        <v>0.3372</v>
      </c>
      <c r="S161" s="141">
        <v>0</v>
      </c>
      <c r="T161" s="142">
        <f>S161*H161</f>
        <v>0</v>
      </c>
      <c r="AR161" s="143" t="s">
        <v>160</v>
      </c>
      <c r="AT161" s="143" t="s">
        <v>155</v>
      </c>
      <c r="AU161" s="143" t="s">
        <v>85</v>
      </c>
      <c r="AY161" s="17" t="s">
        <v>153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7" t="s">
        <v>83</v>
      </c>
      <c r="BK161" s="144">
        <f>ROUND(I161*H161,2)</f>
        <v>0</v>
      </c>
      <c r="BL161" s="17" t="s">
        <v>160</v>
      </c>
      <c r="BM161" s="143" t="s">
        <v>233</v>
      </c>
    </row>
    <row r="162" spans="2:65" s="1" customFormat="1" ht="11.25">
      <c r="B162" s="33"/>
      <c r="D162" s="145" t="s">
        <v>162</v>
      </c>
      <c r="F162" s="146" t="s">
        <v>234</v>
      </c>
      <c r="I162" s="147"/>
      <c r="L162" s="33"/>
      <c r="M162" s="148"/>
      <c r="T162" s="54"/>
      <c r="AT162" s="17" t="s">
        <v>162</v>
      </c>
      <c r="AU162" s="17" t="s">
        <v>85</v>
      </c>
    </row>
    <row r="163" spans="2:65" s="12" customFormat="1" ht="11.25">
      <c r="B163" s="149"/>
      <c r="D163" s="150" t="s">
        <v>164</v>
      </c>
      <c r="E163" s="151" t="s">
        <v>31</v>
      </c>
      <c r="F163" s="152" t="s">
        <v>226</v>
      </c>
      <c r="H163" s="151" t="s">
        <v>31</v>
      </c>
      <c r="I163" s="153"/>
      <c r="L163" s="149"/>
      <c r="M163" s="154"/>
      <c r="T163" s="155"/>
      <c r="AT163" s="151" t="s">
        <v>164</v>
      </c>
      <c r="AU163" s="151" t="s">
        <v>85</v>
      </c>
      <c r="AV163" s="12" t="s">
        <v>83</v>
      </c>
      <c r="AW163" s="12" t="s">
        <v>37</v>
      </c>
      <c r="AX163" s="12" t="s">
        <v>76</v>
      </c>
      <c r="AY163" s="151" t="s">
        <v>153</v>
      </c>
    </row>
    <row r="164" spans="2:65" s="13" customFormat="1" ht="11.25">
      <c r="B164" s="156"/>
      <c r="D164" s="150" t="s">
        <v>164</v>
      </c>
      <c r="E164" s="157" t="s">
        <v>31</v>
      </c>
      <c r="F164" s="158" t="s">
        <v>227</v>
      </c>
      <c r="H164" s="159">
        <v>34.5</v>
      </c>
      <c r="I164" s="160"/>
      <c r="L164" s="156"/>
      <c r="M164" s="161"/>
      <c r="T164" s="162"/>
      <c r="AT164" s="157" t="s">
        <v>164</v>
      </c>
      <c r="AU164" s="157" t="s">
        <v>85</v>
      </c>
      <c r="AV164" s="13" t="s">
        <v>85</v>
      </c>
      <c r="AW164" s="13" t="s">
        <v>37</v>
      </c>
      <c r="AX164" s="13" t="s">
        <v>76</v>
      </c>
      <c r="AY164" s="157" t="s">
        <v>153</v>
      </c>
    </row>
    <row r="165" spans="2:65" s="12" customFormat="1" ht="11.25">
      <c r="B165" s="149"/>
      <c r="D165" s="150" t="s">
        <v>164</v>
      </c>
      <c r="E165" s="151" t="s">
        <v>31</v>
      </c>
      <c r="F165" s="152" t="s">
        <v>228</v>
      </c>
      <c r="H165" s="151" t="s">
        <v>31</v>
      </c>
      <c r="I165" s="153"/>
      <c r="L165" s="149"/>
      <c r="M165" s="154"/>
      <c r="T165" s="155"/>
      <c r="AT165" s="151" t="s">
        <v>164</v>
      </c>
      <c r="AU165" s="151" t="s">
        <v>85</v>
      </c>
      <c r="AV165" s="12" t="s">
        <v>83</v>
      </c>
      <c r="AW165" s="12" t="s">
        <v>37</v>
      </c>
      <c r="AX165" s="12" t="s">
        <v>76</v>
      </c>
      <c r="AY165" s="151" t="s">
        <v>153</v>
      </c>
    </row>
    <row r="166" spans="2:65" s="13" customFormat="1" ht="11.25">
      <c r="B166" s="156"/>
      <c r="D166" s="150" t="s">
        <v>164</v>
      </c>
      <c r="E166" s="157" t="s">
        <v>31</v>
      </c>
      <c r="F166" s="158" t="s">
        <v>229</v>
      </c>
      <c r="H166" s="159">
        <v>49.8</v>
      </c>
      <c r="I166" s="160"/>
      <c r="L166" s="156"/>
      <c r="M166" s="161"/>
      <c r="T166" s="162"/>
      <c r="AT166" s="157" t="s">
        <v>164</v>
      </c>
      <c r="AU166" s="157" t="s">
        <v>85</v>
      </c>
      <c r="AV166" s="13" t="s">
        <v>85</v>
      </c>
      <c r="AW166" s="13" t="s">
        <v>37</v>
      </c>
      <c r="AX166" s="13" t="s">
        <v>76</v>
      </c>
      <c r="AY166" s="157" t="s">
        <v>153</v>
      </c>
    </row>
    <row r="167" spans="2:65" s="14" customFormat="1" ht="11.25">
      <c r="B167" s="173"/>
      <c r="D167" s="150" t="s">
        <v>164</v>
      </c>
      <c r="E167" s="174" t="s">
        <v>31</v>
      </c>
      <c r="F167" s="175" t="s">
        <v>184</v>
      </c>
      <c r="H167" s="176">
        <v>84.3</v>
      </c>
      <c r="I167" s="177"/>
      <c r="L167" s="173"/>
      <c r="M167" s="178"/>
      <c r="T167" s="179"/>
      <c r="AT167" s="174" t="s">
        <v>164</v>
      </c>
      <c r="AU167" s="174" t="s">
        <v>85</v>
      </c>
      <c r="AV167" s="14" t="s">
        <v>160</v>
      </c>
      <c r="AW167" s="14" t="s">
        <v>37</v>
      </c>
      <c r="AX167" s="14" t="s">
        <v>83</v>
      </c>
      <c r="AY167" s="174" t="s">
        <v>153</v>
      </c>
    </row>
    <row r="168" spans="2:65" s="1" customFormat="1" ht="37.9" customHeight="1">
      <c r="B168" s="33"/>
      <c r="C168" s="132" t="s">
        <v>235</v>
      </c>
      <c r="D168" s="132" t="s">
        <v>155</v>
      </c>
      <c r="E168" s="133" t="s">
        <v>236</v>
      </c>
      <c r="F168" s="134" t="s">
        <v>237</v>
      </c>
      <c r="G168" s="135" t="s">
        <v>208</v>
      </c>
      <c r="H168" s="136">
        <v>2</v>
      </c>
      <c r="I168" s="137"/>
      <c r="J168" s="138">
        <f>ROUND(I168*H168,2)</f>
        <v>0</v>
      </c>
      <c r="K168" s="134" t="s">
        <v>159</v>
      </c>
      <c r="L168" s="33"/>
      <c r="M168" s="139" t="s">
        <v>31</v>
      </c>
      <c r="N168" s="140" t="s">
        <v>47</v>
      </c>
      <c r="P168" s="141">
        <f>O168*H168</f>
        <v>0</v>
      </c>
      <c r="Q168" s="141">
        <v>0.15409999999999999</v>
      </c>
      <c r="R168" s="141">
        <f>Q168*H168</f>
        <v>0.30819999999999997</v>
      </c>
      <c r="S168" s="141">
        <v>0</v>
      </c>
      <c r="T168" s="142">
        <f>S168*H168</f>
        <v>0</v>
      </c>
      <c r="AR168" s="143" t="s">
        <v>160</v>
      </c>
      <c r="AT168" s="143" t="s">
        <v>155</v>
      </c>
      <c r="AU168" s="143" t="s">
        <v>85</v>
      </c>
      <c r="AY168" s="17" t="s">
        <v>153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7" t="s">
        <v>83</v>
      </c>
      <c r="BK168" s="144">
        <f>ROUND(I168*H168,2)</f>
        <v>0</v>
      </c>
      <c r="BL168" s="17" t="s">
        <v>160</v>
      </c>
      <c r="BM168" s="143" t="s">
        <v>238</v>
      </c>
    </row>
    <row r="169" spans="2:65" s="1" customFormat="1" ht="11.25">
      <c r="B169" s="33"/>
      <c r="D169" s="145" t="s">
        <v>162</v>
      </c>
      <c r="F169" s="146" t="s">
        <v>239</v>
      </c>
      <c r="I169" s="147"/>
      <c r="L169" s="33"/>
      <c r="M169" s="148"/>
      <c r="T169" s="54"/>
      <c r="AT169" s="17" t="s">
        <v>162</v>
      </c>
      <c r="AU169" s="17" t="s">
        <v>85</v>
      </c>
    </row>
    <row r="170" spans="2:65" s="13" customFormat="1" ht="11.25">
      <c r="B170" s="156"/>
      <c r="D170" s="150" t="s">
        <v>164</v>
      </c>
      <c r="E170" s="157" t="s">
        <v>31</v>
      </c>
      <c r="F170" s="158" t="s">
        <v>240</v>
      </c>
      <c r="H170" s="159">
        <v>2</v>
      </c>
      <c r="I170" s="160"/>
      <c r="L170" s="156"/>
      <c r="M170" s="161"/>
      <c r="T170" s="162"/>
      <c r="AT170" s="157" t="s">
        <v>164</v>
      </c>
      <c r="AU170" s="157" t="s">
        <v>85</v>
      </c>
      <c r="AV170" s="13" t="s">
        <v>85</v>
      </c>
      <c r="AW170" s="13" t="s">
        <v>37</v>
      </c>
      <c r="AX170" s="13" t="s">
        <v>83</v>
      </c>
      <c r="AY170" s="157" t="s">
        <v>153</v>
      </c>
    </row>
    <row r="171" spans="2:65" s="1" customFormat="1" ht="16.5" customHeight="1">
      <c r="B171" s="33"/>
      <c r="C171" s="132" t="s">
        <v>8</v>
      </c>
      <c r="D171" s="132" t="s">
        <v>155</v>
      </c>
      <c r="E171" s="133" t="s">
        <v>241</v>
      </c>
      <c r="F171" s="134" t="s">
        <v>242</v>
      </c>
      <c r="G171" s="135" t="s">
        <v>213</v>
      </c>
      <c r="H171" s="136">
        <v>4.95</v>
      </c>
      <c r="I171" s="137"/>
      <c r="J171" s="138">
        <f>ROUND(I171*H171,2)</f>
        <v>0</v>
      </c>
      <c r="K171" s="134" t="s">
        <v>159</v>
      </c>
      <c r="L171" s="33"/>
      <c r="M171" s="139" t="s">
        <v>31</v>
      </c>
      <c r="N171" s="140" t="s">
        <v>47</v>
      </c>
      <c r="P171" s="141">
        <f>O171*H171</f>
        <v>0</v>
      </c>
      <c r="Q171" s="141">
        <v>2.9600000000000001E-2</v>
      </c>
      <c r="R171" s="141">
        <f>Q171*H171</f>
        <v>0.14652000000000001</v>
      </c>
      <c r="S171" s="141">
        <v>0</v>
      </c>
      <c r="T171" s="142">
        <f>S171*H171</f>
        <v>0</v>
      </c>
      <c r="AR171" s="143" t="s">
        <v>160</v>
      </c>
      <c r="AT171" s="143" t="s">
        <v>155</v>
      </c>
      <c r="AU171" s="143" t="s">
        <v>85</v>
      </c>
      <c r="AY171" s="17" t="s">
        <v>153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7" t="s">
        <v>83</v>
      </c>
      <c r="BK171" s="144">
        <f>ROUND(I171*H171,2)</f>
        <v>0</v>
      </c>
      <c r="BL171" s="17" t="s">
        <v>160</v>
      </c>
      <c r="BM171" s="143" t="s">
        <v>243</v>
      </c>
    </row>
    <row r="172" spans="2:65" s="1" customFormat="1" ht="11.25">
      <c r="B172" s="33"/>
      <c r="D172" s="145" t="s">
        <v>162</v>
      </c>
      <c r="F172" s="146" t="s">
        <v>244</v>
      </c>
      <c r="I172" s="147"/>
      <c r="L172" s="33"/>
      <c r="M172" s="148"/>
      <c r="T172" s="54"/>
      <c r="AT172" s="17" t="s">
        <v>162</v>
      </c>
      <c r="AU172" s="17" t="s">
        <v>85</v>
      </c>
    </row>
    <row r="173" spans="2:65" s="12" customFormat="1" ht="11.25">
      <c r="B173" s="149"/>
      <c r="D173" s="150" t="s">
        <v>164</v>
      </c>
      <c r="E173" s="151" t="s">
        <v>31</v>
      </c>
      <c r="F173" s="152" t="s">
        <v>245</v>
      </c>
      <c r="H173" s="151" t="s">
        <v>31</v>
      </c>
      <c r="I173" s="153"/>
      <c r="L173" s="149"/>
      <c r="M173" s="154"/>
      <c r="T173" s="155"/>
      <c r="AT173" s="151" t="s">
        <v>164</v>
      </c>
      <c r="AU173" s="151" t="s">
        <v>85</v>
      </c>
      <c r="AV173" s="12" t="s">
        <v>83</v>
      </c>
      <c r="AW173" s="12" t="s">
        <v>37</v>
      </c>
      <c r="AX173" s="12" t="s">
        <v>76</v>
      </c>
      <c r="AY173" s="151" t="s">
        <v>153</v>
      </c>
    </row>
    <row r="174" spans="2:65" s="13" customFormat="1" ht="11.25">
      <c r="B174" s="156"/>
      <c r="D174" s="150" t="s">
        <v>164</v>
      </c>
      <c r="E174" s="157" t="s">
        <v>31</v>
      </c>
      <c r="F174" s="158" t="s">
        <v>246</v>
      </c>
      <c r="H174" s="159">
        <v>4.95</v>
      </c>
      <c r="I174" s="160"/>
      <c r="L174" s="156"/>
      <c r="M174" s="161"/>
      <c r="T174" s="162"/>
      <c r="AT174" s="157" t="s">
        <v>164</v>
      </c>
      <c r="AU174" s="157" t="s">
        <v>85</v>
      </c>
      <c r="AV174" s="13" t="s">
        <v>85</v>
      </c>
      <c r="AW174" s="13" t="s">
        <v>37</v>
      </c>
      <c r="AX174" s="13" t="s">
        <v>83</v>
      </c>
      <c r="AY174" s="157" t="s">
        <v>153</v>
      </c>
    </row>
    <row r="175" spans="2:65" s="1" customFormat="1" ht="24.2" customHeight="1">
      <c r="B175" s="33"/>
      <c r="C175" s="132" t="s">
        <v>247</v>
      </c>
      <c r="D175" s="132" t="s">
        <v>155</v>
      </c>
      <c r="E175" s="133" t="s">
        <v>248</v>
      </c>
      <c r="F175" s="134" t="s">
        <v>249</v>
      </c>
      <c r="G175" s="135" t="s">
        <v>213</v>
      </c>
      <c r="H175" s="136">
        <v>10.72</v>
      </c>
      <c r="I175" s="137"/>
      <c r="J175" s="138">
        <f>ROUND(I175*H175,2)</f>
        <v>0</v>
      </c>
      <c r="K175" s="134" t="s">
        <v>159</v>
      </c>
      <c r="L175" s="33"/>
      <c r="M175" s="139" t="s">
        <v>31</v>
      </c>
      <c r="N175" s="140" t="s">
        <v>47</v>
      </c>
      <c r="P175" s="141">
        <f>O175*H175</f>
        <v>0</v>
      </c>
      <c r="Q175" s="141">
        <v>3.2730000000000002E-2</v>
      </c>
      <c r="R175" s="141">
        <f>Q175*H175</f>
        <v>0.35086560000000006</v>
      </c>
      <c r="S175" s="141">
        <v>0</v>
      </c>
      <c r="T175" s="142">
        <f>S175*H175</f>
        <v>0</v>
      </c>
      <c r="AR175" s="143" t="s">
        <v>160</v>
      </c>
      <c r="AT175" s="143" t="s">
        <v>155</v>
      </c>
      <c r="AU175" s="143" t="s">
        <v>85</v>
      </c>
      <c r="AY175" s="17" t="s">
        <v>153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7" t="s">
        <v>83</v>
      </c>
      <c r="BK175" s="144">
        <f>ROUND(I175*H175,2)</f>
        <v>0</v>
      </c>
      <c r="BL175" s="17" t="s">
        <v>160</v>
      </c>
      <c r="BM175" s="143" t="s">
        <v>250</v>
      </c>
    </row>
    <row r="176" spans="2:65" s="1" customFormat="1" ht="11.25">
      <c r="B176" s="33"/>
      <c r="D176" s="145" t="s">
        <v>162</v>
      </c>
      <c r="F176" s="146" t="s">
        <v>251</v>
      </c>
      <c r="I176" s="147"/>
      <c r="L176" s="33"/>
      <c r="M176" s="148"/>
      <c r="T176" s="54"/>
      <c r="AT176" s="17" t="s">
        <v>162</v>
      </c>
      <c r="AU176" s="17" t="s">
        <v>85</v>
      </c>
    </row>
    <row r="177" spans="2:65" s="12" customFormat="1" ht="11.25">
      <c r="B177" s="149"/>
      <c r="D177" s="150" t="s">
        <v>164</v>
      </c>
      <c r="E177" s="151" t="s">
        <v>31</v>
      </c>
      <c r="F177" s="152" t="s">
        <v>252</v>
      </c>
      <c r="H177" s="151" t="s">
        <v>31</v>
      </c>
      <c r="I177" s="153"/>
      <c r="L177" s="149"/>
      <c r="M177" s="154"/>
      <c r="T177" s="155"/>
      <c r="AT177" s="151" t="s">
        <v>164</v>
      </c>
      <c r="AU177" s="151" t="s">
        <v>85</v>
      </c>
      <c r="AV177" s="12" t="s">
        <v>83</v>
      </c>
      <c r="AW177" s="12" t="s">
        <v>37</v>
      </c>
      <c r="AX177" s="12" t="s">
        <v>76</v>
      </c>
      <c r="AY177" s="151" t="s">
        <v>153</v>
      </c>
    </row>
    <row r="178" spans="2:65" s="13" customFormat="1" ht="11.25">
      <c r="B178" s="156"/>
      <c r="D178" s="150" t="s">
        <v>164</v>
      </c>
      <c r="E178" s="157" t="s">
        <v>31</v>
      </c>
      <c r="F178" s="158" t="s">
        <v>246</v>
      </c>
      <c r="H178" s="159">
        <v>4.95</v>
      </c>
      <c r="I178" s="160"/>
      <c r="L178" s="156"/>
      <c r="M178" s="161"/>
      <c r="T178" s="162"/>
      <c r="AT178" s="157" t="s">
        <v>164</v>
      </c>
      <c r="AU178" s="157" t="s">
        <v>85</v>
      </c>
      <c r="AV178" s="13" t="s">
        <v>85</v>
      </c>
      <c r="AW178" s="13" t="s">
        <v>37</v>
      </c>
      <c r="AX178" s="13" t="s">
        <v>76</v>
      </c>
      <c r="AY178" s="157" t="s">
        <v>153</v>
      </c>
    </row>
    <row r="179" spans="2:65" s="13" customFormat="1" ht="11.25">
      <c r="B179" s="156"/>
      <c r="D179" s="150" t="s">
        <v>164</v>
      </c>
      <c r="E179" s="157" t="s">
        <v>31</v>
      </c>
      <c r="F179" s="158" t="s">
        <v>253</v>
      </c>
      <c r="H179" s="159">
        <v>3.69</v>
      </c>
      <c r="I179" s="160"/>
      <c r="L179" s="156"/>
      <c r="M179" s="161"/>
      <c r="T179" s="162"/>
      <c r="AT179" s="157" t="s">
        <v>164</v>
      </c>
      <c r="AU179" s="157" t="s">
        <v>85</v>
      </c>
      <c r="AV179" s="13" t="s">
        <v>85</v>
      </c>
      <c r="AW179" s="13" t="s">
        <v>37</v>
      </c>
      <c r="AX179" s="13" t="s">
        <v>76</v>
      </c>
      <c r="AY179" s="157" t="s">
        <v>153</v>
      </c>
    </row>
    <row r="180" spans="2:65" s="12" customFormat="1" ht="11.25">
      <c r="B180" s="149"/>
      <c r="D180" s="150" t="s">
        <v>164</v>
      </c>
      <c r="E180" s="151" t="s">
        <v>31</v>
      </c>
      <c r="F180" s="152" t="s">
        <v>254</v>
      </c>
      <c r="H180" s="151" t="s">
        <v>31</v>
      </c>
      <c r="I180" s="153"/>
      <c r="L180" s="149"/>
      <c r="M180" s="154"/>
      <c r="T180" s="155"/>
      <c r="AT180" s="151" t="s">
        <v>164</v>
      </c>
      <c r="AU180" s="151" t="s">
        <v>85</v>
      </c>
      <c r="AV180" s="12" t="s">
        <v>83</v>
      </c>
      <c r="AW180" s="12" t="s">
        <v>37</v>
      </c>
      <c r="AX180" s="12" t="s">
        <v>76</v>
      </c>
      <c r="AY180" s="151" t="s">
        <v>153</v>
      </c>
    </row>
    <row r="181" spans="2:65" s="13" customFormat="1" ht="11.25">
      <c r="B181" s="156"/>
      <c r="D181" s="150" t="s">
        <v>164</v>
      </c>
      <c r="E181" s="157" t="s">
        <v>31</v>
      </c>
      <c r="F181" s="158" t="s">
        <v>255</v>
      </c>
      <c r="H181" s="159">
        <v>2.08</v>
      </c>
      <c r="I181" s="160"/>
      <c r="L181" s="156"/>
      <c r="M181" s="161"/>
      <c r="T181" s="162"/>
      <c r="AT181" s="157" t="s">
        <v>164</v>
      </c>
      <c r="AU181" s="157" t="s">
        <v>85</v>
      </c>
      <c r="AV181" s="13" t="s">
        <v>85</v>
      </c>
      <c r="AW181" s="13" t="s">
        <v>37</v>
      </c>
      <c r="AX181" s="13" t="s">
        <v>76</v>
      </c>
      <c r="AY181" s="157" t="s">
        <v>153</v>
      </c>
    </row>
    <row r="182" spans="2:65" s="14" customFormat="1" ht="11.25">
      <c r="B182" s="173"/>
      <c r="D182" s="150" t="s">
        <v>164</v>
      </c>
      <c r="E182" s="174" t="s">
        <v>31</v>
      </c>
      <c r="F182" s="175" t="s">
        <v>184</v>
      </c>
      <c r="H182" s="176">
        <v>10.72</v>
      </c>
      <c r="I182" s="177"/>
      <c r="L182" s="173"/>
      <c r="M182" s="178"/>
      <c r="T182" s="179"/>
      <c r="AT182" s="174" t="s">
        <v>164</v>
      </c>
      <c r="AU182" s="174" t="s">
        <v>85</v>
      </c>
      <c r="AV182" s="14" t="s">
        <v>160</v>
      </c>
      <c r="AW182" s="14" t="s">
        <v>37</v>
      </c>
      <c r="AX182" s="14" t="s">
        <v>83</v>
      </c>
      <c r="AY182" s="174" t="s">
        <v>153</v>
      </c>
    </row>
    <row r="183" spans="2:65" s="1" customFormat="1" ht="24.2" customHeight="1">
      <c r="B183" s="33"/>
      <c r="C183" s="132" t="s">
        <v>256</v>
      </c>
      <c r="D183" s="132" t="s">
        <v>155</v>
      </c>
      <c r="E183" s="133" t="s">
        <v>257</v>
      </c>
      <c r="F183" s="134" t="s">
        <v>258</v>
      </c>
      <c r="G183" s="135" t="s">
        <v>259</v>
      </c>
      <c r="H183" s="136">
        <v>34.299999999999997</v>
      </c>
      <c r="I183" s="137"/>
      <c r="J183" s="138">
        <f>ROUND(I183*H183,2)</f>
        <v>0</v>
      </c>
      <c r="K183" s="134" t="s">
        <v>159</v>
      </c>
      <c r="L183" s="33"/>
      <c r="M183" s="139" t="s">
        <v>31</v>
      </c>
      <c r="N183" s="140" t="s">
        <v>47</v>
      </c>
      <c r="P183" s="141">
        <f>O183*H183</f>
        <v>0</v>
      </c>
      <c r="Q183" s="141">
        <v>1.5E-3</v>
      </c>
      <c r="R183" s="141">
        <f>Q183*H183</f>
        <v>5.1449999999999996E-2</v>
      </c>
      <c r="S183" s="141">
        <v>0</v>
      </c>
      <c r="T183" s="142">
        <f>S183*H183</f>
        <v>0</v>
      </c>
      <c r="AR183" s="143" t="s">
        <v>160</v>
      </c>
      <c r="AT183" s="143" t="s">
        <v>155</v>
      </c>
      <c r="AU183" s="143" t="s">
        <v>85</v>
      </c>
      <c r="AY183" s="17" t="s">
        <v>153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7" t="s">
        <v>83</v>
      </c>
      <c r="BK183" s="144">
        <f>ROUND(I183*H183,2)</f>
        <v>0</v>
      </c>
      <c r="BL183" s="17" t="s">
        <v>160</v>
      </c>
      <c r="BM183" s="143" t="s">
        <v>260</v>
      </c>
    </row>
    <row r="184" spans="2:65" s="1" customFormat="1" ht="11.25">
      <c r="B184" s="33"/>
      <c r="D184" s="145" t="s">
        <v>162</v>
      </c>
      <c r="F184" s="146" t="s">
        <v>261</v>
      </c>
      <c r="I184" s="147"/>
      <c r="L184" s="33"/>
      <c r="M184" s="148"/>
      <c r="T184" s="54"/>
      <c r="AT184" s="17" t="s">
        <v>162</v>
      </c>
      <c r="AU184" s="17" t="s">
        <v>85</v>
      </c>
    </row>
    <row r="185" spans="2:65" s="12" customFormat="1" ht="11.25">
      <c r="B185" s="149"/>
      <c r="D185" s="150" t="s">
        <v>164</v>
      </c>
      <c r="E185" s="151" t="s">
        <v>31</v>
      </c>
      <c r="F185" s="152" t="s">
        <v>180</v>
      </c>
      <c r="H185" s="151" t="s">
        <v>31</v>
      </c>
      <c r="I185" s="153"/>
      <c r="L185" s="149"/>
      <c r="M185" s="154"/>
      <c r="T185" s="155"/>
      <c r="AT185" s="151" t="s">
        <v>164</v>
      </c>
      <c r="AU185" s="151" t="s">
        <v>85</v>
      </c>
      <c r="AV185" s="12" t="s">
        <v>83</v>
      </c>
      <c r="AW185" s="12" t="s">
        <v>37</v>
      </c>
      <c r="AX185" s="12" t="s">
        <v>76</v>
      </c>
      <c r="AY185" s="151" t="s">
        <v>153</v>
      </c>
    </row>
    <row r="186" spans="2:65" s="13" customFormat="1" ht="11.25">
      <c r="B186" s="156"/>
      <c r="D186" s="150" t="s">
        <v>164</v>
      </c>
      <c r="E186" s="157" t="s">
        <v>31</v>
      </c>
      <c r="F186" s="158" t="s">
        <v>262</v>
      </c>
      <c r="H186" s="159">
        <v>13.5</v>
      </c>
      <c r="I186" s="160"/>
      <c r="L186" s="156"/>
      <c r="M186" s="161"/>
      <c r="T186" s="162"/>
      <c r="AT186" s="157" t="s">
        <v>164</v>
      </c>
      <c r="AU186" s="157" t="s">
        <v>85</v>
      </c>
      <c r="AV186" s="13" t="s">
        <v>85</v>
      </c>
      <c r="AW186" s="13" t="s">
        <v>37</v>
      </c>
      <c r="AX186" s="13" t="s">
        <v>76</v>
      </c>
      <c r="AY186" s="157" t="s">
        <v>153</v>
      </c>
    </row>
    <row r="187" spans="2:65" s="13" customFormat="1" ht="11.25">
      <c r="B187" s="156"/>
      <c r="D187" s="150" t="s">
        <v>164</v>
      </c>
      <c r="E187" s="157" t="s">
        <v>31</v>
      </c>
      <c r="F187" s="158" t="s">
        <v>263</v>
      </c>
      <c r="H187" s="159">
        <v>10.4</v>
      </c>
      <c r="I187" s="160"/>
      <c r="L187" s="156"/>
      <c r="M187" s="161"/>
      <c r="T187" s="162"/>
      <c r="AT187" s="157" t="s">
        <v>164</v>
      </c>
      <c r="AU187" s="157" t="s">
        <v>85</v>
      </c>
      <c r="AV187" s="13" t="s">
        <v>85</v>
      </c>
      <c r="AW187" s="13" t="s">
        <v>37</v>
      </c>
      <c r="AX187" s="13" t="s">
        <v>76</v>
      </c>
      <c r="AY187" s="157" t="s">
        <v>153</v>
      </c>
    </row>
    <row r="188" spans="2:65" s="12" customFormat="1" ht="11.25">
      <c r="B188" s="149"/>
      <c r="D188" s="150" t="s">
        <v>164</v>
      </c>
      <c r="E188" s="151" t="s">
        <v>31</v>
      </c>
      <c r="F188" s="152" t="s">
        <v>254</v>
      </c>
      <c r="H188" s="151" t="s">
        <v>31</v>
      </c>
      <c r="I188" s="153"/>
      <c r="L188" s="149"/>
      <c r="M188" s="154"/>
      <c r="T188" s="155"/>
      <c r="AT188" s="151" t="s">
        <v>164</v>
      </c>
      <c r="AU188" s="151" t="s">
        <v>85</v>
      </c>
      <c r="AV188" s="12" t="s">
        <v>83</v>
      </c>
      <c r="AW188" s="12" t="s">
        <v>37</v>
      </c>
      <c r="AX188" s="12" t="s">
        <v>76</v>
      </c>
      <c r="AY188" s="151" t="s">
        <v>153</v>
      </c>
    </row>
    <row r="189" spans="2:65" s="13" customFormat="1" ht="11.25">
      <c r="B189" s="156"/>
      <c r="D189" s="150" t="s">
        <v>164</v>
      </c>
      <c r="E189" s="157" t="s">
        <v>31</v>
      </c>
      <c r="F189" s="158" t="s">
        <v>264</v>
      </c>
      <c r="H189" s="159">
        <v>10.4</v>
      </c>
      <c r="I189" s="160"/>
      <c r="L189" s="156"/>
      <c r="M189" s="161"/>
      <c r="T189" s="162"/>
      <c r="AT189" s="157" t="s">
        <v>164</v>
      </c>
      <c r="AU189" s="157" t="s">
        <v>85</v>
      </c>
      <c r="AV189" s="13" t="s">
        <v>85</v>
      </c>
      <c r="AW189" s="13" t="s">
        <v>37</v>
      </c>
      <c r="AX189" s="13" t="s">
        <v>76</v>
      </c>
      <c r="AY189" s="157" t="s">
        <v>153</v>
      </c>
    </row>
    <row r="190" spans="2:65" s="14" customFormat="1" ht="11.25">
      <c r="B190" s="173"/>
      <c r="D190" s="150" t="s">
        <v>164</v>
      </c>
      <c r="E190" s="174" t="s">
        <v>31</v>
      </c>
      <c r="F190" s="175" t="s">
        <v>184</v>
      </c>
      <c r="H190" s="176">
        <v>34.299999999999997</v>
      </c>
      <c r="I190" s="177"/>
      <c r="L190" s="173"/>
      <c r="M190" s="178"/>
      <c r="T190" s="179"/>
      <c r="AT190" s="174" t="s">
        <v>164</v>
      </c>
      <c r="AU190" s="174" t="s">
        <v>85</v>
      </c>
      <c r="AV190" s="14" t="s">
        <v>160</v>
      </c>
      <c r="AW190" s="14" t="s">
        <v>37</v>
      </c>
      <c r="AX190" s="14" t="s">
        <v>83</v>
      </c>
      <c r="AY190" s="174" t="s">
        <v>153</v>
      </c>
    </row>
    <row r="191" spans="2:65" s="1" customFormat="1" ht="37.9" customHeight="1">
      <c r="B191" s="33"/>
      <c r="C191" s="132" t="s">
        <v>265</v>
      </c>
      <c r="D191" s="132" t="s">
        <v>155</v>
      </c>
      <c r="E191" s="133" t="s">
        <v>266</v>
      </c>
      <c r="F191" s="134" t="s">
        <v>267</v>
      </c>
      <c r="G191" s="135" t="s">
        <v>158</v>
      </c>
      <c r="H191" s="136">
        <v>0.45</v>
      </c>
      <c r="I191" s="137"/>
      <c r="J191" s="138">
        <f>ROUND(I191*H191,2)</f>
        <v>0</v>
      </c>
      <c r="K191" s="134" t="s">
        <v>159</v>
      </c>
      <c r="L191" s="33"/>
      <c r="M191" s="139" t="s">
        <v>31</v>
      </c>
      <c r="N191" s="140" t="s">
        <v>47</v>
      </c>
      <c r="P191" s="141">
        <f>O191*H191</f>
        <v>0</v>
      </c>
      <c r="Q191" s="141">
        <v>2.3010199999999998</v>
      </c>
      <c r="R191" s="141">
        <f>Q191*H191</f>
        <v>1.0354589999999999</v>
      </c>
      <c r="S191" s="141">
        <v>0</v>
      </c>
      <c r="T191" s="142">
        <f>S191*H191</f>
        <v>0</v>
      </c>
      <c r="AR191" s="143" t="s">
        <v>160</v>
      </c>
      <c r="AT191" s="143" t="s">
        <v>155</v>
      </c>
      <c r="AU191" s="143" t="s">
        <v>85</v>
      </c>
      <c r="AY191" s="17" t="s">
        <v>153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7" t="s">
        <v>83</v>
      </c>
      <c r="BK191" s="144">
        <f>ROUND(I191*H191,2)</f>
        <v>0</v>
      </c>
      <c r="BL191" s="17" t="s">
        <v>160</v>
      </c>
      <c r="BM191" s="143" t="s">
        <v>268</v>
      </c>
    </row>
    <row r="192" spans="2:65" s="1" customFormat="1" ht="11.25">
      <c r="B192" s="33"/>
      <c r="D192" s="145" t="s">
        <v>162</v>
      </c>
      <c r="F192" s="146" t="s">
        <v>269</v>
      </c>
      <c r="I192" s="147"/>
      <c r="L192" s="33"/>
      <c r="M192" s="148"/>
      <c r="T192" s="54"/>
      <c r="AT192" s="17" t="s">
        <v>162</v>
      </c>
      <c r="AU192" s="17" t="s">
        <v>85</v>
      </c>
    </row>
    <row r="193" spans="2:65" s="12" customFormat="1" ht="11.25">
      <c r="B193" s="149"/>
      <c r="D193" s="150" t="s">
        <v>164</v>
      </c>
      <c r="E193" s="151" t="s">
        <v>31</v>
      </c>
      <c r="F193" s="152" t="s">
        <v>270</v>
      </c>
      <c r="H193" s="151" t="s">
        <v>31</v>
      </c>
      <c r="I193" s="153"/>
      <c r="L193" s="149"/>
      <c r="M193" s="154"/>
      <c r="T193" s="155"/>
      <c r="AT193" s="151" t="s">
        <v>164</v>
      </c>
      <c r="AU193" s="151" t="s">
        <v>85</v>
      </c>
      <c r="AV193" s="12" t="s">
        <v>83</v>
      </c>
      <c r="AW193" s="12" t="s">
        <v>37</v>
      </c>
      <c r="AX193" s="12" t="s">
        <v>76</v>
      </c>
      <c r="AY193" s="151" t="s">
        <v>153</v>
      </c>
    </row>
    <row r="194" spans="2:65" s="13" customFormat="1" ht="11.25">
      <c r="B194" s="156"/>
      <c r="D194" s="150" t="s">
        <v>164</v>
      </c>
      <c r="E194" s="157" t="s">
        <v>31</v>
      </c>
      <c r="F194" s="158" t="s">
        <v>271</v>
      </c>
      <c r="H194" s="159">
        <v>0.45</v>
      </c>
      <c r="I194" s="160"/>
      <c r="L194" s="156"/>
      <c r="M194" s="161"/>
      <c r="T194" s="162"/>
      <c r="AT194" s="157" t="s">
        <v>164</v>
      </c>
      <c r="AU194" s="157" t="s">
        <v>85</v>
      </c>
      <c r="AV194" s="13" t="s">
        <v>85</v>
      </c>
      <c r="AW194" s="13" t="s">
        <v>37</v>
      </c>
      <c r="AX194" s="13" t="s">
        <v>83</v>
      </c>
      <c r="AY194" s="157" t="s">
        <v>153</v>
      </c>
    </row>
    <row r="195" spans="2:65" s="1" customFormat="1" ht="24.2" customHeight="1">
      <c r="B195" s="33"/>
      <c r="C195" s="132" t="s">
        <v>272</v>
      </c>
      <c r="D195" s="132" t="s">
        <v>155</v>
      </c>
      <c r="E195" s="133" t="s">
        <v>273</v>
      </c>
      <c r="F195" s="134" t="s">
        <v>274</v>
      </c>
      <c r="G195" s="135" t="s">
        <v>213</v>
      </c>
      <c r="H195" s="136">
        <v>329.69</v>
      </c>
      <c r="I195" s="137"/>
      <c r="J195" s="138">
        <f>ROUND(I195*H195,2)</f>
        <v>0</v>
      </c>
      <c r="K195" s="134" t="s">
        <v>159</v>
      </c>
      <c r="L195" s="33"/>
      <c r="M195" s="139" t="s">
        <v>31</v>
      </c>
      <c r="N195" s="140" t="s">
        <v>47</v>
      </c>
      <c r="P195" s="141">
        <f>O195*H195</f>
        <v>0</v>
      </c>
      <c r="Q195" s="141">
        <v>0.11</v>
      </c>
      <c r="R195" s="141">
        <f>Q195*H195</f>
        <v>36.265900000000002</v>
      </c>
      <c r="S195" s="141">
        <v>0</v>
      </c>
      <c r="T195" s="142">
        <f>S195*H195</f>
        <v>0</v>
      </c>
      <c r="AR195" s="143" t="s">
        <v>160</v>
      </c>
      <c r="AT195" s="143" t="s">
        <v>155</v>
      </c>
      <c r="AU195" s="143" t="s">
        <v>85</v>
      </c>
      <c r="AY195" s="17" t="s">
        <v>153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7" t="s">
        <v>83</v>
      </c>
      <c r="BK195" s="144">
        <f>ROUND(I195*H195,2)</f>
        <v>0</v>
      </c>
      <c r="BL195" s="17" t="s">
        <v>160</v>
      </c>
      <c r="BM195" s="143" t="s">
        <v>275</v>
      </c>
    </row>
    <row r="196" spans="2:65" s="1" customFormat="1" ht="11.25">
      <c r="B196" s="33"/>
      <c r="D196" s="145" t="s">
        <v>162</v>
      </c>
      <c r="F196" s="146" t="s">
        <v>276</v>
      </c>
      <c r="I196" s="147"/>
      <c r="L196" s="33"/>
      <c r="M196" s="148"/>
      <c r="T196" s="54"/>
      <c r="AT196" s="17" t="s">
        <v>162</v>
      </c>
      <c r="AU196" s="17" t="s">
        <v>85</v>
      </c>
    </row>
    <row r="197" spans="2:65" s="13" customFormat="1" ht="11.25">
      <c r="B197" s="156"/>
      <c r="D197" s="150" t="s">
        <v>164</v>
      </c>
      <c r="E197" s="157" t="s">
        <v>31</v>
      </c>
      <c r="F197" s="158" t="s">
        <v>277</v>
      </c>
      <c r="H197" s="159">
        <v>189.67</v>
      </c>
      <c r="I197" s="160"/>
      <c r="L197" s="156"/>
      <c r="M197" s="161"/>
      <c r="T197" s="162"/>
      <c r="AT197" s="157" t="s">
        <v>164</v>
      </c>
      <c r="AU197" s="157" t="s">
        <v>85</v>
      </c>
      <c r="AV197" s="13" t="s">
        <v>85</v>
      </c>
      <c r="AW197" s="13" t="s">
        <v>37</v>
      </c>
      <c r="AX197" s="13" t="s">
        <v>76</v>
      </c>
      <c r="AY197" s="157" t="s">
        <v>153</v>
      </c>
    </row>
    <row r="198" spans="2:65" s="13" customFormat="1" ht="11.25">
      <c r="B198" s="156"/>
      <c r="D198" s="150" t="s">
        <v>164</v>
      </c>
      <c r="E198" s="157" t="s">
        <v>31</v>
      </c>
      <c r="F198" s="158" t="s">
        <v>278</v>
      </c>
      <c r="H198" s="159">
        <v>140.02000000000001</v>
      </c>
      <c r="I198" s="160"/>
      <c r="L198" s="156"/>
      <c r="M198" s="161"/>
      <c r="T198" s="162"/>
      <c r="AT198" s="157" t="s">
        <v>164</v>
      </c>
      <c r="AU198" s="157" t="s">
        <v>85</v>
      </c>
      <c r="AV198" s="13" t="s">
        <v>85</v>
      </c>
      <c r="AW198" s="13" t="s">
        <v>37</v>
      </c>
      <c r="AX198" s="13" t="s">
        <v>76</v>
      </c>
      <c r="AY198" s="157" t="s">
        <v>153</v>
      </c>
    </row>
    <row r="199" spans="2:65" s="14" customFormat="1" ht="11.25">
      <c r="B199" s="173"/>
      <c r="D199" s="150" t="s">
        <v>164</v>
      </c>
      <c r="E199" s="174" t="s">
        <v>31</v>
      </c>
      <c r="F199" s="175" t="s">
        <v>184</v>
      </c>
      <c r="H199" s="176">
        <v>329.69</v>
      </c>
      <c r="I199" s="177"/>
      <c r="L199" s="173"/>
      <c r="M199" s="178"/>
      <c r="T199" s="179"/>
      <c r="AT199" s="174" t="s">
        <v>164</v>
      </c>
      <c r="AU199" s="174" t="s">
        <v>85</v>
      </c>
      <c r="AV199" s="14" t="s">
        <v>160</v>
      </c>
      <c r="AW199" s="14" t="s">
        <v>37</v>
      </c>
      <c r="AX199" s="14" t="s">
        <v>83</v>
      </c>
      <c r="AY199" s="174" t="s">
        <v>153</v>
      </c>
    </row>
    <row r="200" spans="2:65" s="1" customFormat="1" ht="37.9" customHeight="1">
      <c r="B200" s="33"/>
      <c r="C200" s="132" t="s">
        <v>279</v>
      </c>
      <c r="D200" s="132" t="s">
        <v>155</v>
      </c>
      <c r="E200" s="133" t="s">
        <v>280</v>
      </c>
      <c r="F200" s="134" t="s">
        <v>281</v>
      </c>
      <c r="G200" s="135" t="s">
        <v>213</v>
      </c>
      <c r="H200" s="136">
        <v>989.07</v>
      </c>
      <c r="I200" s="137"/>
      <c r="J200" s="138">
        <f>ROUND(I200*H200,2)</f>
        <v>0</v>
      </c>
      <c r="K200" s="134" t="s">
        <v>159</v>
      </c>
      <c r="L200" s="33"/>
      <c r="M200" s="139" t="s">
        <v>31</v>
      </c>
      <c r="N200" s="140" t="s">
        <v>47</v>
      </c>
      <c r="P200" s="141">
        <f>O200*H200</f>
        <v>0</v>
      </c>
      <c r="Q200" s="141">
        <v>1.0999999999999999E-2</v>
      </c>
      <c r="R200" s="141">
        <f>Q200*H200</f>
        <v>10.879770000000001</v>
      </c>
      <c r="S200" s="141">
        <v>0</v>
      </c>
      <c r="T200" s="142">
        <f>S200*H200</f>
        <v>0</v>
      </c>
      <c r="AR200" s="143" t="s">
        <v>160</v>
      </c>
      <c r="AT200" s="143" t="s">
        <v>155</v>
      </c>
      <c r="AU200" s="143" t="s">
        <v>85</v>
      </c>
      <c r="AY200" s="17" t="s">
        <v>153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7" t="s">
        <v>83</v>
      </c>
      <c r="BK200" s="144">
        <f>ROUND(I200*H200,2)</f>
        <v>0</v>
      </c>
      <c r="BL200" s="17" t="s">
        <v>160</v>
      </c>
      <c r="BM200" s="143" t="s">
        <v>282</v>
      </c>
    </row>
    <row r="201" spans="2:65" s="1" customFormat="1" ht="11.25">
      <c r="B201" s="33"/>
      <c r="D201" s="145" t="s">
        <v>162</v>
      </c>
      <c r="F201" s="146" t="s">
        <v>283</v>
      </c>
      <c r="I201" s="147"/>
      <c r="L201" s="33"/>
      <c r="M201" s="148"/>
      <c r="T201" s="54"/>
      <c r="AT201" s="17" t="s">
        <v>162</v>
      </c>
      <c r="AU201" s="17" t="s">
        <v>85</v>
      </c>
    </row>
    <row r="202" spans="2:65" s="13" customFormat="1" ht="11.25">
      <c r="B202" s="156"/>
      <c r="D202" s="150" t="s">
        <v>164</v>
      </c>
      <c r="F202" s="158" t="s">
        <v>284</v>
      </c>
      <c r="H202" s="159">
        <v>989.07</v>
      </c>
      <c r="I202" s="160"/>
      <c r="L202" s="156"/>
      <c r="M202" s="161"/>
      <c r="T202" s="162"/>
      <c r="AT202" s="157" t="s">
        <v>164</v>
      </c>
      <c r="AU202" s="157" t="s">
        <v>85</v>
      </c>
      <c r="AV202" s="13" t="s">
        <v>85</v>
      </c>
      <c r="AW202" s="13" t="s">
        <v>4</v>
      </c>
      <c r="AX202" s="13" t="s">
        <v>83</v>
      </c>
      <c r="AY202" s="157" t="s">
        <v>153</v>
      </c>
    </row>
    <row r="203" spans="2:65" s="1" customFormat="1" ht="37.9" customHeight="1">
      <c r="B203" s="33"/>
      <c r="C203" s="132" t="s">
        <v>285</v>
      </c>
      <c r="D203" s="132" t="s">
        <v>155</v>
      </c>
      <c r="E203" s="133" t="s">
        <v>286</v>
      </c>
      <c r="F203" s="134" t="s">
        <v>287</v>
      </c>
      <c r="G203" s="135" t="s">
        <v>158</v>
      </c>
      <c r="H203" s="136">
        <v>8.4009999999999998</v>
      </c>
      <c r="I203" s="137"/>
      <c r="J203" s="138">
        <f>ROUND(I203*H203,2)</f>
        <v>0</v>
      </c>
      <c r="K203" s="134" t="s">
        <v>159</v>
      </c>
      <c r="L203" s="33"/>
      <c r="M203" s="139" t="s">
        <v>31</v>
      </c>
      <c r="N203" s="140" t="s">
        <v>47</v>
      </c>
      <c r="P203" s="141">
        <f>O203*H203</f>
        <v>0</v>
      </c>
      <c r="Q203" s="141">
        <v>0.19500000000000001</v>
      </c>
      <c r="R203" s="141">
        <f>Q203*H203</f>
        <v>1.6381950000000001</v>
      </c>
      <c r="S203" s="141">
        <v>0</v>
      </c>
      <c r="T203" s="142">
        <f>S203*H203</f>
        <v>0</v>
      </c>
      <c r="AR203" s="143" t="s">
        <v>160</v>
      </c>
      <c r="AT203" s="143" t="s">
        <v>155</v>
      </c>
      <c r="AU203" s="143" t="s">
        <v>85</v>
      </c>
      <c r="AY203" s="17" t="s">
        <v>153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7" t="s">
        <v>83</v>
      </c>
      <c r="BK203" s="144">
        <f>ROUND(I203*H203,2)</f>
        <v>0</v>
      </c>
      <c r="BL203" s="17" t="s">
        <v>160</v>
      </c>
      <c r="BM203" s="143" t="s">
        <v>288</v>
      </c>
    </row>
    <row r="204" spans="2:65" s="1" customFormat="1" ht="11.25">
      <c r="B204" s="33"/>
      <c r="D204" s="145" t="s">
        <v>162</v>
      </c>
      <c r="F204" s="146" t="s">
        <v>289</v>
      </c>
      <c r="I204" s="147"/>
      <c r="L204" s="33"/>
      <c r="M204" s="148"/>
      <c r="T204" s="54"/>
      <c r="AT204" s="17" t="s">
        <v>162</v>
      </c>
      <c r="AU204" s="17" t="s">
        <v>85</v>
      </c>
    </row>
    <row r="205" spans="2:65" s="13" customFormat="1" ht="11.25">
      <c r="B205" s="156"/>
      <c r="D205" s="150" t="s">
        <v>164</v>
      </c>
      <c r="E205" s="157" t="s">
        <v>31</v>
      </c>
      <c r="F205" s="158" t="s">
        <v>290</v>
      </c>
      <c r="H205" s="159">
        <v>8.4009999999999998</v>
      </c>
      <c r="I205" s="160"/>
      <c r="L205" s="156"/>
      <c r="M205" s="161"/>
      <c r="T205" s="162"/>
      <c r="AT205" s="157" t="s">
        <v>164</v>
      </c>
      <c r="AU205" s="157" t="s">
        <v>85</v>
      </c>
      <c r="AV205" s="13" t="s">
        <v>85</v>
      </c>
      <c r="AW205" s="13" t="s">
        <v>37</v>
      </c>
      <c r="AX205" s="13" t="s">
        <v>83</v>
      </c>
      <c r="AY205" s="157" t="s">
        <v>153</v>
      </c>
    </row>
    <row r="206" spans="2:65" s="1" customFormat="1" ht="37.9" customHeight="1">
      <c r="B206" s="33"/>
      <c r="C206" s="132" t="s">
        <v>291</v>
      </c>
      <c r="D206" s="132" t="s">
        <v>155</v>
      </c>
      <c r="E206" s="133" t="s">
        <v>292</v>
      </c>
      <c r="F206" s="134" t="s">
        <v>293</v>
      </c>
      <c r="G206" s="135" t="s">
        <v>208</v>
      </c>
      <c r="H206" s="136">
        <v>14</v>
      </c>
      <c r="I206" s="137"/>
      <c r="J206" s="138">
        <f>ROUND(I206*H206,2)</f>
        <v>0</v>
      </c>
      <c r="K206" s="134" t="s">
        <v>159</v>
      </c>
      <c r="L206" s="33"/>
      <c r="M206" s="139" t="s">
        <v>31</v>
      </c>
      <c r="N206" s="140" t="s">
        <v>47</v>
      </c>
      <c r="P206" s="141">
        <f>O206*H206</f>
        <v>0</v>
      </c>
      <c r="Q206" s="141">
        <v>5.6439999999999997E-2</v>
      </c>
      <c r="R206" s="141">
        <f>Q206*H206</f>
        <v>0.79015999999999997</v>
      </c>
      <c r="S206" s="141">
        <v>0</v>
      </c>
      <c r="T206" s="142">
        <f>S206*H206</f>
        <v>0</v>
      </c>
      <c r="AR206" s="143" t="s">
        <v>160</v>
      </c>
      <c r="AT206" s="143" t="s">
        <v>155</v>
      </c>
      <c r="AU206" s="143" t="s">
        <v>85</v>
      </c>
      <c r="AY206" s="17" t="s">
        <v>153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7" t="s">
        <v>83</v>
      </c>
      <c r="BK206" s="144">
        <f>ROUND(I206*H206,2)</f>
        <v>0</v>
      </c>
      <c r="BL206" s="17" t="s">
        <v>160</v>
      </c>
      <c r="BM206" s="143" t="s">
        <v>294</v>
      </c>
    </row>
    <row r="207" spans="2:65" s="1" customFormat="1" ht="11.25">
      <c r="B207" s="33"/>
      <c r="D207" s="145" t="s">
        <v>162</v>
      </c>
      <c r="F207" s="146" t="s">
        <v>295</v>
      </c>
      <c r="I207" s="147"/>
      <c r="L207" s="33"/>
      <c r="M207" s="148"/>
      <c r="T207" s="54"/>
      <c r="AT207" s="17" t="s">
        <v>162</v>
      </c>
      <c r="AU207" s="17" t="s">
        <v>85</v>
      </c>
    </row>
    <row r="208" spans="2:65" s="13" customFormat="1" ht="11.25">
      <c r="B208" s="156"/>
      <c r="D208" s="150" t="s">
        <v>164</v>
      </c>
      <c r="E208" s="157" t="s">
        <v>31</v>
      </c>
      <c r="F208" s="158" t="s">
        <v>296</v>
      </c>
      <c r="H208" s="159">
        <v>14</v>
      </c>
      <c r="I208" s="160"/>
      <c r="L208" s="156"/>
      <c r="M208" s="161"/>
      <c r="T208" s="162"/>
      <c r="AT208" s="157" t="s">
        <v>164</v>
      </c>
      <c r="AU208" s="157" t="s">
        <v>85</v>
      </c>
      <c r="AV208" s="13" t="s">
        <v>85</v>
      </c>
      <c r="AW208" s="13" t="s">
        <v>37</v>
      </c>
      <c r="AX208" s="13" t="s">
        <v>83</v>
      </c>
      <c r="AY208" s="157" t="s">
        <v>153</v>
      </c>
    </row>
    <row r="209" spans="2:65" s="1" customFormat="1" ht="33" customHeight="1">
      <c r="B209" s="33"/>
      <c r="C209" s="163" t="s">
        <v>297</v>
      </c>
      <c r="D209" s="163" t="s">
        <v>167</v>
      </c>
      <c r="E209" s="164" t="s">
        <v>298</v>
      </c>
      <c r="F209" s="165" t="s">
        <v>299</v>
      </c>
      <c r="G209" s="166" t="s">
        <v>208</v>
      </c>
      <c r="H209" s="167">
        <v>14</v>
      </c>
      <c r="I209" s="168"/>
      <c r="J209" s="169">
        <f>ROUND(I209*H209,2)</f>
        <v>0</v>
      </c>
      <c r="K209" s="165" t="s">
        <v>159</v>
      </c>
      <c r="L209" s="170"/>
      <c r="M209" s="171" t="s">
        <v>31</v>
      </c>
      <c r="N209" s="172" t="s">
        <v>47</v>
      </c>
      <c r="P209" s="141">
        <f>O209*H209</f>
        <v>0</v>
      </c>
      <c r="Q209" s="141">
        <v>1.521E-2</v>
      </c>
      <c r="R209" s="141">
        <f>Q209*H209</f>
        <v>0.21293999999999999</v>
      </c>
      <c r="S209" s="141">
        <v>0</v>
      </c>
      <c r="T209" s="142">
        <f>S209*H209</f>
        <v>0</v>
      </c>
      <c r="AR209" s="143" t="s">
        <v>171</v>
      </c>
      <c r="AT209" s="143" t="s">
        <v>167</v>
      </c>
      <c r="AU209" s="143" t="s">
        <v>85</v>
      </c>
      <c r="AY209" s="17" t="s">
        <v>153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7" t="s">
        <v>83</v>
      </c>
      <c r="BK209" s="144">
        <f>ROUND(I209*H209,2)</f>
        <v>0</v>
      </c>
      <c r="BL209" s="17" t="s">
        <v>160</v>
      </c>
      <c r="BM209" s="143" t="s">
        <v>300</v>
      </c>
    </row>
    <row r="210" spans="2:65" s="11" customFormat="1" ht="22.9" customHeight="1">
      <c r="B210" s="120"/>
      <c r="D210" s="121" t="s">
        <v>75</v>
      </c>
      <c r="E210" s="130" t="s">
        <v>221</v>
      </c>
      <c r="F210" s="130" t="s">
        <v>301</v>
      </c>
      <c r="I210" s="123"/>
      <c r="J210" s="131">
        <f>BK210</f>
        <v>0</v>
      </c>
      <c r="L210" s="120"/>
      <c r="M210" s="125"/>
      <c r="P210" s="126">
        <f>SUM(P211:P328)</f>
        <v>0</v>
      </c>
      <c r="R210" s="126">
        <f>SUM(R211:R328)</f>
        <v>0.74353961999999996</v>
      </c>
      <c r="T210" s="127">
        <f>SUM(T211:T328)</f>
        <v>74.954453999999998</v>
      </c>
      <c r="AR210" s="121" t="s">
        <v>83</v>
      </c>
      <c r="AT210" s="128" t="s">
        <v>75</v>
      </c>
      <c r="AU210" s="128" t="s">
        <v>83</v>
      </c>
      <c r="AY210" s="121" t="s">
        <v>153</v>
      </c>
      <c r="BK210" s="129">
        <f>SUM(BK211:BK328)</f>
        <v>0</v>
      </c>
    </row>
    <row r="211" spans="2:65" s="1" customFormat="1" ht="37.9" customHeight="1">
      <c r="B211" s="33"/>
      <c r="C211" s="132" t="s">
        <v>7</v>
      </c>
      <c r="D211" s="132" t="s">
        <v>155</v>
      </c>
      <c r="E211" s="133" t="s">
        <v>302</v>
      </c>
      <c r="F211" s="134" t="s">
        <v>303</v>
      </c>
      <c r="G211" s="135" t="s">
        <v>213</v>
      </c>
      <c r="H211" s="136">
        <v>160</v>
      </c>
      <c r="I211" s="137"/>
      <c r="J211" s="138">
        <f>ROUND(I211*H211,2)</f>
        <v>0</v>
      </c>
      <c r="K211" s="134" t="s">
        <v>159</v>
      </c>
      <c r="L211" s="33"/>
      <c r="M211" s="139" t="s">
        <v>31</v>
      </c>
      <c r="N211" s="140" t="s">
        <v>47</v>
      </c>
      <c r="P211" s="141">
        <f>O211*H211</f>
        <v>0</v>
      </c>
      <c r="Q211" s="141">
        <v>1.2999999999999999E-4</v>
      </c>
      <c r="R211" s="141">
        <f>Q211*H211</f>
        <v>2.0799999999999999E-2</v>
      </c>
      <c r="S211" s="141">
        <v>0</v>
      </c>
      <c r="T211" s="142">
        <f>S211*H211</f>
        <v>0</v>
      </c>
      <c r="AR211" s="143" t="s">
        <v>160</v>
      </c>
      <c r="AT211" s="143" t="s">
        <v>155</v>
      </c>
      <c r="AU211" s="143" t="s">
        <v>85</v>
      </c>
      <c r="AY211" s="17" t="s">
        <v>153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7" t="s">
        <v>83</v>
      </c>
      <c r="BK211" s="144">
        <f>ROUND(I211*H211,2)</f>
        <v>0</v>
      </c>
      <c r="BL211" s="17" t="s">
        <v>160</v>
      </c>
      <c r="BM211" s="143" t="s">
        <v>304</v>
      </c>
    </row>
    <row r="212" spans="2:65" s="1" customFormat="1" ht="11.25">
      <c r="B212" s="33"/>
      <c r="D212" s="145" t="s">
        <v>162</v>
      </c>
      <c r="F212" s="146" t="s">
        <v>305</v>
      </c>
      <c r="I212" s="147"/>
      <c r="L212" s="33"/>
      <c r="M212" s="148"/>
      <c r="T212" s="54"/>
      <c r="AT212" s="17" t="s">
        <v>162</v>
      </c>
      <c r="AU212" s="17" t="s">
        <v>85</v>
      </c>
    </row>
    <row r="213" spans="2:65" s="12" customFormat="1" ht="11.25">
      <c r="B213" s="149"/>
      <c r="D213" s="150" t="s">
        <v>164</v>
      </c>
      <c r="E213" s="151" t="s">
        <v>31</v>
      </c>
      <c r="F213" s="152" t="s">
        <v>306</v>
      </c>
      <c r="H213" s="151" t="s">
        <v>31</v>
      </c>
      <c r="I213" s="153"/>
      <c r="L213" s="149"/>
      <c r="M213" s="154"/>
      <c r="T213" s="155"/>
      <c r="AT213" s="151" t="s">
        <v>164</v>
      </c>
      <c r="AU213" s="151" t="s">
        <v>85</v>
      </c>
      <c r="AV213" s="12" t="s">
        <v>83</v>
      </c>
      <c r="AW213" s="12" t="s">
        <v>37</v>
      </c>
      <c r="AX213" s="12" t="s">
        <v>76</v>
      </c>
      <c r="AY213" s="151" t="s">
        <v>153</v>
      </c>
    </row>
    <row r="214" spans="2:65" s="13" customFormat="1" ht="11.25">
      <c r="B214" s="156"/>
      <c r="D214" s="150" t="s">
        <v>164</v>
      </c>
      <c r="E214" s="157" t="s">
        <v>31</v>
      </c>
      <c r="F214" s="158" t="s">
        <v>307</v>
      </c>
      <c r="H214" s="159">
        <v>88</v>
      </c>
      <c r="I214" s="160"/>
      <c r="L214" s="156"/>
      <c r="M214" s="161"/>
      <c r="T214" s="162"/>
      <c r="AT214" s="157" t="s">
        <v>164</v>
      </c>
      <c r="AU214" s="157" t="s">
        <v>85</v>
      </c>
      <c r="AV214" s="13" t="s">
        <v>85</v>
      </c>
      <c r="AW214" s="13" t="s">
        <v>37</v>
      </c>
      <c r="AX214" s="13" t="s">
        <v>76</v>
      </c>
      <c r="AY214" s="157" t="s">
        <v>153</v>
      </c>
    </row>
    <row r="215" spans="2:65" s="13" customFormat="1" ht="11.25">
      <c r="B215" s="156"/>
      <c r="D215" s="150" t="s">
        <v>164</v>
      </c>
      <c r="E215" s="157" t="s">
        <v>31</v>
      </c>
      <c r="F215" s="158" t="s">
        <v>308</v>
      </c>
      <c r="H215" s="159">
        <v>72</v>
      </c>
      <c r="I215" s="160"/>
      <c r="L215" s="156"/>
      <c r="M215" s="161"/>
      <c r="T215" s="162"/>
      <c r="AT215" s="157" t="s">
        <v>164</v>
      </c>
      <c r="AU215" s="157" t="s">
        <v>85</v>
      </c>
      <c r="AV215" s="13" t="s">
        <v>85</v>
      </c>
      <c r="AW215" s="13" t="s">
        <v>37</v>
      </c>
      <c r="AX215" s="13" t="s">
        <v>76</v>
      </c>
      <c r="AY215" s="157" t="s">
        <v>153</v>
      </c>
    </row>
    <row r="216" spans="2:65" s="14" customFormat="1" ht="11.25">
      <c r="B216" s="173"/>
      <c r="D216" s="150" t="s">
        <v>164</v>
      </c>
      <c r="E216" s="174" t="s">
        <v>31</v>
      </c>
      <c r="F216" s="175" t="s">
        <v>184</v>
      </c>
      <c r="H216" s="176">
        <v>160</v>
      </c>
      <c r="I216" s="177"/>
      <c r="L216" s="173"/>
      <c r="M216" s="178"/>
      <c r="T216" s="179"/>
      <c r="AT216" s="174" t="s">
        <v>164</v>
      </c>
      <c r="AU216" s="174" t="s">
        <v>85</v>
      </c>
      <c r="AV216" s="14" t="s">
        <v>160</v>
      </c>
      <c r="AW216" s="14" t="s">
        <v>37</v>
      </c>
      <c r="AX216" s="14" t="s">
        <v>83</v>
      </c>
      <c r="AY216" s="174" t="s">
        <v>153</v>
      </c>
    </row>
    <row r="217" spans="2:65" s="1" customFormat="1" ht="24.2" customHeight="1">
      <c r="B217" s="33"/>
      <c r="C217" s="132" t="s">
        <v>309</v>
      </c>
      <c r="D217" s="132" t="s">
        <v>155</v>
      </c>
      <c r="E217" s="133" t="s">
        <v>310</v>
      </c>
      <c r="F217" s="134" t="s">
        <v>311</v>
      </c>
      <c r="G217" s="135" t="s">
        <v>213</v>
      </c>
      <c r="H217" s="136">
        <v>329.69</v>
      </c>
      <c r="I217" s="137"/>
      <c r="J217" s="138">
        <f>ROUND(I217*H217,2)</f>
        <v>0</v>
      </c>
      <c r="K217" s="134" t="s">
        <v>159</v>
      </c>
      <c r="L217" s="33"/>
      <c r="M217" s="139" t="s">
        <v>31</v>
      </c>
      <c r="N217" s="140" t="s">
        <v>47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160</v>
      </c>
      <c r="AT217" s="143" t="s">
        <v>155</v>
      </c>
      <c r="AU217" s="143" t="s">
        <v>85</v>
      </c>
      <c r="AY217" s="17" t="s">
        <v>153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7" t="s">
        <v>83</v>
      </c>
      <c r="BK217" s="144">
        <f>ROUND(I217*H217,2)</f>
        <v>0</v>
      </c>
      <c r="BL217" s="17" t="s">
        <v>160</v>
      </c>
      <c r="BM217" s="143" t="s">
        <v>312</v>
      </c>
    </row>
    <row r="218" spans="2:65" s="1" customFormat="1" ht="11.25">
      <c r="B218" s="33"/>
      <c r="D218" s="145" t="s">
        <v>162</v>
      </c>
      <c r="F218" s="146" t="s">
        <v>313</v>
      </c>
      <c r="I218" s="147"/>
      <c r="L218" s="33"/>
      <c r="M218" s="148"/>
      <c r="T218" s="54"/>
      <c r="AT218" s="17" t="s">
        <v>162</v>
      </c>
      <c r="AU218" s="17" t="s">
        <v>85</v>
      </c>
    </row>
    <row r="219" spans="2:65" s="13" customFormat="1" ht="11.25">
      <c r="B219" s="156"/>
      <c r="D219" s="150" t="s">
        <v>164</v>
      </c>
      <c r="E219" s="157" t="s">
        <v>31</v>
      </c>
      <c r="F219" s="158" t="s">
        <v>277</v>
      </c>
      <c r="H219" s="159">
        <v>189.67</v>
      </c>
      <c r="I219" s="160"/>
      <c r="L219" s="156"/>
      <c r="M219" s="161"/>
      <c r="T219" s="162"/>
      <c r="AT219" s="157" t="s">
        <v>164</v>
      </c>
      <c r="AU219" s="157" t="s">
        <v>85</v>
      </c>
      <c r="AV219" s="13" t="s">
        <v>85</v>
      </c>
      <c r="AW219" s="13" t="s">
        <v>37</v>
      </c>
      <c r="AX219" s="13" t="s">
        <v>76</v>
      </c>
      <c r="AY219" s="157" t="s">
        <v>153</v>
      </c>
    </row>
    <row r="220" spans="2:65" s="13" customFormat="1" ht="11.25">
      <c r="B220" s="156"/>
      <c r="D220" s="150" t="s">
        <v>164</v>
      </c>
      <c r="E220" s="157" t="s">
        <v>31</v>
      </c>
      <c r="F220" s="158" t="s">
        <v>278</v>
      </c>
      <c r="H220" s="159">
        <v>140.02000000000001</v>
      </c>
      <c r="I220" s="160"/>
      <c r="L220" s="156"/>
      <c r="M220" s="161"/>
      <c r="T220" s="162"/>
      <c r="AT220" s="157" t="s">
        <v>164</v>
      </c>
      <c r="AU220" s="157" t="s">
        <v>85</v>
      </c>
      <c r="AV220" s="13" t="s">
        <v>85</v>
      </c>
      <c r="AW220" s="13" t="s">
        <v>37</v>
      </c>
      <c r="AX220" s="13" t="s">
        <v>76</v>
      </c>
      <c r="AY220" s="157" t="s">
        <v>153</v>
      </c>
    </row>
    <row r="221" spans="2:65" s="14" customFormat="1" ht="11.25">
      <c r="B221" s="173"/>
      <c r="D221" s="150" t="s">
        <v>164</v>
      </c>
      <c r="E221" s="174" t="s">
        <v>31</v>
      </c>
      <c r="F221" s="175" t="s">
        <v>184</v>
      </c>
      <c r="H221" s="176">
        <v>329.69</v>
      </c>
      <c r="I221" s="177"/>
      <c r="L221" s="173"/>
      <c r="M221" s="178"/>
      <c r="T221" s="179"/>
      <c r="AT221" s="174" t="s">
        <v>164</v>
      </c>
      <c r="AU221" s="174" t="s">
        <v>85</v>
      </c>
      <c r="AV221" s="14" t="s">
        <v>160</v>
      </c>
      <c r="AW221" s="14" t="s">
        <v>37</v>
      </c>
      <c r="AX221" s="14" t="s">
        <v>83</v>
      </c>
      <c r="AY221" s="174" t="s">
        <v>153</v>
      </c>
    </row>
    <row r="222" spans="2:65" s="1" customFormat="1" ht="55.5" customHeight="1">
      <c r="B222" s="33"/>
      <c r="C222" s="132" t="s">
        <v>314</v>
      </c>
      <c r="D222" s="132" t="s">
        <v>155</v>
      </c>
      <c r="E222" s="133" t="s">
        <v>315</v>
      </c>
      <c r="F222" s="134" t="s">
        <v>316</v>
      </c>
      <c r="G222" s="135" t="s">
        <v>208</v>
      </c>
      <c r="H222" s="136">
        <v>12</v>
      </c>
      <c r="I222" s="137"/>
      <c r="J222" s="138">
        <f>ROUND(I222*H222,2)</f>
        <v>0</v>
      </c>
      <c r="K222" s="134" t="s">
        <v>159</v>
      </c>
      <c r="L222" s="33"/>
      <c r="M222" s="139" t="s">
        <v>31</v>
      </c>
      <c r="N222" s="140" t="s">
        <v>47</v>
      </c>
      <c r="P222" s="141">
        <f>O222*H222</f>
        <v>0</v>
      </c>
      <c r="Q222" s="141">
        <v>1.6379999999999999E-2</v>
      </c>
      <c r="R222" s="141">
        <f>Q222*H222</f>
        <v>0.19655999999999998</v>
      </c>
      <c r="S222" s="141">
        <v>0</v>
      </c>
      <c r="T222" s="142">
        <f>S222*H222</f>
        <v>0</v>
      </c>
      <c r="AR222" s="143" t="s">
        <v>160</v>
      </c>
      <c r="AT222" s="143" t="s">
        <v>155</v>
      </c>
      <c r="AU222" s="143" t="s">
        <v>85</v>
      </c>
      <c r="AY222" s="17" t="s">
        <v>153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7" t="s">
        <v>83</v>
      </c>
      <c r="BK222" s="144">
        <f>ROUND(I222*H222,2)</f>
        <v>0</v>
      </c>
      <c r="BL222" s="17" t="s">
        <v>160</v>
      </c>
      <c r="BM222" s="143" t="s">
        <v>317</v>
      </c>
    </row>
    <row r="223" spans="2:65" s="1" customFormat="1" ht="11.25">
      <c r="B223" s="33"/>
      <c r="D223" s="145" t="s">
        <v>162</v>
      </c>
      <c r="F223" s="146" t="s">
        <v>318</v>
      </c>
      <c r="I223" s="147"/>
      <c r="L223" s="33"/>
      <c r="M223" s="148"/>
      <c r="T223" s="54"/>
      <c r="AT223" s="17" t="s">
        <v>162</v>
      </c>
      <c r="AU223" s="17" t="s">
        <v>85</v>
      </c>
    </row>
    <row r="224" spans="2:65" s="12" customFormat="1" ht="11.25">
      <c r="B224" s="149"/>
      <c r="D224" s="150" t="s">
        <v>164</v>
      </c>
      <c r="E224" s="151" t="s">
        <v>31</v>
      </c>
      <c r="F224" s="152" t="s">
        <v>319</v>
      </c>
      <c r="H224" s="151" t="s">
        <v>31</v>
      </c>
      <c r="I224" s="153"/>
      <c r="L224" s="149"/>
      <c r="M224" s="154"/>
      <c r="T224" s="155"/>
      <c r="AT224" s="151" t="s">
        <v>164</v>
      </c>
      <c r="AU224" s="151" t="s">
        <v>85</v>
      </c>
      <c r="AV224" s="12" t="s">
        <v>83</v>
      </c>
      <c r="AW224" s="12" t="s">
        <v>37</v>
      </c>
      <c r="AX224" s="12" t="s">
        <v>76</v>
      </c>
      <c r="AY224" s="151" t="s">
        <v>153</v>
      </c>
    </row>
    <row r="225" spans="2:65" s="13" customFormat="1" ht="11.25">
      <c r="B225" s="156"/>
      <c r="D225" s="150" t="s">
        <v>164</v>
      </c>
      <c r="E225" s="157" t="s">
        <v>31</v>
      </c>
      <c r="F225" s="158" t="s">
        <v>320</v>
      </c>
      <c r="H225" s="159">
        <v>8</v>
      </c>
      <c r="I225" s="160"/>
      <c r="L225" s="156"/>
      <c r="M225" s="161"/>
      <c r="T225" s="162"/>
      <c r="AT225" s="157" t="s">
        <v>164</v>
      </c>
      <c r="AU225" s="157" t="s">
        <v>85</v>
      </c>
      <c r="AV225" s="13" t="s">
        <v>85</v>
      </c>
      <c r="AW225" s="13" t="s">
        <v>37</v>
      </c>
      <c r="AX225" s="13" t="s">
        <v>76</v>
      </c>
      <c r="AY225" s="157" t="s">
        <v>153</v>
      </c>
    </row>
    <row r="226" spans="2:65" s="12" customFormat="1" ht="11.25">
      <c r="B226" s="149"/>
      <c r="D226" s="150" t="s">
        <v>164</v>
      </c>
      <c r="E226" s="151" t="s">
        <v>31</v>
      </c>
      <c r="F226" s="152" t="s">
        <v>192</v>
      </c>
      <c r="H226" s="151" t="s">
        <v>31</v>
      </c>
      <c r="I226" s="153"/>
      <c r="L226" s="149"/>
      <c r="M226" s="154"/>
      <c r="T226" s="155"/>
      <c r="AT226" s="151" t="s">
        <v>164</v>
      </c>
      <c r="AU226" s="151" t="s">
        <v>85</v>
      </c>
      <c r="AV226" s="12" t="s">
        <v>83</v>
      </c>
      <c r="AW226" s="12" t="s">
        <v>37</v>
      </c>
      <c r="AX226" s="12" t="s">
        <v>76</v>
      </c>
      <c r="AY226" s="151" t="s">
        <v>153</v>
      </c>
    </row>
    <row r="227" spans="2:65" s="13" customFormat="1" ht="11.25">
      <c r="B227" s="156"/>
      <c r="D227" s="150" t="s">
        <v>164</v>
      </c>
      <c r="E227" s="157" t="s">
        <v>31</v>
      </c>
      <c r="F227" s="158" t="s">
        <v>321</v>
      </c>
      <c r="H227" s="159">
        <v>4</v>
      </c>
      <c r="I227" s="160"/>
      <c r="L227" s="156"/>
      <c r="M227" s="161"/>
      <c r="T227" s="162"/>
      <c r="AT227" s="157" t="s">
        <v>164</v>
      </c>
      <c r="AU227" s="157" t="s">
        <v>85</v>
      </c>
      <c r="AV227" s="13" t="s">
        <v>85</v>
      </c>
      <c r="AW227" s="13" t="s">
        <v>37</v>
      </c>
      <c r="AX227" s="13" t="s">
        <v>76</v>
      </c>
      <c r="AY227" s="157" t="s">
        <v>153</v>
      </c>
    </row>
    <row r="228" spans="2:65" s="14" customFormat="1" ht="11.25">
      <c r="B228" s="173"/>
      <c r="D228" s="150" t="s">
        <v>164</v>
      </c>
      <c r="E228" s="174" t="s">
        <v>31</v>
      </c>
      <c r="F228" s="175" t="s">
        <v>184</v>
      </c>
      <c r="H228" s="176">
        <v>12</v>
      </c>
      <c r="I228" s="177"/>
      <c r="L228" s="173"/>
      <c r="M228" s="178"/>
      <c r="T228" s="179"/>
      <c r="AT228" s="174" t="s">
        <v>164</v>
      </c>
      <c r="AU228" s="174" t="s">
        <v>85</v>
      </c>
      <c r="AV228" s="14" t="s">
        <v>160</v>
      </c>
      <c r="AW228" s="14" t="s">
        <v>37</v>
      </c>
      <c r="AX228" s="14" t="s">
        <v>83</v>
      </c>
      <c r="AY228" s="174" t="s">
        <v>153</v>
      </c>
    </row>
    <row r="229" spans="2:65" s="1" customFormat="1" ht="21.75" customHeight="1">
      <c r="B229" s="33"/>
      <c r="C229" s="163" t="s">
        <v>322</v>
      </c>
      <c r="D229" s="163" t="s">
        <v>167</v>
      </c>
      <c r="E229" s="164" t="s">
        <v>323</v>
      </c>
      <c r="F229" s="165" t="s">
        <v>324</v>
      </c>
      <c r="G229" s="166" t="s">
        <v>170</v>
      </c>
      <c r="H229" s="167">
        <v>6.0999999999999999E-2</v>
      </c>
      <c r="I229" s="168"/>
      <c r="J229" s="169">
        <f>ROUND(I229*H229,2)</f>
        <v>0</v>
      </c>
      <c r="K229" s="165" t="s">
        <v>159</v>
      </c>
      <c r="L229" s="170"/>
      <c r="M229" s="171" t="s">
        <v>31</v>
      </c>
      <c r="N229" s="172" t="s">
        <v>47</v>
      </c>
      <c r="P229" s="141">
        <f>O229*H229</f>
        <v>0</v>
      </c>
      <c r="Q229" s="141">
        <v>1</v>
      </c>
      <c r="R229" s="141">
        <f>Q229*H229</f>
        <v>6.0999999999999999E-2</v>
      </c>
      <c r="S229" s="141">
        <v>0</v>
      </c>
      <c r="T229" s="142">
        <f>S229*H229</f>
        <v>0</v>
      </c>
      <c r="AR229" s="143" t="s">
        <v>171</v>
      </c>
      <c r="AT229" s="143" t="s">
        <v>167</v>
      </c>
      <c r="AU229" s="143" t="s">
        <v>85</v>
      </c>
      <c r="AY229" s="17" t="s">
        <v>153</v>
      </c>
      <c r="BE229" s="144">
        <f>IF(N229="základní",J229,0)</f>
        <v>0</v>
      </c>
      <c r="BF229" s="144">
        <f>IF(N229="snížená",J229,0)</f>
        <v>0</v>
      </c>
      <c r="BG229" s="144">
        <f>IF(N229="zákl. přenesená",J229,0)</f>
        <v>0</v>
      </c>
      <c r="BH229" s="144">
        <f>IF(N229="sníž. přenesená",J229,0)</f>
        <v>0</v>
      </c>
      <c r="BI229" s="144">
        <f>IF(N229="nulová",J229,0)</f>
        <v>0</v>
      </c>
      <c r="BJ229" s="17" t="s">
        <v>83</v>
      </c>
      <c r="BK229" s="144">
        <f>ROUND(I229*H229,2)</f>
        <v>0</v>
      </c>
      <c r="BL229" s="17" t="s">
        <v>160</v>
      </c>
      <c r="BM229" s="143" t="s">
        <v>325</v>
      </c>
    </row>
    <row r="230" spans="2:65" s="13" customFormat="1" ht="11.25">
      <c r="B230" s="156"/>
      <c r="D230" s="150" t="s">
        <v>164</v>
      </c>
      <c r="E230" s="157" t="s">
        <v>31</v>
      </c>
      <c r="F230" s="158" t="s">
        <v>326</v>
      </c>
      <c r="H230" s="159">
        <v>4.2000000000000003E-2</v>
      </c>
      <c r="I230" s="160"/>
      <c r="L230" s="156"/>
      <c r="M230" s="161"/>
      <c r="T230" s="162"/>
      <c r="AT230" s="157" t="s">
        <v>164</v>
      </c>
      <c r="AU230" s="157" t="s">
        <v>85</v>
      </c>
      <c r="AV230" s="13" t="s">
        <v>85</v>
      </c>
      <c r="AW230" s="13" t="s">
        <v>37</v>
      </c>
      <c r="AX230" s="13" t="s">
        <v>76</v>
      </c>
      <c r="AY230" s="157" t="s">
        <v>153</v>
      </c>
    </row>
    <row r="231" spans="2:65" s="13" customFormat="1" ht="11.25">
      <c r="B231" s="156"/>
      <c r="D231" s="150" t="s">
        <v>164</v>
      </c>
      <c r="E231" s="157" t="s">
        <v>31</v>
      </c>
      <c r="F231" s="158" t="s">
        <v>327</v>
      </c>
      <c r="H231" s="159">
        <v>1.9E-2</v>
      </c>
      <c r="I231" s="160"/>
      <c r="L231" s="156"/>
      <c r="M231" s="161"/>
      <c r="T231" s="162"/>
      <c r="AT231" s="157" t="s">
        <v>164</v>
      </c>
      <c r="AU231" s="157" t="s">
        <v>85</v>
      </c>
      <c r="AV231" s="13" t="s">
        <v>85</v>
      </c>
      <c r="AW231" s="13" t="s">
        <v>37</v>
      </c>
      <c r="AX231" s="13" t="s">
        <v>76</v>
      </c>
      <c r="AY231" s="157" t="s">
        <v>153</v>
      </c>
    </row>
    <row r="232" spans="2:65" s="14" customFormat="1" ht="11.25">
      <c r="B232" s="173"/>
      <c r="D232" s="150" t="s">
        <v>164</v>
      </c>
      <c r="E232" s="174" t="s">
        <v>31</v>
      </c>
      <c r="F232" s="175" t="s">
        <v>184</v>
      </c>
      <c r="H232" s="176">
        <v>6.0999999999999999E-2</v>
      </c>
      <c r="I232" s="177"/>
      <c r="L232" s="173"/>
      <c r="M232" s="178"/>
      <c r="T232" s="179"/>
      <c r="AT232" s="174" t="s">
        <v>164</v>
      </c>
      <c r="AU232" s="174" t="s">
        <v>85</v>
      </c>
      <c r="AV232" s="14" t="s">
        <v>160</v>
      </c>
      <c r="AW232" s="14" t="s">
        <v>37</v>
      </c>
      <c r="AX232" s="14" t="s">
        <v>83</v>
      </c>
      <c r="AY232" s="174" t="s">
        <v>153</v>
      </c>
    </row>
    <row r="233" spans="2:65" s="1" customFormat="1" ht="24.2" customHeight="1">
      <c r="B233" s="33"/>
      <c r="C233" s="132" t="s">
        <v>328</v>
      </c>
      <c r="D233" s="132" t="s">
        <v>155</v>
      </c>
      <c r="E233" s="133" t="s">
        <v>329</v>
      </c>
      <c r="F233" s="134" t="s">
        <v>330</v>
      </c>
      <c r="G233" s="135" t="s">
        <v>208</v>
      </c>
      <c r="H233" s="136">
        <v>4</v>
      </c>
      <c r="I233" s="137"/>
      <c r="J233" s="138">
        <f>ROUND(I233*H233,2)</f>
        <v>0</v>
      </c>
      <c r="K233" s="134" t="s">
        <v>159</v>
      </c>
      <c r="L233" s="33"/>
      <c r="M233" s="139" t="s">
        <v>31</v>
      </c>
      <c r="N233" s="140" t="s">
        <v>47</v>
      </c>
      <c r="P233" s="141">
        <f>O233*H233</f>
        <v>0</v>
      </c>
      <c r="Q233" s="141">
        <v>1.1E-4</v>
      </c>
      <c r="R233" s="141">
        <f>Q233*H233</f>
        <v>4.4000000000000002E-4</v>
      </c>
      <c r="S233" s="141">
        <v>0</v>
      </c>
      <c r="T233" s="142">
        <f>S233*H233</f>
        <v>0</v>
      </c>
      <c r="AR233" s="143" t="s">
        <v>160</v>
      </c>
      <c r="AT233" s="143" t="s">
        <v>155</v>
      </c>
      <c r="AU233" s="143" t="s">
        <v>85</v>
      </c>
      <c r="AY233" s="17" t="s">
        <v>153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7" t="s">
        <v>83</v>
      </c>
      <c r="BK233" s="144">
        <f>ROUND(I233*H233,2)</f>
        <v>0</v>
      </c>
      <c r="BL233" s="17" t="s">
        <v>160</v>
      </c>
      <c r="BM233" s="143" t="s">
        <v>331</v>
      </c>
    </row>
    <row r="234" spans="2:65" s="1" customFormat="1" ht="11.25">
      <c r="B234" s="33"/>
      <c r="D234" s="145" t="s">
        <v>162</v>
      </c>
      <c r="F234" s="146" t="s">
        <v>332</v>
      </c>
      <c r="I234" s="147"/>
      <c r="L234" s="33"/>
      <c r="M234" s="148"/>
      <c r="T234" s="54"/>
      <c r="AT234" s="17" t="s">
        <v>162</v>
      </c>
      <c r="AU234" s="17" t="s">
        <v>85</v>
      </c>
    </row>
    <row r="235" spans="2:65" s="1" customFormat="1" ht="16.5" customHeight="1">
      <c r="B235" s="33"/>
      <c r="C235" s="163" t="s">
        <v>333</v>
      </c>
      <c r="D235" s="163" t="s">
        <v>167</v>
      </c>
      <c r="E235" s="164" t="s">
        <v>334</v>
      </c>
      <c r="F235" s="165" t="s">
        <v>335</v>
      </c>
      <c r="G235" s="166" t="s">
        <v>208</v>
      </c>
      <c r="H235" s="167">
        <v>4</v>
      </c>
      <c r="I235" s="168"/>
      <c r="J235" s="169">
        <f>ROUND(I235*H235,2)</f>
        <v>0</v>
      </c>
      <c r="K235" s="165" t="s">
        <v>159</v>
      </c>
      <c r="L235" s="170"/>
      <c r="M235" s="171" t="s">
        <v>31</v>
      </c>
      <c r="N235" s="172" t="s">
        <v>47</v>
      </c>
      <c r="P235" s="141">
        <f>O235*H235</f>
        <v>0</v>
      </c>
      <c r="Q235" s="141">
        <v>1.2E-2</v>
      </c>
      <c r="R235" s="141">
        <f>Q235*H235</f>
        <v>4.8000000000000001E-2</v>
      </c>
      <c r="S235" s="141">
        <v>0</v>
      </c>
      <c r="T235" s="142">
        <f>S235*H235</f>
        <v>0</v>
      </c>
      <c r="AR235" s="143" t="s">
        <v>171</v>
      </c>
      <c r="AT235" s="143" t="s">
        <v>167</v>
      </c>
      <c r="AU235" s="143" t="s">
        <v>85</v>
      </c>
      <c r="AY235" s="17" t="s">
        <v>153</v>
      </c>
      <c r="BE235" s="144">
        <f>IF(N235="základní",J235,0)</f>
        <v>0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7" t="s">
        <v>83</v>
      </c>
      <c r="BK235" s="144">
        <f>ROUND(I235*H235,2)</f>
        <v>0</v>
      </c>
      <c r="BL235" s="17" t="s">
        <v>160</v>
      </c>
      <c r="BM235" s="143" t="s">
        <v>336</v>
      </c>
    </row>
    <row r="236" spans="2:65" s="1" customFormat="1" ht="19.5">
      <c r="B236" s="33"/>
      <c r="D236" s="150" t="s">
        <v>337</v>
      </c>
      <c r="F236" s="180" t="s">
        <v>338</v>
      </c>
      <c r="I236" s="147"/>
      <c r="L236" s="33"/>
      <c r="M236" s="148"/>
      <c r="T236" s="54"/>
      <c r="AT236" s="17" t="s">
        <v>337</v>
      </c>
      <c r="AU236" s="17" t="s">
        <v>85</v>
      </c>
    </row>
    <row r="237" spans="2:65" s="1" customFormat="1" ht="24.2" customHeight="1">
      <c r="B237" s="33"/>
      <c r="C237" s="132" t="s">
        <v>339</v>
      </c>
      <c r="D237" s="132" t="s">
        <v>155</v>
      </c>
      <c r="E237" s="133" t="s">
        <v>340</v>
      </c>
      <c r="F237" s="134" t="s">
        <v>341</v>
      </c>
      <c r="G237" s="135" t="s">
        <v>213</v>
      </c>
      <c r="H237" s="136">
        <v>0.25</v>
      </c>
      <c r="I237" s="137"/>
      <c r="J237" s="138">
        <f>ROUND(I237*H237,2)</f>
        <v>0</v>
      </c>
      <c r="K237" s="134" t="s">
        <v>159</v>
      </c>
      <c r="L237" s="33"/>
      <c r="M237" s="139" t="s">
        <v>31</v>
      </c>
      <c r="N237" s="140" t="s">
        <v>47</v>
      </c>
      <c r="P237" s="141">
        <f>O237*H237</f>
        <v>0</v>
      </c>
      <c r="Q237" s="141">
        <v>0</v>
      </c>
      <c r="R237" s="141">
        <f>Q237*H237</f>
        <v>0</v>
      </c>
      <c r="S237" s="141">
        <v>0.08</v>
      </c>
      <c r="T237" s="142">
        <f>S237*H237</f>
        <v>0.02</v>
      </c>
      <c r="AR237" s="143" t="s">
        <v>160</v>
      </c>
      <c r="AT237" s="143" t="s">
        <v>155</v>
      </c>
      <c r="AU237" s="143" t="s">
        <v>85</v>
      </c>
      <c r="AY237" s="17" t="s">
        <v>153</v>
      </c>
      <c r="BE237" s="144">
        <f>IF(N237="základní",J237,0)</f>
        <v>0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7" t="s">
        <v>83</v>
      </c>
      <c r="BK237" s="144">
        <f>ROUND(I237*H237,2)</f>
        <v>0</v>
      </c>
      <c r="BL237" s="17" t="s">
        <v>160</v>
      </c>
      <c r="BM237" s="143" t="s">
        <v>342</v>
      </c>
    </row>
    <row r="238" spans="2:65" s="1" customFormat="1" ht="11.25">
      <c r="B238" s="33"/>
      <c r="D238" s="145" t="s">
        <v>162</v>
      </c>
      <c r="F238" s="146" t="s">
        <v>343</v>
      </c>
      <c r="I238" s="147"/>
      <c r="L238" s="33"/>
      <c r="M238" s="148"/>
      <c r="T238" s="54"/>
      <c r="AT238" s="17" t="s">
        <v>162</v>
      </c>
      <c r="AU238" s="17" t="s">
        <v>85</v>
      </c>
    </row>
    <row r="239" spans="2:65" s="13" customFormat="1" ht="11.25">
      <c r="B239" s="156"/>
      <c r="D239" s="150" t="s">
        <v>164</v>
      </c>
      <c r="E239" s="157" t="s">
        <v>31</v>
      </c>
      <c r="F239" s="158" t="s">
        <v>344</v>
      </c>
      <c r="H239" s="159">
        <v>0.25</v>
      </c>
      <c r="I239" s="160"/>
      <c r="L239" s="156"/>
      <c r="M239" s="161"/>
      <c r="T239" s="162"/>
      <c r="AT239" s="157" t="s">
        <v>164</v>
      </c>
      <c r="AU239" s="157" t="s">
        <v>85</v>
      </c>
      <c r="AV239" s="13" t="s">
        <v>85</v>
      </c>
      <c r="AW239" s="13" t="s">
        <v>37</v>
      </c>
      <c r="AX239" s="13" t="s">
        <v>83</v>
      </c>
      <c r="AY239" s="157" t="s">
        <v>153</v>
      </c>
    </row>
    <row r="240" spans="2:65" s="1" customFormat="1" ht="24.2" customHeight="1">
      <c r="B240" s="33"/>
      <c r="C240" s="132" t="s">
        <v>345</v>
      </c>
      <c r="D240" s="132" t="s">
        <v>155</v>
      </c>
      <c r="E240" s="133" t="s">
        <v>346</v>
      </c>
      <c r="F240" s="134" t="s">
        <v>347</v>
      </c>
      <c r="G240" s="135" t="s">
        <v>213</v>
      </c>
      <c r="H240" s="136">
        <v>126</v>
      </c>
      <c r="I240" s="137"/>
      <c r="J240" s="138">
        <f>ROUND(I240*H240,2)</f>
        <v>0</v>
      </c>
      <c r="K240" s="134" t="s">
        <v>159</v>
      </c>
      <c r="L240" s="33"/>
      <c r="M240" s="139" t="s">
        <v>31</v>
      </c>
      <c r="N240" s="140" t="s">
        <v>47</v>
      </c>
      <c r="P240" s="141">
        <f>O240*H240</f>
        <v>0</v>
      </c>
      <c r="Q240" s="141">
        <v>0</v>
      </c>
      <c r="R240" s="141">
        <f>Q240*H240</f>
        <v>0</v>
      </c>
      <c r="S240" s="141">
        <v>0.18099999999999999</v>
      </c>
      <c r="T240" s="142">
        <f>S240*H240</f>
        <v>22.806000000000001</v>
      </c>
      <c r="AR240" s="143" t="s">
        <v>160</v>
      </c>
      <c r="AT240" s="143" t="s">
        <v>155</v>
      </c>
      <c r="AU240" s="143" t="s">
        <v>85</v>
      </c>
      <c r="AY240" s="17" t="s">
        <v>153</v>
      </c>
      <c r="BE240" s="144">
        <f>IF(N240="základní",J240,0)</f>
        <v>0</v>
      </c>
      <c r="BF240" s="144">
        <f>IF(N240="snížená",J240,0)</f>
        <v>0</v>
      </c>
      <c r="BG240" s="144">
        <f>IF(N240="zákl. přenesená",J240,0)</f>
        <v>0</v>
      </c>
      <c r="BH240" s="144">
        <f>IF(N240="sníž. přenesená",J240,0)</f>
        <v>0</v>
      </c>
      <c r="BI240" s="144">
        <f>IF(N240="nulová",J240,0)</f>
        <v>0</v>
      </c>
      <c r="BJ240" s="17" t="s">
        <v>83</v>
      </c>
      <c r="BK240" s="144">
        <f>ROUND(I240*H240,2)</f>
        <v>0</v>
      </c>
      <c r="BL240" s="17" t="s">
        <v>160</v>
      </c>
      <c r="BM240" s="143" t="s">
        <v>348</v>
      </c>
    </row>
    <row r="241" spans="2:65" s="1" customFormat="1" ht="11.25">
      <c r="B241" s="33"/>
      <c r="D241" s="145" t="s">
        <v>162</v>
      </c>
      <c r="F241" s="146" t="s">
        <v>349</v>
      </c>
      <c r="I241" s="147"/>
      <c r="L241" s="33"/>
      <c r="M241" s="148"/>
      <c r="T241" s="54"/>
      <c r="AT241" s="17" t="s">
        <v>162</v>
      </c>
      <c r="AU241" s="17" t="s">
        <v>85</v>
      </c>
    </row>
    <row r="242" spans="2:65" s="13" customFormat="1" ht="11.25">
      <c r="B242" s="156"/>
      <c r="D242" s="150" t="s">
        <v>164</v>
      </c>
      <c r="E242" s="157" t="s">
        <v>31</v>
      </c>
      <c r="F242" s="158" t="s">
        <v>350</v>
      </c>
      <c r="H242" s="159">
        <v>52.5</v>
      </c>
      <c r="I242" s="160"/>
      <c r="L242" s="156"/>
      <c r="M242" s="161"/>
      <c r="T242" s="162"/>
      <c r="AT242" s="157" t="s">
        <v>164</v>
      </c>
      <c r="AU242" s="157" t="s">
        <v>85</v>
      </c>
      <c r="AV242" s="13" t="s">
        <v>85</v>
      </c>
      <c r="AW242" s="13" t="s">
        <v>37</v>
      </c>
      <c r="AX242" s="13" t="s">
        <v>76</v>
      </c>
      <c r="AY242" s="157" t="s">
        <v>153</v>
      </c>
    </row>
    <row r="243" spans="2:65" s="13" customFormat="1" ht="11.25">
      <c r="B243" s="156"/>
      <c r="D243" s="150" t="s">
        <v>164</v>
      </c>
      <c r="E243" s="157" t="s">
        <v>31</v>
      </c>
      <c r="F243" s="158" t="s">
        <v>351</v>
      </c>
      <c r="H243" s="159">
        <v>73.5</v>
      </c>
      <c r="I243" s="160"/>
      <c r="L243" s="156"/>
      <c r="M243" s="161"/>
      <c r="T243" s="162"/>
      <c r="AT243" s="157" t="s">
        <v>164</v>
      </c>
      <c r="AU243" s="157" t="s">
        <v>85</v>
      </c>
      <c r="AV243" s="13" t="s">
        <v>85</v>
      </c>
      <c r="AW243" s="13" t="s">
        <v>37</v>
      </c>
      <c r="AX243" s="13" t="s">
        <v>76</v>
      </c>
      <c r="AY243" s="157" t="s">
        <v>153</v>
      </c>
    </row>
    <row r="244" spans="2:65" s="14" customFormat="1" ht="11.25">
      <c r="B244" s="173"/>
      <c r="D244" s="150" t="s">
        <v>164</v>
      </c>
      <c r="E244" s="174" t="s">
        <v>31</v>
      </c>
      <c r="F244" s="175" t="s">
        <v>184</v>
      </c>
      <c r="H244" s="176">
        <v>126</v>
      </c>
      <c r="I244" s="177"/>
      <c r="L244" s="173"/>
      <c r="M244" s="178"/>
      <c r="T244" s="179"/>
      <c r="AT244" s="174" t="s">
        <v>164</v>
      </c>
      <c r="AU244" s="174" t="s">
        <v>85</v>
      </c>
      <c r="AV244" s="14" t="s">
        <v>160</v>
      </c>
      <c r="AW244" s="14" t="s">
        <v>37</v>
      </c>
      <c r="AX244" s="14" t="s">
        <v>83</v>
      </c>
      <c r="AY244" s="174" t="s">
        <v>153</v>
      </c>
    </row>
    <row r="245" spans="2:65" s="1" customFormat="1" ht="44.25" customHeight="1">
      <c r="B245" s="33"/>
      <c r="C245" s="132" t="s">
        <v>352</v>
      </c>
      <c r="D245" s="132" t="s">
        <v>155</v>
      </c>
      <c r="E245" s="133" t="s">
        <v>353</v>
      </c>
      <c r="F245" s="134" t="s">
        <v>354</v>
      </c>
      <c r="G245" s="135" t="s">
        <v>158</v>
      </c>
      <c r="H245" s="136">
        <v>4.0880000000000001</v>
      </c>
      <c r="I245" s="137"/>
      <c r="J245" s="138">
        <f>ROUND(I245*H245,2)</f>
        <v>0</v>
      </c>
      <c r="K245" s="134" t="s">
        <v>159</v>
      </c>
      <c r="L245" s="33"/>
      <c r="M245" s="139" t="s">
        <v>31</v>
      </c>
      <c r="N245" s="140" t="s">
        <v>47</v>
      </c>
      <c r="P245" s="141">
        <f>O245*H245</f>
        <v>0</v>
      </c>
      <c r="Q245" s="141">
        <v>0</v>
      </c>
      <c r="R245" s="141">
        <f>Q245*H245</f>
        <v>0</v>
      </c>
      <c r="S245" s="141">
        <v>1.8</v>
      </c>
      <c r="T245" s="142">
        <f>S245*H245</f>
        <v>7.3584000000000005</v>
      </c>
      <c r="AR245" s="143" t="s">
        <v>160</v>
      </c>
      <c r="AT245" s="143" t="s">
        <v>155</v>
      </c>
      <c r="AU245" s="143" t="s">
        <v>85</v>
      </c>
      <c r="AY245" s="17" t="s">
        <v>153</v>
      </c>
      <c r="BE245" s="144">
        <f>IF(N245="základní",J245,0)</f>
        <v>0</v>
      </c>
      <c r="BF245" s="144">
        <f>IF(N245="snížená",J245,0)</f>
        <v>0</v>
      </c>
      <c r="BG245" s="144">
        <f>IF(N245="zákl. přenesená",J245,0)</f>
        <v>0</v>
      </c>
      <c r="BH245" s="144">
        <f>IF(N245="sníž. přenesená",J245,0)</f>
        <v>0</v>
      </c>
      <c r="BI245" s="144">
        <f>IF(N245="nulová",J245,0)</f>
        <v>0</v>
      </c>
      <c r="BJ245" s="17" t="s">
        <v>83</v>
      </c>
      <c r="BK245" s="144">
        <f>ROUND(I245*H245,2)</f>
        <v>0</v>
      </c>
      <c r="BL245" s="17" t="s">
        <v>160</v>
      </c>
      <c r="BM245" s="143" t="s">
        <v>355</v>
      </c>
    </row>
    <row r="246" spans="2:65" s="1" customFormat="1" ht="11.25">
      <c r="B246" s="33"/>
      <c r="D246" s="145" t="s">
        <v>162</v>
      </c>
      <c r="F246" s="146" t="s">
        <v>356</v>
      </c>
      <c r="I246" s="147"/>
      <c r="L246" s="33"/>
      <c r="M246" s="148"/>
      <c r="T246" s="54"/>
      <c r="AT246" s="17" t="s">
        <v>162</v>
      </c>
      <c r="AU246" s="17" t="s">
        <v>85</v>
      </c>
    </row>
    <row r="247" spans="2:65" s="12" customFormat="1" ht="11.25">
      <c r="B247" s="149"/>
      <c r="D247" s="150" t="s">
        <v>164</v>
      </c>
      <c r="E247" s="151" t="s">
        <v>31</v>
      </c>
      <c r="F247" s="152" t="s">
        <v>357</v>
      </c>
      <c r="H247" s="151" t="s">
        <v>31</v>
      </c>
      <c r="I247" s="153"/>
      <c r="L247" s="149"/>
      <c r="M247" s="154"/>
      <c r="T247" s="155"/>
      <c r="AT247" s="151" t="s">
        <v>164</v>
      </c>
      <c r="AU247" s="151" t="s">
        <v>85</v>
      </c>
      <c r="AV247" s="12" t="s">
        <v>83</v>
      </c>
      <c r="AW247" s="12" t="s">
        <v>37</v>
      </c>
      <c r="AX247" s="12" t="s">
        <v>76</v>
      </c>
      <c r="AY247" s="151" t="s">
        <v>153</v>
      </c>
    </row>
    <row r="248" spans="2:65" s="13" customFormat="1" ht="11.25">
      <c r="B248" s="156"/>
      <c r="D248" s="150" t="s">
        <v>164</v>
      </c>
      <c r="E248" s="157" t="s">
        <v>31</v>
      </c>
      <c r="F248" s="158" t="s">
        <v>358</v>
      </c>
      <c r="H248" s="159">
        <v>0.45</v>
      </c>
      <c r="I248" s="160"/>
      <c r="L248" s="156"/>
      <c r="M248" s="161"/>
      <c r="T248" s="162"/>
      <c r="AT248" s="157" t="s">
        <v>164</v>
      </c>
      <c r="AU248" s="157" t="s">
        <v>85</v>
      </c>
      <c r="AV248" s="13" t="s">
        <v>85</v>
      </c>
      <c r="AW248" s="13" t="s">
        <v>37</v>
      </c>
      <c r="AX248" s="13" t="s">
        <v>76</v>
      </c>
      <c r="AY248" s="157" t="s">
        <v>153</v>
      </c>
    </row>
    <row r="249" spans="2:65" s="13" customFormat="1" ht="11.25">
      <c r="B249" s="156"/>
      <c r="D249" s="150" t="s">
        <v>164</v>
      </c>
      <c r="E249" s="157" t="s">
        <v>31</v>
      </c>
      <c r="F249" s="158" t="s">
        <v>359</v>
      </c>
      <c r="H249" s="159">
        <v>0.94499999999999995</v>
      </c>
      <c r="I249" s="160"/>
      <c r="L249" s="156"/>
      <c r="M249" s="161"/>
      <c r="T249" s="162"/>
      <c r="AT249" s="157" t="s">
        <v>164</v>
      </c>
      <c r="AU249" s="157" t="s">
        <v>85</v>
      </c>
      <c r="AV249" s="13" t="s">
        <v>85</v>
      </c>
      <c r="AW249" s="13" t="s">
        <v>37</v>
      </c>
      <c r="AX249" s="13" t="s">
        <v>76</v>
      </c>
      <c r="AY249" s="157" t="s">
        <v>153</v>
      </c>
    </row>
    <row r="250" spans="2:65" s="12" customFormat="1" ht="11.25">
      <c r="B250" s="149"/>
      <c r="D250" s="150" t="s">
        <v>164</v>
      </c>
      <c r="E250" s="151" t="s">
        <v>31</v>
      </c>
      <c r="F250" s="152" t="s">
        <v>360</v>
      </c>
      <c r="H250" s="151" t="s">
        <v>31</v>
      </c>
      <c r="I250" s="153"/>
      <c r="L250" s="149"/>
      <c r="M250" s="154"/>
      <c r="T250" s="155"/>
      <c r="AT250" s="151" t="s">
        <v>164</v>
      </c>
      <c r="AU250" s="151" t="s">
        <v>85</v>
      </c>
      <c r="AV250" s="12" t="s">
        <v>83</v>
      </c>
      <c r="AW250" s="12" t="s">
        <v>37</v>
      </c>
      <c r="AX250" s="12" t="s">
        <v>76</v>
      </c>
      <c r="AY250" s="151" t="s">
        <v>153</v>
      </c>
    </row>
    <row r="251" spans="2:65" s="13" customFormat="1" ht="11.25">
      <c r="B251" s="156"/>
      <c r="D251" s="150" t="s">
        <v>164</v>
      </c>
      <c r="E251" s="157" t="s">
        <v>31</v>
      </c>
      <c r="F251" s="158" t="s">
        <v>361</v>
      </c>
      <c r="H251" s="159">
        <v>1.0129999999999999</v>
      </c>
      <c r="I251" s="160"/>
      <c r="L251" s="156"/>
      <c r="M251" s="161"/>
      <c r="T251" s="162"/>
      <c r="AT251" s="157" t="s">
        <v>164</v>
      </c>
      <c r="AU251" s="157" t="s">
        <v>85</v>
      </c>
      <c r="AV251" s="13" t="s">
        <v>85</v>
      </c>
      <c r="AW251" s="13" t="s">
        <v>37</v>
      </c>
      <c r="AX251" s="13" t="s">
        <v>76</v>
      </c>
      <c r="AY251" s="157" t="s">
        <v>153</v>
      </c>
    </row>
    <row r="252" spans="2:65" s="12" customFormat="1" ht="11.25">
      <c r="B252" s="149"/>
      <c r="D252" s="150" t="s">
        <v>164</v>
      </c>
      <c r="E252" s="151" t="s">
        <v>31</v>
      </c>
      <c r="F252" s="152" t="s">
        <v>254</v>
      </c>
      <c r="H252" s="151" t="s">
        <v>31</v>
      </c>
      <c r="I252" s="153"/>
      <c r="L252" s="149"/>
      <c r="M252" s="154"/>
      <c r="T252" s="155"/>
      <c r="AT252" s="151" t="s">
        <v>164</v>
      </c>
      <c r="AU252" s="151" t="s">
        <v>85</v>
      </c>
      <c r="AV252" s="12" t="s">
        <v>83</v>
      </c>
      <c r="AW252" s="12" t="s">
        <v>37</v>
      </c>
      <c r="AX252" s="12" t="s">
        <v>76</v>
      </c>
      <c r="AY252" s="151" t="s">
        <v>153</v>
      </c>
    </row>
    <row r="253" spans="2:65" s="13" customFormat="1" ht="11.25">
      <c r="B253" s="156"/>
      <c r="D253" s="150" t="s">
        <v>164</v>
      </c>
      <c r="E253" s="157" t="s">
        <v>31</v>
      </c>
      <c r="F253" s="158" t="s">
        <v>362</v>
      </c>
      <c r="H253" s="159">
        <v>1.68</v>
      </c>
      <c r="I253" s="160"/>
      <c r="L253" s="156"/>
      <c r="M253" s="161"/>
      <c r="T253" s="162"/>
      <c r="AT253" s="157" t="s">
        <v>164</v>
      </c>
      <c r="AU253" s="157" t="s">
        <v>85</v>
      </c>
      <c r="AV253" s="13" t="s">
        <v>85</v>
      </c>
      <c r="AW253" s="13" t="s">
        <v>37</v>
      </c>
      <c r="AX253" s="13" t="s">
        <v>76</v>
      </c>
      <c r="AY253" s="157" t="s">
        <v>153</v>
      </c>
    </row>
    <row r="254" spans="2:65" s="14" customFormat="1" ht="11.25">
      <c r="B254" s="173"/>
      <c r="D254" s="150" t="s">
        <v>164</v>
      </c>
      <c r="E254" s="174" t="s">
        <v>31</v>
      </c>
      <c r="F254" s="175" t="s">
        <v>184</v>
      </c>
      <c r="H254" s="176">
        <v>4.0880000000000001</v>
      </c>
      <c r="I254" s="177"/>
      <c r="L254" s="173"/>
      <c r="M254" s="178"/>
      <c r="T254" s="179"/>
      <c r="AT254" s="174" t="s">
        <v>164</v>
      </c>
      <c r="AU254" s="174" t="s">
        <v>85</v>
      </c>
      <c r="AV254" s="14" t="s">
        <v>160</v>
      </c>
      <c r="AW254" s="14" t="s">
        <v>37</v>
      </c>
      <c r="AX254" s="14" t="s">
        <v>83</v>
      </c>
      <c r="AY254" s="174" t="s">
        <v>153</v>
      </c>
    </row>
    <row r="255" spans="2:65" s="1" customFormat="1" ht="24.2" customHeight="1">
      <c r="B255" s="33"/>
      <c r="C255" s="132" t="s">
        <v>363</v>
      </c>
      <c r="D255" s="132" t="s">
        <v>155</v>
      </c>
      <c r="E255" s="133" t="s">
        <v>364</v>
      </c>
      <c r="F255" s="134" t="s">
        <v>365</v>
      </c>
      <c r="G255" s="135" t="s">
        <v>208</v>
      </c>
      <c r="H255" s="136">
        <v>1</v>
      </c>
      <c r="I255" s="137"/>
      <c r="J255" s="138">
        <f>ROUND(I255*H255,2)</f>
        <v>0</v>
      </c>
      <c r="K255" s="134" t="s">
        <v>31</v>
      </c>
      <c r="L255" s="33"/>
      <c r="M255" s="139" t="s">
        <v>31</v>
      </c>
      <c r="N255" s="140" t="s">
        <v>47</v>
      </c>
      <c r="P255" s="141">
        <f>O255*H255</f>
        <v>0</v>
      </c>
      <c r="Q255" s="141">
        <v>0</v>
      </c>
      <c r="R255" s="141">
        <f>Q255*H255</f>
        <v>0</v>
      </c>
      <c r="S255" s="141">
        <v>0.1</v>
      </c>
      <c r="T255" s="142">
        <f>S255*H255</f>
        <v>0.1</v>
      </c>
      <c r="AR255" s="143" t="s">
        <v>160</v>
      </c>
      <c r="AT255" s="143" t="s">
        <v>155</v>
      </c>
      <c r="AU255" s="143" t="s">
        <v>85</v>
      </c>
      <c r="AY255" s="17" t="s">
        <v>153</v>
      </c>
      <c r="BE255" s="144">
        <f>IF(N255="základní",J255,0)</f>
        <v>0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7" t="s">
        <v>83</v>
      </c>
      <c r="BK255" s="144">
        <f>ROUND(I255*H255,2)</f>
        <v>0</v>
      </c>
      <c r="BL255" s="17" t="s">
        <v>160</v>
      </c>
      <c r="BM255" s="143" t="s">
        <v>366</v>
      </c>
    </row>
    <row r="256" spans="2:65" s="1" customFormat="1" ht="48.75">
      <c r="B256" s="33"/>
      <c r="D256" s="150" t="s">
        <v>337</v>
      </c>
      <c r="F256" s="180" t="s">
        <v>367</v>
      </c>
      <c r="I256" s="147"/>
      <c r="L256" s="33"/>
      <c r="M256" s="148"/>
      <c r="T256" s="54"/>
      <c r="AT256" s="17" t="s">
        <v>337</v>
      </c>
      <c r="AU256" s="17" t="s">
        <v>85</v>
      </c>
    </row>
    <row r="257" spans="2:65" s="1" customFormat="1" ht="16.5" customHeight="1">
      <c r="B257" s="33"/>
      <c r="C257" s="132" t="s">
        <v>368</v>
      </c>
      <c r="D257" s="132" t="s">
        <v>155</v>
      </c>
      <c r="E257" s="133" t="s">
        <v>369</v>
      </c>
      <c r="F257" s="134" t="s">
        <v>370</v>
      </c>
      <c r="G257" s="135" t="s">
        <v>208</v>
      </c>
      <c r="H257" s="136">
        <v>12</v>
      </c>
      <c r="I257" s="137"/>
      <c r="J257" s="138">
        <f>ROUND(I257*H257,2)</f>
        <v>0</v>
      </c>
      <c r="K257" s="134" t="s">
        <v>31</v>
      </c>
      <c r="L257" s="33"/>
      <c r="M257" s="139" t="s">
        <v>31</v>
      </c>
      <c r="N257" s="140" t="s">
        <v>47</v>
      </c>
      <c r="P257" s="141">
        <f>O257*H257</f>
        <v>0</v>
      </c>
      <c r="Q257" s="141">
        <v>0</v>
      </c>
      <c r="R257" s="141">
        <f>Q257*H257</f>
        <v>0</v>
      </c>
      <c r="S257" s="141">
        <v>0.1</v>
      </c>
      <c r="T257" s="142">
        <f>S257*H257</f>
        <v>1.2000000000000002</v>
      </c>
      <c r="AR257" s="143" t="s">
        <v>160</v>
      </c>
      <c r="AT257" s="143" t="s">
        <v>155</v>
      </c>
      <c r="AU257" s="143" t="s">
        <v>85</v>
      </c>
      <c r="AY257" s="17" t="s">
        <v>153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7" t="s">
        <v>83</v>
      </c>
      <c r="BK257" s="144">
        <f>ROUND(I257*H257,2)</f>
        <v>0</v>
      </c>
      <c r="BL257" s="17" t="s">
        <v>160</v>
      </c>
      <c r="BM257" s="143" t="s">
        <v>371</v>
      </c>
    </row>
    <row r="258" spans="2:65" s="1" customFormat="1" ht="16.5" customHeight="1">
      <c r="B258" s="33"/>
      <c r="C258" s="132" t="s">
        <v>372</v>
      </c>
      <c r="D258" s="132" t="s">
        <v>155</v>
      </c>
      <c r="E258" s="133" t="s">
        <v>373</v>
      </c>
      <c r="F258" s="134" t="s">
        <v>374</v>
      </c>
      <c r="G258" s="135" t="s">
        <v>208</v>
      </c>
      <c r="H258" s="136">
        <v>33</v>
      </c>
      <c r="I258" s="137"/>
      <c r="J258" s="138">
        <f>ROUND(I258*H258,2)</f>
        <v>0</v>
      </c>
      <c r="K258" s="134" t="s">
        <v>31</v>
      </c>
      <c r="L258" s="33"/>
      <c r="M258" s="139" t="s">
        <v>31</v>
      </c>
      <c r="N258" s="140" t="s">
        <v>47</v>
      </c>
      <c r="P258" s="141">
        <f>O258*H258</f>
        <v>0</v>
      </c>
      <c r="Q258" s="141">
        <v>0</v>
      </c>
      <c r="R258" s="141">
        <f>Q258*H258</f>
        <v>0</v>
      </c>
      <c r="S258" s="141">
        <v>0.1</v>
      </c>
      <c r="T258" s="142">
        <f>S258*H258</f>
        <v>3.3000000000000003</v>
      </c>
      <c r="AR258" s="143" t="s">
        <v>160</v>
      </c>
      <c r="AT258" s="143" t="s">
        <v>155</v>
      </c>
      <c r="AU258" s="143" t="s">
        <v>85</v>
      </c>
      <c r="AY258" s="17" t="s">
        <v>153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7" t="s">
        <v>83</v>
      </c>
      <c r="BK258" s="144">
        <f>ROUND(I258*H258,2)</f>
        <v>0</v>
      </c>
      <c r="BL258" s="17" t="s">
        <v>160</v>
      </c>
      <c r="BM258" s="143" t="s">
        <v>375</v>
      </c>
    </row>
    <row r="259" spans="2:65" s="1" customFormat="1" ht="29.25">
      <c r="B259" s="33"/>
      <c r="D259" s="150" t="s">
        <v>337</v>
      </c>
      <c r="F259" s="180" t="s">
        <v>376</v>
      </c>
      <c r="I259" s="147"/>
      <c r="L259" s="33"/>
      <c r="M259" s="148"/>
      <c r="T259" s="54"/>
      <c r="AT259" s="17" t="s">
        <v>337</v>
      </c>
      <c r="AU259" s="17" t="s">
        <v>85</v>
      </c>
    </row>
    <row r="260" spans="2:65" s="1" customFormat="1" ht="16.5" customHeight="1">
      <c r="B260" s="33"/>
      <c r="C260" s="132" t="s">
        <v>377</v>
      </c>
      <c r="D260" s="132" t="s">
        <v>155</v>
      </c>
      <c r="E260" s="133" t="s">
        <v>378</v>
      </c>
      <c r="F260" s="134" t="s">
        <v>379</v>
      </c>
      <c r="G260" s="135" t="s">
        <v>208</v>
      </c>
      <c r="H260" s="136">
        <v>1</v>
      </c>
      <c r="I260" s="137"/>
      <c r="J260" s="138">
        <f>ROUND(I260*H260,2)</f>
        <v>0</v>
      </c>
      <c r="K260" s="134" t="s">
        <v>31</v>
      </c>
      <c r="L260" s="33"/>
      <c r="M260" s="139" t="s">
        <v>31</v>
      </c>
      <c r="N260" s="140" t="s">
        <v>47</v>
      </c>
      <c r="P260" s="141">
        <f>O260*H260</f>
        <v>0</v>
      </c>
      <c r="Q260" s="141">
        <v>0</v>
      </c>
      <c r="R260" s="141">
        <f>Q260*H260</f>
        <v>0</v>
      </c>
      <c r="S260" s="141">
        <v>0.1</v>
      </c>
      <c r="T260" s="142">
        <f>S260*H260</f>
        <v>0.1</v>
      </c>
      <c r="AR260" s="143" t="s">
        <v>160</v>
      </c>
      <c r="AT260" s="143" t="s">
        <v>155</v>
      </c>
      <c r="AU260" s="143" t="s">
        <v>85</v>
      </c>
      <c r="AY260" s="17" t="s">
        <v>153</v>
      </c>
      <c r="BE260" s="144">
        <f>IF(N260="základní",J260,0)</f>
        <v>0</v>
      </c>
      <c r="BF260" s="144">
        <f>IF(N260="snížená",J260,0)</f>
        <v>0</v>
      </c>
      <c r="BG260" s="144">
        <f>IF(N260="zákl. přenesená",J260,0)</f>
        <v>0</v>
      </c>
      <c r="BH260" s="144">
        <f>IF(N260="sníž. přenesená",J260,0)</f>
        <v>0</v>
      </c>
      <c r="BI260" s="144">
        <f>IF(N260="nulová",J260,0)</f>
        <v>0</v>
      </c>
      <c r="BJ260" s="17" t="s">
        <v>83</v>
      </c>
      <c r="BK260" s="144">
        <f>ROUND(I260*H260,2)</f>
        <v>0</v>
      </c>
      <c r="BL260" s="17" t="s">
        <v>160</v>
      </c>
      <c r="BM260" s="143" t="s">
        <v>380</v>
      </c>
    </row>
    <row r="261" spans="2:65" s="1" customFormat="1" ht="29.25">
      <c r="B261" s="33"/>
      <c r="D261" s="150" t="s">
        <v>337</v>
      </c>
      <c r="F261" s="180" t="s">
        <v>381</v>
      </c>
      <c r="I261" s="147"/>
      <c r="L261" s="33"/>
      <c r="M261" s="148"/>
      <c r="T261" s="54"/>
      <c r="AT261" s="17" t="s">
        <v>337</v>
      </c>
      <c r="AU261" s="17" t="s">
        <v>85</v>
      </c>
    </row>
    <row r="262" spans="2:65" s="1" customFormat="1" ht="16.5" customHeight="1">
      <c r="B262" s="33"/>
      <c r="C262" s="132" t="s">
        <v>382</v>
      </c>
      <c r="D262" s="132" t="s">
        <v>155</v>
      </c>
      <c r="E262" s="133" t="s">
        <v>383</v>
      </c>
      <c r="F262" s="134" t="s">
        <v>384</v>
      </c>
      <c r="G262" s="135" t="s">
        <v>208</v>
      </c>
      <c r="H262" s="136">
        <v>4</v>
      </c>
      <c r="I262" s="137"/>
      <c r="J262" s="138">
        <f>ROUND(I262*H262,2)</f>
        <v>0</v>
      </c>
      <c r="K262" s="134" t="s">
        <v>31</v>
      </c>
      <c r="L262" s="33"/>
      <c r="M262" s="139" t="s">
        <v>31</v>
      </c>
      <c r="N262" s="140" t="s">
        <v>47</v>
      </c>
      <c r="P262" s="141">
        <f>O262*H262</f>
        <v>0</v>
      </c>
      <c r="Q262" s="141">
        <v>0</v>
      </c>
      <c r="R262" s="141">
        <f>Q262*H262</f>
        <v>0</v>
      </c>
      <c r="S262" s="141">
        <v>0.1</v>
      </c>
      <c r="T262" s="142">
        <f>S262*H262</f>
        <v>0.4</v>
      </c>
      <c r="AR262" s="143" t="s">
        <v>160</v>
      </c>
      <c r="AT262" s="143" t="s">
        <v>155</v>
      </c>
      <c r="AU262" s="143" t="s">
        <v>85</v>
      </c>
      <c r="AY262" s="17" t="s">
        <v>153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7" t="s">
        <v>83</v>
      </c>
      <c r="BK262" s="144">
        <f>ROUND(I262*H262,2)</f>
        <v>0</v>
      </c>
      <c r="BL262" s="17" t="s">
        <v>160</v>
      </c>
      <c r="BM262" s="143" t="s">
        <v>385</v>
      </c>
    </row>
    <row r="263" spans="2:65" s="13" customFormat="1" ht="11.25">
      <c r="B263" s="156"/>
      <c r="D263" s="150" t="s">
        <v>164</v>
      </c>
      <c r="E263" s="157" t="s">
        <v>31</v>
      </c>
      <c r="F263" s="158" t="s">
        <v>386</v>
      </c>
      <c r="H263" s="159">
        <v>1</v>
      </c>
      <c r="I263" s="160"/>
      <c r="L263" s="156"/>
      <c r="M263" s="161"/>
      <c r="T263" s="162"/>
      <c r="AT263" s="157" t="s">
        <v>164</v>
      </c>
      <c r="AU263" s="157" t="s">
        <v>85</v>
      </c>
      <c r="AV263" s="13" t="s">
        <v>85</v>
      </c>
      <c r="AW263" s="13" t="s">
        <v>37</v>
      </c>
      <c r="AX263" s="13" t="s">
        <v>76</v>
      </c>
      <c r="AY263" s="157" t="s">
        <v>153</v>
      </c>
    </row>
    <row r="264" spans="2:65" s="13" customFormat="1" ht="11.25">
      <c r="B264" s="156"/>
      <c r="D264" s="150" t="s">
        <v>164</v>
      </c>
      <c r="E264" s="157" t="s">
        <v>31</v>
      </c>
      <c r="F264" s="158" t="s">
        <v>387</v>
      </c>
      <c r="H264" s="159">
        <v>1</v>
      </c>
      <c r="I264" s="160"/>
      <c r="L264" s="156"/>
      <c r="M264" s="161"/>
      <c r="T264" s="162"/>
      <c r="AT264" s="157" t="s">
        <v>164</v>
      </c>
      <c r="AU264" s="157" t="s">
        <v>85</v>
      </c>
      <c r="AV264" s="13" t="s">
        <v>85</v>
      </c>
      <c r="AW264" s="13" t="s">
        <v>37</v>
      </c>
      <c r="AX264" s="13" t="s">
        <v>76</v>
      </c>
      <c r="AY264" s="157" t="s">
        <v>153</v>
      </c>
    </row>
    <row r="265" spans="2:65" s="13" customFormat="1" ht="11.25">
      <c r="B265" s="156"/>
      <c r="D265" s="150" t="s">
        <v>164</v>
      </c>
      <c r="E265" s="157" t="s">
        <v>31</v>
      </c>
      <c r="F265" s="158" t="s">
        <v>388</v>
      </c>
      <c r="H265" s="159">
        <v>1</v>
      </c>
      <c r="I265" s="160"/>
      <c r="L265" s="156"/>
      <c r="M265" s="161"/>
      <c r="T265" s="162"/>
      <c r="AT265" s="157" t="s">
        <v>164</v>
      </c>
      <c r="AU265" s="157" t="s">
        <v>85</v>
      </c>
      <c r="AV265" s="13" t="s">
        <v>85</v>
      </c>
      <c r="AW265" s="13" t="s">
        <v>37</v>
      </c>
      <c r="AX265" s="13" t="s">
        <v>76</v>
      </c>
      <c r="AY265" s="157" t="s">
        <v>153</v>
      </c>
    </row>
    <row r="266" spans="2:65" s="13" customFormat="1" ht="11.25">
      <c r="B266" s="156"/>
      <c r="D266" s="150" t="s">
        <v>164</v>
      </c>
      <c r="E266" s="157" t="s">
        <v>31</v>
      </c>
      <c r="F266" s="158" t="s">
        <v>389</v>
      </c>
      <c r="H266" s="159">
        <v>1</v>
      </c>
      <c r="I266" s="160"/>
      <c r="L266" s="156"/>
      <c r="M266" s="161"/>
      <c r="T266" s="162"/>
      <c r="AT266" s="157" t="s">
        <v>164</v>
      </c>
      <c r="AU266" s="157" t="s">
        <v>85</v>
      </c>
      <c r="AV266" s="13" t="s">
        <v>85</v>
      </c>
      <c r="AW266" s="13" t="s">
        <v>37</v>
      </c>
      <c r="AX266" s="13" t="s">
        <v>76</v>
      </c>
      <c r="AY266" s="157" t="s">
        <v>153</v>
      </c>
    </row>
    <row r="267" spans="2:65" s="14" customFormat="1" ht="11.25">
      <c r="B267" s="173"/>
      <c r="D267" s="150" t="s">
        <v>164</v>
      </c>
      <c r="E267" s="174" t="s">
        <v>31</v>
      </c>
      <c r="F267" s="175" t="s">
        <v>184</v>
      </c>
      <c r="H267" s="176">
        <v>4</v>
      </c>
      <c r="I267" s="177"/>
      <c r="L267" s="173"/>
      <c r="M267" s="178"/>
      <c r="T267" s="179"/>
      <c r="AT267" s="174" t="s">
        <v>164</v>
      </c>
      <c r="AU267" s="174" t="s">
        <v>85</v>
      </c>
      <c r="AV267" s="14" t="s">
        <v>160</v>
      </c>
      <c r="AW267" s="14" t="s">
        <v>37</v>
      </c>
      <c r="AX267" s="14" t="s">
        <v>83</v>
      </c>
      <c r="AY267" s="174" t="s">
        <v>153</v>
      </c>
    </row>
    <row r="268" spans="2:65" s="1" customFormat="1" ht="24.2" customHeight="1">
      <c r="B268" s="33"/>
      <c r="C268" s="132" t="s">
        <v>390</v>
      </c>
      <c r="D268" s="132" t="s">
        <v>155</v>
      </c>
      <c r="E268" s="133" t="s">
        <v>391</v>
      </c>
      <c r="F268" s="134" t="s">
        <v>392</v>
      </c>
      <c r="G268" s="135" t="s">
        <v>158</v>
      </c>
      <c r="H268" s="136">
        <v>0.45</v>
      </c>
      <c r="I268" s="137"/>
      <c r="J268" s="138">
        <f>ROUND(I268*H268,2)</f>
        <v>0</v>
      </c>
      <c r="K268" s="134" t="s">
        <v>159</v>
      </c>
      <c r="L268" s="33"/>
      <c r="M268" s="139" t="s">
        <v>31</v>
      </c>
      <c r="N268" s="140" t="s">
        <v>47</v>
      </c>
      <c r="P268" s="141">
        <f>O268*H268</f>
        <v>0</v>
      </c>
      <c r="Q268" s="141">
        <v>0</v>
      </c>
      <c r="R268" s="141">
        <f>Q268*H268</f>
        <v>0</v>
      </c>
      <c r="S268" s="141">
        <v>2.2000000000000002</v>
      </c>
      <c r="T268" s="142">
        <f>S268*H268</f>
        <v>0.9900000000000001</v>
      </c>
      <c r="AR268" s="143" t="s">
        <v>160</v>
      </c>
      <c r="AT268" s="143" t="s">
        <v>155</v>
      </c>
      <c r="AU268" s="143" t="s">
        <v>85</v>
      </c>
      <c r="AY268" s="17" t="s">
        <v>153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7" t="s">
        <v>83</v>
      </c>
      <c r="BK268" s="144">
        <f>ROUND(I268*H268,2)</f>
        <v>0</v>
      </c>
      <c r="BL268" s="17" t="s">
        <v>160</v>
      </c>
      <c r="BM268" s="143" t="s">
        <v>393</v>
      </c>
    </row>
    <row r="269" spans="2:65" s="1" customFormat="1" ht="11.25">
      <c r="B269" s="33"/>
      <c r="D269" s="145" t="s">
        <v>162</v>
      </c>
      <c r="F269" s="146" t="s">
        <v>394</v>
      </c>
      <c r="I269" s="147"/>
      <c r="L269" s="33"/>
      <c r="M269" s="148"/>
      <c r="T269" s="54"/>
      <c r="AT269" s="17" t="s">
        <v>162</v>
      </c>
      <c r="AU269" s="17" t="s">
        <v>85</v>
      </c>
    </row>
    <row r="270" spans="2:65" s="12" customFormat="1" ht="11.25">
      <c r="B270" s="149"/>
      <c r="D270" s="150" t="s">
        <v>164</v>
      </c>
      <c r="E270" s="151" t="s">
        <v>31</v>
      </c>
      <c r="F270" s="152" t="s">
        <v>270</v>
      </c>
      <c r="H270" s="151" t="s">
        <v>31</v>
      </c>
      <c r="I270" s="153"/>
      <c r="L270" s="149"/>
      <c r="M270" s="154"/>
      <c r="T270" s="155"/>
      <c r="AT270" s="151" t="s">
        <v>164</v>
      </c>
      <c r="AU270" s="151" t="s">
        <v>85</v>
      </c>
      <c r="AV270" s="12" t="s">
        <v>83</v>
      </c>
      <c r="AW270" s="12" t="s">
        <v>37</v>
      </c>
      <c r="AX270" s="12" t="s">
        <v>76</v>
      </c>
      <c r="AY270" s="151" t="s">
        <v>153</v>
      </c>
    </row>
    <row r="271" spans="2:65" s="13" customFormat="1" ht="11.25">
      <c r="B271" s="156"/>
      <c r="D271" s="150" t="s">
        <v>164</v>
      </c>
      <c r="E271" s="157" t="s">
        <v>31</v>
      </c>
      <c r="F271" s="158" t="s">
        <v>271</v>
      </c>
      <c r="H271" s="159">
        <v>0.45</v>
      </c>
      <c r="I271" s="160"/>
      <c r="L271" s="156"/>
      <c r="M271" s="161"/>
      <c r="T271" s="162"/>
      <c r="AT271" s="157" t="s">
        <v>164</v>
      </c>
      <c r="AU271" s="157" t="s">
        <v>85</v>
      </c>
      <c r="AV271" s="13" t="s">
        <v>85</v>
      </c>
      <c r="AW271" s="13" t="s">
        <v>37</v>
      </c>
      <c r="AX271" s="13" t="s">
        <v>83</v>
      </c>
      <c r="AY271" s="157" t="s">
        <v>153</v>
      </c>
    </row>
    <row r="272" spans="2:65" s="1" customFormat="1" ht="24.2" customHeight="1">
      <c r="B272" s="33"/>
      <c r="C272" s="132" t="s">
        <v>395</v>
      </c>
      <c r="D272" s="132" t="s">
        <v>155</v>
      </c>
      <c r="E272" s="133" t="s">
        <v>396</v>
      </c>
      <c r="F272" s="134" t="s">
        <v>397</v>
      </c>
      <c r="G272" s="135" t="s">
        <v>213</v>
      </c>
      <c r="H272" s="136">
        <v>329.69</v>
      </c>
      <c r="I272" s="137"/>
      <c r="J272" s="138">
        <f>ROUND(I272*H272,2)</f>
        <v>0</v>
      </c>
      <c r="K272" s="134" t="s">
        <v>159</v>
      </c>
      <c r="L272" s="33"/>
      <c r="M272" s="139" t="s">
        <v>31</v>
      </c>
      <c r="N272" s="140" t="s">
        <v>47</v>
      </c>
      <c r="P272" s="141">
        <f>O272*H272</f>
        <v>0</v>
      </c>
      <c r="Q272" s="141">
        <v>0</v>
      </c>
      <c r="R272" s="141">
        <f>Q272*H272</f>
        <v>0</v>
      </c>
      <c r="S272" s="141">
        <v>0.09</v>
      </c>
      <c r="T272" s="142">
        <f>S272*H272</f>
        <v>29.6721</v>
      </c>
      <c r="AR272" s="143" t="s">
        <v>160</v>
      </c>
      <c r="AT272" s="143" t="s">
        <v>155</v>
      </c>
      <c r="AU272" s="143" t="s">
        <v>85</v>
      </c>
      <c r="AY272" s="17" t="s">
        <v>153</v>
      </c>
      <c r="BE272" s="144">
        <f>IF(N272="základní",J272,0)</f>
        <v>0</v>
      </c>
      <c r="BF272" s="144">
        <f>IF(N272="snížená",J272,0)</f>
        <v>0</v>
      </c>
      <c r="BG272" s="144">
        <f>IF(N272="zákl. přenesená",J272,0)</f>
        <v>0</v>
      </c>
      <c r="BH272" s="144">
        <f>IF(N272="sníž. přenesená",J272,0)</f>
        <v>0</v>
      </c>
      <c r="BI272" s="144">
        <f>IF(N272="nulová",J272,0)</f>
        <v>0</v>
      </c>
      <c r="BJ272" s="17" t="s">
        <v>83</v>
      </c>
      <c r="BK272" s="144">
        <f>ROUND(I272*H272,2)</f>
        <v>0</v>
      </c>
      <c r="BL272" s="17" t="s">
        <v>160</v>
      </c>
      <c r="BM272" s="143" t="s">
        <v>398</v>
      </c>
    </row>
    <row r="273" spans="2:65" s="1" customFormat="1" ht="11.25">
      <c r="B273" s="33"/>
      <c r="D273" s="145" t="s">
        <v>162</v>
      </c>
      <c r="F273" s="146" t="s">
        <v>399</v>
      </c>
      <c r="I273" s="147"/>
      <c r="L273" s="33"/>
      <c r="M273" s="148"/>
      <c r="T273" s="54"/>
      <c r="AT273" s="17" t="s">
        <v>162</v>
      </c>
      <c r="AU273" s="17" t="s">
        <v>85</v>
      </c>
    </row>
    <row r="274" spans="2:65" s="13" customFormat="1" ht="11.25">
      <c r="B274" s="156"/>
      <c r="D274" s="150" t="s">
        <v>164</v>
      </c>
      <c r="E274" s="157" t="s">
        <v>31</v>
      </c>
      <c r="F274" s="158" t="s">
        <v>277</v>
      </c>
      <c r="H274" s="159">
        <v>189.67</v>
      </c>
      <c r="I274" s="160"/>
      <c r="L274" s="156"/>
      <c r="M274" s="161"/>
      <c r="T274" s="162"/>
      <c r="AT274" s="157" t="s">
        <v>164</v>
      </c>
      <c r="AU274" s="157" t="s">
        <v>85</v>
      </c>
      <c r="AV274" s="13" t="s">
        <v>85</v>
      </c>
      <c r="AW274" s="13" t="s">
        <v>37</v>
      </c>
      <c r="AX274" s="13" t="s">
        <v>76</v>
      </c>
      <c r="AY274" s="157" t="s">
        <v>153</v>
      </c>
    </row>
    <row r="275" spans="2:65" s="13" customFormat="1" ht="11.25">
      <c r="B275" s="156"/>
      <c r="D275" s="150" t="s">
        <v>164</v>
      </c>
      <c r="E275" s="157" t="s">
        <v>31</v>
      </c>
      <c r="F275" s="158" t="s">
        <v>278</v>
      </c>
      <c r="H275" s="159">
        <v>140.02000000000001</v>
      </c>
      <c r="I275" s="160"/>
      <c r="L275" s="156"/>
      <c r="M275" s="161"/>
      <c r="T275" s="162"/>
      <c r="AT275" s="157" t="s">
        <v>164</v>
      </c>
      <c r="AU275" s="157" t="s">
        <v>85</v>
      </c>
      <c r="AV275" s="13" t="s">
        <v>85</v>
      </c>
      <c r="AW275" s="13" t="s">
        <v>37</v>
      </c>
      <c r="AX275" s="13" t="s">
        <v>76</v>
      </c>
      <c r="AY275" s="157" t="s">
        <v>153</v>
      </c>
    </row>
    <row r="276" spans="2:65" s="14" customFormat="1" ht="11.25">
      <c r="B276" s="173"/>
      <c r="D276" s="150" t="s">
        <v>164</v>
      </c>
      <c r="E276" s="174" t="s">
        <v>31</v>
      </c>
      <c r="F276" s="175" t="s">
        <v>184</v>
      </c>
      <c r="H276" s="176">
        <v>329.69</v>
      </c>
      <c r="I276" s="177"/>
      <c r="L276" s="173"/>
      <c r="M276" s="178"/>
      <c r="T276" s="179"/>
      <c r="AT276" s="174" t="s">
        <v>164</v>
      </c>
      <c r="AU276" s="174" t="s">
        <v>85</v>
      </c>
      <c r="AV276" s="14" t="s">
        <v>160</v>
      </c>
      <c r="AW276" s="14" t="s">
        <v>37</v>
      </c>
      <c r="AX276" s="14" t="s">
        <v>83</v>
      </c>
      <c r="AY276" s="174" t="s">
        <v>153</v>
      </c>
    </row>
    <row r="277" spans="2:65" s="1" customFormat="1" ht="33" customHeight="1">
      <c r="B277" s="33"/>
      <c r="C277" s="132" t="s">
        <v>400</v>
      </c>
      <c r="D277" s="132" t="s">
        <v>155</v>
      </c>
      <c r="E277" s="133" t="s">
        <v>401</v>
      </c>
      <c r="F277" s="134" t="s">
        <v>402</v>
      </c>
      <c r="G277" s="135" t="s">
        <v>158</v>
      </c>
      <c r="H277" s="136">
        <v>0.45</v>
      </c>
      <c r="I277" s="137"/>
      <c r="J277" s="138">
        <f>ROUND(I277*H277,2)</f>
        <v>0</v>
      </c>
      <c r="K277" s="134" t="s">
        <v>159</v>
      </c>
      <c r="L277" s="33"/>
      <c r="M277" s="139" t="s">
        <v>31</v>
      </c>
      <c r="N277" s="140" t="s">
        <v>47</v>
      </c>
      <c r="P277" s="141">
        <f>O277*H277</f>
        <v>0</v>
      </c>
      <c r="Q277" s="141">
        <v>0</v>
      </c>
      <c r="R277" s="141">
        <f>Q277*H277</f>
        <v>0</v>
      </c>
      <c r="S277" s="141">
        <v>1.4</v>
      </c>
      <c r="T277" s="142">
        <f>S277*H277</f>
        <v>0.63</v>
      </c>
      <c r="AR277" s="143" t="s">
        <v>160</v>
      </c>
      <c r="AT277" s="143" t="s">
        <v>155</v>
      </c>
      <c r="AU277" s="143" t="s">
        <v>85</v>
      </c>
      <c r="AY277" s="17" t="s">
        <v>153</v>
      </c>
      <c r="BE277" s="144">
        <f>IF(N277="základní",J277,0)</f>
        <v>0</v>
      </c>
      <c r="BF277" s="144">
        <f>IF(N277="snížená",J277,0)</f>
        <v>0</v>
      </c>
      <c r="BG277" s="144">
        <f>IF(N277="zákl. přenesená",J277,0)</f>
        <v>0</v>
      </c>
      <c r="BH277" s="144">
        <f>IF(N277="sníž. přenesená",J277,0)</f>
        <v>0</v>
      </c>
      <c r="BI277" s="144">
        <f>IF(N277="nulová",J277,0)</f>
        <v>0</v>
      </c>
      <c r="BJ277" s="17" t="s">
        <v>83</v>
      </c>
      <c r="BK277" s="144">
        <f>ROUND(I277*H277,2)</f>
        <v>0</v>
      </c>
      <c r="BL277" s="17" t="s">
        <v>160</v>
      </c>
      <c r="BM277" s="143" t="s">
        <v>403</v>
      </c>
    </row>
    <row r="278" spans="2:65" s="1" customFormat="1" ht="11.25">
      <c r="B278" s="33"/>
      <c r="D278" s="145" t="s">
        <v>162</v>
      </c>
      <c r="F278" s="146" t="s">
        <v>404</v>
      </c>
      <c r="I278" s="147"/>
      <c r="L278" s="33"/>
      <c r="M278" s="148"/>
      <c r="T278" s="54"/>
      <c r="AT278" s="17" t="s">
        <v>162</v>
      </c>
      <c r="AU278" s="17" t="s">
        <v>85</v>
      </c>
    </row>
    <row r="279" spans="2:65" s="1" customFormat="1" ht="49.15" customHeight="1">
      <c r="B279" s="33"/>
      <c r="C279" s="132" t="s">
        <v>405</v>
      </c>
      <c r="D279" s="132" t="s">
        <v>155</v>
      </c>
      <c r="E279" s="133" t="s">
        <v>406</v>
      </c>
      <c r="F279" s="134" t="s">
        <v>407</v>
      </c>
      <c r="G279" s="135" t="s">
        <v>213</v>
      </c>
      <c r="H279" s="136">
        <v>12.24</v>
      </c>
      <c r="I279" s="137"/>
      <c r="J279" s="138">
        <f>ROUND(I279*H279,2)</f>
        <v>0</v>
      </c>
      <c r="K279" s="134" t="s">
        <v>159</v>
      </c>
      <c r="L279" s="33"/>
      <c r="M279" s="139" t="s">
        <v>31</v>
      </c>
      <c r="N279" s="140" t="s">
        <v>47</v>
      </c>
      <c r="P279" s="141">
        <f>O279*H279</f>
        <v>0</v>
      </c>
      <c r="Q279" s="141">
        <v>0</v>
      </c>
      <c r="R279" s="141">
        <f>Q279*H279</f>
        <v>0</v>
      </c>
      <c r="S279" s="141">
        <v>5.5E-2</v>
      </c>
      <c r="T279" s="142">
        <f>S279*H279</f>
        <v>0.67320000000000002</v>
      </c>
      <c r="AR279" s="143" t="s">
        <v>160</v>
      </c>
      <c r="AT279" s="143" t="s">
        <v>155</v>
      </c>
      <c r="AU279" s="143" t="s">
        <v>85</v>
      </c>
      <c r="AY279" s="17" t="s">
        <v>153</v>
      </c>
      <c r="BE279" s="144">
        <f>IF(N279="základní",J279,0)</f>
        <v>0</v>
      </c>
      <c r="BF279" s="144">
        <f>IF(N279="snížená",J279,0)</f>
        <v>0</v>
      </c>
      <c r="BG279" s="144">
        <f>IF(N279="zákl. přenesená",J279,0)</f>
        <v>0</v>
      </c>
      <c r="BH279" s="144">
        <f>IF(N279="sníž. přenesená",J279,0)</f>
        <v>0</v>
      </c>
      <c r="BI279" s="144">
        <f>IF(N279="nulová",J279,0)</f>
        <v>0</v>
      </c>
      <c r="BJ279" s="17" t="s">
        <v>83</v>
      </c>
      <c r="BK279" s="144">
        <f>ROUND(I279*H279,2)</f>
        <v>0</v>
      </c>
      <c r="BL279" s="17" t="s">
        <v>160</v>
      </c>
      <c r="BM279" s="143" t="s">
        <v>408</v>
      </c>
    </row>
    <row r="280" spans="2:65" s="1" customFormat="1" ht="11.25">
      <c r="B280" s="33"/>
      <c r="D280" s="145" t="s">
        <v>162</v>
      </c>
      <c r="F280" s="146" t="s">
        <v>409</v>
      </c>
      <c r="I280" s="147"/>
      <c r="L280" s="33"/>
      <c r="M280" s="148"/>
      <c r="T280" s="54"/>
      <c r="AT280" s="17" t="s">
        <v>162</v>
      </c>
      <c r="AU280" s="17" t="s">
        <v>85</v>
      </c>
    </row>
    <row r="281" spans="2:65" s="12" customFormat="1" ht="11.25">
      <c r="B281" s="149"/>
      <c r="D281" s="150" t="s">
        <v>164</v>
      </c>
      <c r="E281" s="151" t="s">
        <v>31</v>
      </c>
      <c r="F281" s="152" t="s">
        <v>410</v>
      </c>
      <c r="H281" s="151" t="s">
        <v>31</v>
      </c>
      <c r="I281" s="153"/>
      <c r="L281" s="149"/>
      <c r="M281" s="154"/>
      <c r="T281" s="155"/>
      <c r="AT281" s="151" t="s">
        <v>164</v>
      </c>
      <c r="AU281" s="151" t="s">
        <v>85</v>
      </c>
      <c r="AV281" s="12" t="s">
        <v>83</v>
      </c>
      <c r="AW281" s="12" t="s">
        <v>37</v>
      </c>
      <c r="AX281" s="12" t="s">
        <v>76</v>
      </c>
      <c r="AY281" s="151" t="s">
        <v>153</v>
      </c>
    </row>
    <row r="282" spans="2:65" s="13" customFormat="1" ht="11.25">
      <c r="B282" s="156"/>
      <c r="D282" s="150" t="s">
        <v>164</v>
      </c>
      <c r="E282" s="157" t="s">
        <v>31</v>
      </c>
      <c r="F282" s="158" t="s">
        <v>411</v>
      </c>
      <c r="H282" s="159">
        <v>4.5</v>
      </c>
      <c r="I282" s="160"/>
      <c r="L282" s="156"/>
      <c r="M282" s="161"/>
      <c r="T282" s="162"/>
      <c r="AT282" s="157" t="s">
        <v>164</v>
      </c>
      <c r="AU282" s="157" t="s">
        <v>85</v>
      </c>
      <c r="AV282" s="13" t="s">
        <v>85</v>
      </c>
      <c r="AW282" s="13" t="s">
        <v>37</v>
      </c>
      <c r="AX282" s="13" t="s">
        <v>76</v>
      </c>
      <c r="AY282" s="157" t="s">
        <v>153</v>
      </c>
    </row>
    <row r="283" spans="2:65" s="13" customFormat="1" ht="11.25">
      <c r="B283" s="156"/>
      <c r="D283" s="150" t="s">
        <v>164</v>
      </c>
      <c r="E283" s="157" t="s">
        <v>31</v>
      </c>
      <c r="F283" s="158" t="s">
        <v>412</v>
      </c>
      <c r="H283" s="159">
        <v>3.78</v>
      </c>
      <c r="I283" s="160"/>
      <c r="L283" s="156"/>
      <c r="M283" s="161"/>
      <c r="T283" s="162"/>
      <c r="AT283" s="157" t="s">
        <v>164</v>
      </c>
      <c r="AU283" s="157" t="s">
        <v>85</v>
      </c>
      <c r="AV283" s="13" t="s">
        <v>85</v>
      </c>
      <c r="AW283" s="13" t="s">
        <v>37</v>
      </c>
      <c r="AX283" s="13" t="s">
        <v>76</v>
      </c>
      <c r="AY283" s="157" t="s">
        <v>153</v>
      </c>
    </row>
    <row r="284" spans="2:65" s="12" customFormat="1" ht="11.25">
      <c r="B284" s="149"/>
      <c r="D284" s="150" t="s">
        <v>164</v>
      </c>
      <c r="E284" s="151" t="s">
        <v>31</v>
      </c>
      <c r="F284" s="152" t="s">
        <v>254</v>
      </c>
      <c r="H284" s="151" t="s">
        <v>31</v>
      </c>
      <c r="I284" s="153"/>
      <c r="L284" s="149"/>
      <c r="M284" s="154"/>
      <c r="T284" s="155"/>
      <c r="AT284" s="151" t="s">
        <v>164</v>
      </c>
      <c r="AU284" s="151" t="s">
        <v>85</v>
      </c>
      <c r="AV284" s="12" t="s">
        <v>83</v>
      </c>
      <c r="AW284" s="12" t="s">
        <v>37</v>
      </c>
      <c r="AX284" s="12" t="s">
        <v>76</v>
      </c>
      <c r="AY284" s="151" t="s">
        <v>153</v>
      </c>
    </row>
    <row r="285" spans="2:65" s="13" customFormat="1" ht="11.25">
      <c r="B285" s="156"/>
      <c r="D285" s="150" t="s">
        <v>164</v>
      </c>
      <c r="E285" s="157" t="s">
        <v>31</v>
      </c>
      <c r="F285" s="158" t="s">
        <v>413</v>
      </c>
      <c r="H285" s="159">
        <v>3.96</v>
      </c>
      <c r="I285" s="160"/>
      <c r="L285" s="156"/>
      <c r="M285" s="161"/>
      <c r="T285" s="162"/>
      <c r="AT285" s="157" t="s">
        <v>164</v>
      </c>
      <c r="AU285" s="157" t="s">
        <v>85</v>
      </c>
      <c r="AV285" s="13" t="s">
        <v>85</v>
      </c>
      <c r="AW285" s="13" t="s">
        <v>37</v>
      </c>
      <c r="AX285" s="13" t="s">
        <v>76</v>
      </c>
      <c r="AY285" s="157" t="s">
        <v>153</v>
      </c>
    </row>
    <row r="286" spans="2:65" s="14" customFormat="1" ht="11.25">
      <c r="B286" s="173"/>
      <c r="D286" s="150" t="s">
        <v>164</v>
      </c>
      <c r="E286" s="174" t="s">
        <v>31</v>
      </c>
      <c r="F286" s="175" t="s">
        <v>184</v>
      </c>
      <c r="H286" s="176">
        <v>12.24</v>
      </c>
      <c r="I286" s="177"/>
      <c r="L286" s="173"/>
      <c r="M286" s="178"/>
      <c r="T286" s="179"/>
      <c r="AT286" s="174" t="s">
        <v>164</v>
      </c>
      <c r="AU286" s="174" t="s">
        <v>85</v>
      </c>
      <c r="AV286" s="14" t="s">
        <v>160</v>
      </c>
      <c r="AW286" s="14" t="s">
        <v>37</v>
      </c>
      <c r="AX286" s="14" t="s">
        <v>83</v>
      </c>
      <c r="AY286" s="174" t="s">
        <v>153</v>
      </c>
    </row>
    <row r="287" spans="2:65" s="1" customFormat="1" ht="44.25" customHeight="1">
      <c r="B287" s="33"/>
      <c r="C287" s="132" t="s">
        <v>414</v>
      </c>
      <c r="D287" s="132" t="s">
        <v>155</v>
      </c>
      <c r="E287" s="133" t="s">
        <v>415</v>
      </c>
      <c r="F287" s="134" t="s">
        <v>416</v>
      </c>
      <c r="G287" s="135" t="s">
        <v>213</v>
      </c>
      <c r="H287" s="136">
        <v>147.28299999999999</v>
      </c>
      <c r="I287" s="137"/>
      <c r="J287" s="138">
        <f>ROUND(I287*H287,2)</f>
        <v>0</v>
      </c>
      <c r="K287" s="134" t="s">
        <v>159</v>
      </c>
      <c r="L287" s="33"/>
      <c r="M287" s="139" t="s">
        <v>31</v>
      </c>
      <c r="N287" s="140" t="s">
        <v>47</v>
      </c>
      <c r="P287" s="141">
        <f>O287*H287</f>
        <v>0</v>
      </c>
      <c r="Q287" s="141">
        <v>0</v>
      </c>
      <c r="R287" s="141">
        <f>Q287*H287</f>
        <v>0</v>
      </c>
      <c r="S287" s="141">
        <v>3.7999999999999999E-2</v>
      </c>
      <c r="T287" s="142">
        <f>S287*H287</f>
        <v>5.5967539999999998</v>
      </c>
      <c r="AR287" s="143" t="s">
        <v>160</v>
      </c>
      <c r="AT287" s="143" t="s">
        <v>155</v>
      </c>
      <c r="AU287" s="143" t="s">
        <v>85</v>
      </c>
      <c r="AY287" s="17" t="s">
        <v>153</v>
      </c>
      <c r="BE287" s="144">
        <f>IF(N287="základní",J287,0)</f>
        <v>0</v>
      </c>
      <c r="BF287" s="144">
        <f>IF(N287="snížená",J287,0)</f>
        <v>0</v>
      </c>
      <c r="BG287" s="144">
        <f>IF(N287="zákl. přenesená",J287,0)</f>
        <v>0</v>
      </c>
      <c r="BH287" s="144">
        <f>IF(N287="sníž. přenesená",J287,0)</f>
        <v>0</v>
      </c>
      <c r="BI287" s="144">
        <f>IF(N287="nulová",J287,0)</f>
        <v>0</v>
      </c>
      <c r="BJ287" s="17" t="s">
        <v>83</v>
      </c>
      <c r="BK287" s="144">
        <f>ROUND(I287*H287,2)</f>
        <v>0</v>
      </c>
      <c r="BL287" s="17" t="s">
        <v>160</v>
      </c>
      <c r="BM287" s="143" t="s">
        <v>417</v>
      </c>
    </row>
    <row r="288" spans="2:65" s="1" customFormat="1" ht="11.25">
      <c r="B288" s="33"/>
      <c r="D288" s="145" t="s">
        <v>162</v>
      </c>
      <c r="F288" s="146" t="s">
        <v>418</v>
      </c>
      <c r="I288" s="147"/>
      <c r="L288" s="33"/>
      <c r="M288" s="148"/>
      <c r="T288" s="54"/>
      <c r="AT288" s="17" t="s">
        <v>162</v>
      </c>
      <c r="AU288" s="17" t="s">
        <v>85</v>
      </c>
    </row>
    <row r="289" spans="2:65" s="12" customFormat="1" ht="11.25">
      <c r="B289" s="149"/>
      <c r="D289" s="150" t="s">
        <v>164</v>
      </c>
      <c r="E289" s="151" t="s">
        <v>31</v>
      </c>
      <c r="F289" s="152" t="s">
        <v>419</v>
      </c>
      <c r="H289" s="151" t="s">
        <v>31</v>
      </c>
      <c r="I289" s="153"/>
      <c r="L289" s="149"/>
      <c r="M289" s="154"/>
      <c r="T289" s="155"/>
      <c r="AT289" s="151" t="s">
        <v>164</v>
      </c>
      <c r="AU289" s="151" t="s">
        <v>85</v>
      </c>
      <c r="AV289" s="12" t="s">
        <v>83</v>
      </c>
      <c r="AW289" s="12" t="s">
        <v>37</v>
      </c>
      <c r="AX289" s="12" t="s">
        <v>76</v>
      </c>
      <c r="AY289" s="151" t="s">
        <v>153</v>
      </c>
    </row>
    <row r="290" spans="2:65" s="13" customFormat="1" ht="11.25">
      <c r="B290" s="156"/>
      <c r="D290" s="150" t="s">
        <v>164</v>
      </c>
      <c r="E290" s="157" t="s">
        <v>31</v>
      </c>
      <c r="F290" s="158" t="s">
        <v>420</v>
      </c>
      <c r="H290" s="159">
        <v>1.25</v>
      </c>
      <c r="I290" s="160"/>
      <c r="L290" s="156"/>
      <c r="M290" s="161"/>
      <c r="T290" s="162"/>
      <c r="AT290" s="157" t="s">
        <v>164</v>
      </c>
      <c r="AU290" s="157" t="s">
        <v>85</v>
      </c>
      <c r="AV290" s="13" t="s">
        <v>85</v>
      </c>
      <c r="AW290" s="13" t="s">
        <v>37</v>
      </c>
      <c r="AX290" s="13" t="s">
        <v>76</v>
      </c>
      <c r="AY290" s="157" t="s">
        <v>153</v>
      </c>
    </row>
    <row r="291" spans="2:65" s="12" customFormat="1" ht="11.25">
      <c r="B291" s="149"/>
      <c r="D291" s="150" t="s">
        <v>164</v>
      </c>
      <c r="E291" s="151" t="s">
        <v>31</v>
      </c>
      <c r="F291" s="152" t="s">
        <v>421</v>
      </c>
      <c r="H291" s="151" t="s">
        <v>31</v>
      </c>
      <c r="I291" s="153"/>
      <c r="L291" s="149"/>
      <c r="M291" s="154"/>
      <c r="T291" s="155"/>
      <c r="AT291" s="151" t="s">
        <v>164</v>
      </c>
      <c r="AU291" s="151" t="s">
        <v>85</v>
      </c>
      <c r="AV291" s="12" t="s">
        <v>83</v>
      </c>
      <c r="AW291" s="12" t="s">
        <v>37</v>
      </c>
      <c r="AX291" s="12" t="s">
        <v>76</v>
      </c>
      <c r="AY291" s="151" t="s">
        <v>153</v>
      </c>
    </row>
    <row r="292" spans="2:65" s="13" customFormat="1" ht="11.25">
      <c r="B292" s="156"/>
      <c r="D292" s="150" t="s">
        <v>164</v>
      </c>
      <c r="E292" s="157" t="s">
        <v>31</v>
      </c>
      <c r="F292" s="158" t="s">
        <v>422</v>
      </c>
      <c r="H292" s="159">
        <v>57.524999999999999</v>
      </c>
      <c r="I292" s="160"/>
      <c r="L292" s="156"/>
      <c r="M292" s="161"/>
      <c r="T292" s="162"/>
      <c r="AT292" s="157" t="s">
        <v>164</v>
      </c>
      <c r="AU292" s="157" t="s">
        <v>85</v>
      </c>
      <c r="AV292" s="13" t="s">
        <v>85</v>
      </c>
      <c r="AW292" s="13" t="s">
        <v>37</v>
      </c>
      <c r="AX292" s="13" t="s">
        <v>76</v>
      </c>
      <c r="AY292" s="157" t="s">
        <v>153</v>
      </c>
    </row>
    <row r="293" spans="2:65" s="12" customFormat="1" ht="11.25">
      <c r="B293" s="149"/>
      <c r="D293" s="150" t="s">
        <v>164</v>
      </c>
      <c r="E293" s="151" t="s">
        <v>31</v>
      </c>
      <c r="F293" s="152" t="s">
        <v>423</v>
      </c>
      <c r="H293" s="151" t="s">
        <v>31</v>
      </c>
      <c r="I293" s="153"/>
      <c r="L293" s="149"/>
      <c r="M293" s="154"/>
      <c r="T293" s="155"/>
      <c r="AT293" s="151" t="s">
        <v>164</v>
      </c>
      <c r="AU293" s="151" t="s">
        <v>85</v>
      </c>
      <c r="AV293" s="12" t="s">
        <v>83</v>
      </c>
      <c r="AW293" s="12" t="s">
        <v>37</v>
      </c>
      <c r="AX293" s="12" t="s">
        <v>76</v>
      </c>
      <c r="AY293" s="151" t="s">
        <v>153</v>
      </c>
    </row>
    <row r="294" spans="2:65" s="13" customFormat="1" ht="11.25">
      <c r="B294" s="156"/>
      <c r="D294" s="150" t="s">
        <v>164</v>
      </c>
      <c r="E294" s="157" t="s">
        <v>31</v>
      </c>
      <c r="F294" s="158" t="s">
        <v>424</v>
      </c>
      <c r="H294" s="159">
        <v>70.424999999999997</v>
      </c>
      <c r="I294" s="160"/>
      <c r="L294" s="156"/>
      <c r="M294" s="161"/>
      <c r="T294" s="162"/>
      <c r="AT294" s="157" t="s">
        <v>164</v>
      </c>
      <c r="AU294" s="157" t="s">
        <v>85</v>
      </c>
      <c r="AV294" s="13" t="s">
        <v>85</v>
      </c>
      <c r="AW294" s="13" t="s">
        <v>37</v>
      </c>
      <c r="AX294" s="13" t="s">
        <v>76</v>
      </c>
      <c r="AY294" s="157" t="s">
        <v>153</v>
      </c>
    </row>
    <row r="295" spans="2:65" s="13" customFormat="1" ht="11.25">
      <c r="B295" s="156"/>
      <c r="D295" s="150" t="s">
        <v>164</v>
      </c>
      <c r="E295" s="157" t="s">
        <v>31</v>
      </c>
      <c r="F295" s="158" t="s">
        <v>425</v>
      </c>
      <c r="H295" s="159">
        <v>4.9130000000000003</v>
      </c>
      <c r="I295" s="160"/>
      <c r="L295" s="156"/>
      <c r="M295" s="161"/>
      <c r="T295" s="162"/>
      <c r="AT295" s="157" t="s">
        <v>164</v>
      </c>
      <c r="AU295" s="157" t="s">
        <v>85</v>
      </c>
      <c r="AV295" s="13" t="s">
        <v>85</v>
      </c>
      <c r="AW295" s="13" t="s">
        <v>37</v>
      </c>
      <c r="AX295" s="13" t="s">
        <v>76</v>
      </c>
      <c r="AY295" s="157" t="s">
        <v>153</v>
      </c>
    </row>
    <row r="296" spans="2:65" s="13" customFormat="1" ht="11.25">
      <c r="B296" s="156"/>
      <c r="D296" s="150" t="s">
        <v>164</v>
      </c>
      <c r="E296" s="157" t="s">
        <v>31</v>
      </c>
      <c r="F296" s="158" t="s">
        <v>426</v>
      </c>
      <c r="H296" s="159">
        <v>8.85</v>
      </c>
      <c r="I296" s="160"/>
      <c r="L296" s="156"/>
      <c r="M296" s="161"/>
      <c r="T296" s="162"/>
      <c r="AT296" s="157" t="s">
        <v>164</v>
      </c>
      <c r="AU296" s="157" t="s">
        <v>85</v>
      </c>
      <c r="AV296" s="13" t="s">
        <v>85</v>
      </c>
      <c r="AW296" s="13" t="s">
        <v>37</v>
      </c>
      <c r="AX296" s="13" t="s">
        <v>76</v>
      </c>
      <c r="AY296" s="157" t="s">
        <v>153</v>
      </c>
    </row>
    <row r="297" spans="2:65" s="13" customFormat="1" ht="11.25">
      <c r="B297" s="156"/>
      <c r="D297" s="150" t="s">
        <v>164</v>
      </c>
      <c r="E297" s="157" t="s">
        <v>31</v>
      </c>
      <c r="F297" s="158" t="s">
        <v>427</v>
      </c>
      <c r="H297" s="159">
        <v>4.32</v>
      </c>
      <c r="I297" s="160"/>
      <c r="L297" s="156"/>
      <c r="M297" s="161"/>
      <c r="T297" s="162"/>
      <c r="AT297" s="157" t="s">
        <v>164</v>
      </c>
      <c r="AU297" s="157" t="s">
        <v>85</v>
      </c>
      <c r="AV297" s="13" t="s">
        <v>85</v>
      </c>
      <c r="AW297" s="13" t="s">
        <v>37</v>
      </c>
      <c r="AX297" s="13" t="s">
        <v>76</v>
      </c>
      <c r="AY297" s="157" t="s">
        <v>153</v>
      </c>
    </row>
    <row r="298" spans="2:65" s="14" customFormat="1" ht="11.25">
      <c r="B298" s="173"/>
      <c r="D298" s="150" t="s">
        <v>164</v>
      </c>
      <c r="E298" s="174" t="s">
        <v>31</v>
      </c>
      <c r="F298" s="175" t="s">
        <v>184</v>
      </c>
      <c r="H298" s="176">
        <v>147.28299999999999</v>
      </c>
      <c r="I298" s="177"/>
      <c r="L298" s="173"/>
      <c r="M298" s="178"/>
      <c r="T298" s="179"/>
      <c r="AT298" s="174" t="s">
        <v>164</v>
      </c>
      <c r="AU298" s="174" t="s">
        <v>85</v>
      </c>
      <c r="AV298" s="14" t="s">
        <v>160</v>
      </c>
      <c r="AW298" s="14" t="s">
        <v>37</v>
      </c>
      <c r="AX298" s="14" t="s">
        <v>83</v>
      </c>
      <c r="AY298" s="174" t="s">
        <v>153</v>
      </c>
    </row>
    <row r="299" spans="2:65" s="1" customFormat="1" ht="44.25" customHeight="1">
      <c r="B299" s="33"/>
      <c r="C299" s="132" t="s">
        <v>428</v>
      </c>
      <c r="D299" s="132" t="s">
        <v>155</v>
      </c>
      <c r="E299" s="133" t="s">
        <v>429</v>
      </c>
      <c r="F299" s="134" t="s">
        <v>430</v>
      </c>
      <c r="G299" s="135" t="s">
        <v>213</v>
      </c>
      <c r="H299" s="136">
        <v>7.5</v>
      </c>
      <c r="I299" s="137"/>
      <c r="J299" s="138">
        <f>ROUND(I299*H299,2)</f>
        <v>0</v>
      </c>
      <c r="K299" s="134" t="s">
        <v>159</v>
      </c>
      <c r="L299" s="33"/>
      <c r="M299" s="139" t="s">
        <v>31</v>
      </c>
      <c r="N299" s="140" t="s">
        <v>47</v>
      </c>
      <c r="P299" s="141">
        <f>O299*H299</f>
        <v>0</v>
      </c>
      <c r="Q299" s="141">
        <v>0</v>
      </c>
      <c r="R299" s="141">
        <f>Q299*H299</f>
        <v>0</v>
      </c>
      <c r="S299" s="141">
        <v>3.4000000000000002E-2</v>
      </c>
      <c r="T299" s="142">
        <f>S299*H299</f>
        <v>0.255</v>
      </c>
      <c r="AR299" s="143" t="s">
        <v>160</v>
      </c>
      <c r="AT299" s="143" t="s">
        <v>155</v>
      </c>
      <c r="AU299" s="143" t="s">
        <v>85</v>
      </c>
      <c r="AY299" s="17" t="s">
        <v>153</v>
      </c>
      <c r="BE299" s="144">
        <f>IF(N299="základní",J299,0)</f>
        <v>0</v>
      </c>
      <c r="BF299" s="144">
        <f>IF(N299="snížená",J299,0)</f>
        <v>0</v>
      </c>
      <c r="BG299" s="144">
        <f>IF(N299="zákl. přenesená",J299,0)</f>
        <v>0</v>
      </c>
      <c r="BH299" s="144">
        <f>IF(N299="sníž. přenesená",J299,0)</f>
        <v>0</v>
      </c>
      <c r="BI299" s="144">
        <f>IF(N299="nulová",J299,0)</f>
        <v>0</v>
      </c>
      <c r="BJ299" s="17" t="s">
        <v>83</v>
      </c>
      <c r="BK299" s="144">
        <f>ROUND(I299*H299,2)</f>
        <v>0</v>
      </c>
      <c r="BL299" s="17" t="s">
        <v>160</v>
      </c>
      <c r="BM299" s="143" t="s">
        <v>431</v>
      </c>
    </row>
    <row r="300" spans="2:65" s="1" customFormat="1" ht="11.25">
      <c r="B300" s="33"/>
      <c r="D300" s="145" t="s">
        <v>162</v>
      </c>
      <c r="F300" s="146" t="s">
        <v>432</v>
      </c>
      <c r="I300" s="147"/>
      <c r="L300" s="33"/>
      <c r="M300" s="148"/>
      <c r="T300" s="54"/>
      <c r="AT300" s="17" t="s">
        <v>162</v>
      </c>
      <c r="AU300" s="17" t="s">
        <v>85</v>
      </c>
    </row>
    <row r="301" spans="2:65" s="12" customFormat="1" ht="11.25">
      <c r="B301" s="149"/>
      <c r="D301" s="150" t="s">
        <v>164</v>
      </c>
      <c r="E301" s="151" t="s">
        <v>31</v>
      </c>
      <c r="F301" s="152" t="s">
        <v>433</v>
      </c>
      <c r="H301" s="151" t="s">
        <v>31</v>
      </c>
      <c r="I301" s="153"/>
      <c r="L301" s="149"/>
      <c r="M301" s="154"/>
      <c r="T301" s="155"/>
      <c r="AT301" s="151" t="s">
        <v>164</v>
      </c>
      <c r="AU301" s="151" t="s">
        <v>85</v>
      </c>
      <c r="AV301" s="12" t="s">
        <v>83</v>
      </c>
      <c r="AW301" s="12" t="s">
        <v>37</v>
      </c>
      <c r="AX301" s="12" t="s">
        <v>76</v>
      </c>
      <c r="AY301" s="151" t="s">
        <v>153</v>
      </c>
    </row>
    <row r="302" spans="2:65" s="13" customFormat="1" ht="11.25">
      <c r="B302" s="156"/>
      <c r="D302" s="150" t="s">
        <v>164</v>
      </c>
      <c r="E302" s="157" t="s">
        <v>31</v>
      </c>
      <c r="F302" s="158" t="s">
        <v>434</v>
      </c>
      <c r="H302" s="159">
        <v>5</v>
      </c>
      <c r="I302" s="160"/>
      <c r="L302" s="156"/>
      <c r="M302" s="161"/>
      <c r="T302" s="162"/>
      <c r="AT302" s="157" t="s">
        <v>164</v>
      </c>
      <c r="AU302" s="157" t="s">
        <v>85</v>
      </c>
      <c r="AV302" s="13" t="s">
        <v>85</v>
      </c>
      <c r="AW302" s="13" t="s">
        <v>37</v>
      </c>
      <c r="AX302" s="13" t="s">
        <v>76</v>
      </c>
      <c r="AY302" s="157" t="s">
        <v>153</v>
      </c>
    </row>
    <row r="303" spans="2:65" s="12" customFormat="1" ht="11.25">
      <c r="B303" s="149"/>
      <c r="D303" s="150" t="s">
        <v>164</v>
      </c>
      <c r="E303" s="151" t="s">
        <v>31</v>
      </c>
      <c r="F303" s="152" t="s">
        <v>419</v>
      </c>
      <c r="H303" s="151" t="s">
        <v>31</v>
      </c>
      <c r="I303" s="153"/>
      <c r="L303" s="149"/>
      <c r="M303" s="154"/>
      <c r="T303" s="155"/>
      <c r="AT303" s="151" t="s">
        <v>164</v>
      </c>
      <c r="AU303" s="151" t="s">
        <v>85</v>
      </c>
      <c r="AV303" s="12" t="s">
        <v>83</v>
      </c>
      <c r="AW303" s="12" t="s">
        <v>37</v>
      </c>
      <c r="AX303" s="12" t="s">
        <v>76</v>
      </c>
      <c r="AY303" s="151" t="s">
        <v>153</v>
      </c>
    </row>
    <row r="304" spans="2:65" s="13" customFormat="1" ht="11.25">
      <c r="B304" s="156"/>
      <c r="D304" s="150" t="s">
        <v>164</v>
      </c>
      <c r="E304" s="157" t="s">
        <v>31</v>
      </c>
      <c r="F304" s="158" t="s">
        <v>435</v>
      </c>
      <c r="H304" s="159">
        <v>2.5</v>
      </c>
      <c r="I304" s="160"/>
      <c r="L304" s="156"/>
      <c r="M304" s="161"/>
      <c r="T304" s="162"/>
      <c r="AT304" s="157" t="s">
        <v>164</v>
      </c>
      <c r="AU304" s="157" t="s">
        <v>85</v>
      </c>
      <c r="AV304" s="13" t="s">
        <v>85</v>
      </c>
      <c r="AW304" s="13" t="s">
        <v>37</v>
      </c>
      <c r="AX304" s="13" t="s">
        <v>76</v>
      </c>
      <c r="AY304" s="157" t="s">
        <v>153</v>
      </c>
    </row>
    <row r="305" spans="2:65" s="14" customFormat="1" ht="11.25">
      <c r="B305" s="173"/>
      <c r="D305" s="150" t="s">
        <v>164</v>
      </c>
      <c r="E305" s="174" t="s">
        <v>31</v>
      </c>
      <c r="F305" s="175" t="s">
        <v>184</v>
      </c>
      <c r="H305" s="176">
        <v>7.5</v>
      </c>
      <c r="I305" s="177"/>
      <c r="L305" s="173"/>
      <c r="M305" s="178"/>
      <c r="T305" s="179"/>
      <c r="AT305" s="174" t="s">
        <v>164</v>
      </c>
      <c r="AU305" s="174" t="s">
        <v>85</v>
      </c>
      <c r="AV305" s="14" t="s">
        <v>160</v>
      </c>
      <c r="AW305" s="14" t="s">
        <v>37</v>
      </c>
      <c r="AX305" s="14" t="s">
        <v>83</v>
      </c>
      <c r="AY305" s="174" t="s">
        <v>153</v>
      </c>
    </row>
    <row r="306" spans="2:65" s="1" customFormat="1" ht="37.9" customHeight="1">
      <c r="B306" s="33"/>
      <c r="C306" s="132" t="s">
        <v>436</v>
      </c>
      <c r="D306" s="132" t="s">
        <v>155</v>
      </c>
      <c r="E306" s="133" t="s">
        <v>437</v>
      </c>
      <c r="F306" s="134" t="s">
        <v>438</v>
      </c>
      <c r="G306" s="135" t="s">
        <v>213</v>
      </c>
      <c r="H306" s="136">
        <v>11</v>
      </c>
      <c r="I306" s="137"/>
      <c r="J306" s="138">
        <f>ROUND(I306*H306,2)</f>
        <v>0</v>
      </c>
      <c r="K306" s="134" t="s">
        <v>159</v>
      </c>
      <c r="L306" s="33"/>
      <c r="M306" s="139" t="s">
        <v>31</v>
      </c>
      <c r="N306" s="140" t="s">
        <v>47</v>
      </c>
      <c r="P306" s="141">
        <f>O306*H306</f>
        <v>0</v>
      </c>
      <c r="Q306" s="141">
        <v>0</v>
      </c>
      <c r="R306" s="141">
        <f>Q306*H306</f>
        <v>0</v>
      </c>
      <c r="S306" s="141">
        <v>7.5999999999999998E-2</v>
      </c>
      <c r="T306" s="142">
        <f>S306*H306</f>
        <v>0.83599999999999997</v>
      </c>
      <c r="AR306" s="143" t="s">
        <v>160</v>
      </c>
      <c r="AT306" s="143" t="s">
        <v>155</v>
      </c>
      <c r="AU306" s="143" t="s">
        <v>85</v>
      </c>
      <c r="AY306" s="17" t="s">
        <v>153</v>
      </c>
      <c r="BE306" s="144">
        <f>IF(N306="základní",J306,0)</f>
        <v>0</v>
      </c>
      <c r="BF306" s="144">
        <f>IF(N306="snížená",J306,0)</f>
        <v>0</v>
      </c>
      <c r="BG306" s="144">
        <f>IF(N306="zákl. přenesená",J306,0)</f>
        <v>0</v>
      </c>
      <c r="BH306" s="144">
        <f>IF(N306="sníž. přenesená",J306,0)</f>
        <v>0</v>
      </c>
      <c r="BI306" s="144">
        <f>IF(N306="nulová",J306,0)</f>
        <v>0</v>
      </c>
      <c r="BJ306" s="17" t="s">
        <v>83</v>
      </c>
      <c r="BK306" s="144">
        <f>ROUND(I306*H306,2)</f>
        <v>0</v>
      </c>
      <c r="BL306" s="17" t="s">
        <v>160</v>
      </c>
      <c r="BM306" s="143" t="s">
        <v>439</v>
      </c>
    </row>
    <row r="307" spans="2:65" s="1" customFormat="1" ht="11.25">
      <c r="B307" s="33"/>
      <c r="D307" s="145" t="s">
        <v>162</v>
      </c>
      <c r="F307" s="146" t="s">
        <v>440</v>
      </c>
      <c r="I307" s="147"/>
      <c r="L307" s="33"/>
      <c r="M307" s="148"/>
      <c r="T307" s="54"/>
      <c r="AT307" s="17" t="s">
        <v>162</v>
      </c>
      <c r="AU307" s="17" t="s">
        <v>85</v>
      </c>
    </row>
    <row r="308" spans="2:65" s="1" customFormat="1" ht="37.9" customHeight="1">
      <c r="B308" s="33"/>
      <c r="C308" s="132" t="s">
        <v>441</v>
      </c>
      <c r="D308" s="132" t="s">
        <v>155</v>
      </c>
      <c r="E308" s="133" t="s">
        <v>442</v>
      </c>
      <c r="F308" s="134" t="s">
        <v>443</v>
      </c>
      <c r="G308" s="135" t="s">
        <v>213</v>
      </c>
      <c r="H308" s="136">
        <v>1</v>
      </c>
      <c r="I308" s="137"/>
      <c r="J308" s="138">
        <f>ROUND(I308*H308,2)</f>
        <v>0</v>
      </c>
      <c r="K308" s="134" t="s">
        <v>159</v>
      </c>
      <c r="L308" s="33"/>
      <c r="M308" s="139" t="s">
        <v>31</v>
      </c>
      <c r="N308" s="140" t="s">
        <v>47</v>
      </c>
      <c r="P308" s="141">
        <f>O308*H308</f>
        <v>0</v>
      </c>
      <c r="Q308" s="141">
        <v>0</v>
      </c>
      <c r="R308" s="141">
        <f>Q308*H308</f>
        <v>0</v>
      </c>
      <c r="S308" s="141">
        <v>6.3E-2</v>
      </c>
      <c r="T308" s="142">
        <f>S308*H308</f>
        <v>6.3E-2</v>
      </c>
      <c r="AR308" s="143" t="s">
        <v>160</v>
      </c>
      <c r="AT308" s="143" t="s">
        <v>155</v>
      </c>
      <c r="AU308" s="143" t="s">
        <v>85</v>
      </c>
      <c r="AY308" s="17" t="s">
        <v>153</v>
      </c>
      <c r="BE308" s="144">
        <f>IF(N308="základní",J308,0)</f>
        <v>0</v>
      </c>
      <c r="BF308" s="144">
        <f>IF(N308="snížená",J308,0)</f>
        <v>0</v>
      </c>
      <c r="BG308" s="144">
        <f>IF(N308="zákl. přenesená",J308,0)</f>
        <v>0</v>
      </c>
      <c r="BH308" s="144">
        <f>IF(N308="sníž. přenesená",J308,0)</f>
        <v>0</v>
      </c>
      <c r="BI308" s="144">
        <f>IF(N308="nulová",J308,0)</f>
        <v>0</v>
      </c>
      <c r="BJ308" s="17" t="s">
        <v>83</v>
      </c>
      <c r="BK308" s="144">
        <f>ROUND(I308*H308,2)</f>
        <v>0</v>
      </c>
      <c r="BL308" s="17" t="s">
        <v>160</v>
      </c>
      <c r="BM308" s="143" t="s">
        <v>444</v>
      </c>
    </row>
    <row r="309" spans="2:65" s="1" customFormat="1" ht="11.25">
      <c r="B309" s="33"/>
      <c r="D309" s="145" t="s">
        <v>162</v>
      </c>
      <c r="F309" s="146" t="s">
        <v>445</v>
      </c>
      <c r="I309" s="147"/>
      <c r="L309" s="33"/>
      <c r="M309" s="148"/>
      <c r="T309" s="54"/>
      <c r="AT309" s="17" t="s">
        <v>162</v>
      </c>
      <c r="AU309" s="17" t="s">
        <v>85</v>
      </c>
    </row>
    <row r="310" spans="2:65" s="1" customFormat="1" ht="37.9" customHeight="1">
      <c r="B310" s="33"/>
      <c r="C310" s="132" t="s">
        <v>446</v>
      </c>
      <c r="D310" s="132" t="s">
        <v>155</v>
      </c>
      <c r="E310" s="133" t="s">
        <v>447</v>
      </c>
      <c r="F310" s="134" t="s">
        <v>448</v>
      </c>
      <c r="G310" s="135" t="s">
        <v>208</v>
      </c>
      <c r="H310" s="136">
        <v>6</v>
      </c>
      <c r="I310" s="137"/>
      <c r="J310" s="138">
        <f>ROUND(I310*H310,2)</f>
        <v>0</v>
      </c>
      <c r="K310" s="134" t="s">
        <v>159</v>
      </c>
      <c r="L310" s="33"/>
      <c r="M310" s="139" t="s">
        <v>31</v>
      </c>
      <c r="N310" s="140" t="s">
        <v>47</v>
      </c>
      <c r="P310" s="141">
        <f>O310*H310</f>
        <v>0</v>
      </c>
      <c r="Q310" s="141">
        <v>0</v>
      </c>
      <c r="R310" s="141">
        <f>Q310*H310</f>
        <v>0</v>
      </c>
      <c r="S310" s="141">
        <v>2.7E-2</v>
      </c>
      <c r="T310" s="142">
        <f>S310*H310</f>
        <v>0.16200000000000001</v>
      </c>
      <c r="AR310" s="143" t="s">
        <v>160</v>
      </c>
      <c r="AT310" s="143" t="s">
        <v>155</v>
      </c>
      <c r="AU310" s="143" t="s">
        <v>85</v>
      </c>
      <c r="AY310" s="17" t="s">
        <v>153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7" t="s">
        <v>83</v>
      </c>
      <c r="BK310" s="144">
        <f>ROUND(I310*H310,2)</f>
        <v>0</v>
      </c>
      <c r="BL310" s="17" t="s">
        <v>160</v>
      </c>
      <c r="BM310" s="143" t="s">
        <v>449</v>
      </c>
    </row>
    <row r="311" spans="2:65" s="1" customFormat="1" ht="11.25">
      <c r="B311" s="33"/>
      <c r="D311" s="145" t="s">
        <v>162</v>
      </c>
      <c r="F311" s="146" t="s">
        <v>450</v>
      </c>
      <c r="I311" s="147"/>
      <c r="L311" s="33"/>
      <c r="M311" s="148"/>
      <c r="T311" s="54"/>
      <c r="AT311" s="17" t="s">
        <v>162</v>
      </c>
      <c r="AU311" s="17" t="s">
        <v>85</v>
      </c>
    </row>
    <row r="312" spans="2:65" s="1" customFormat="1" ht="37.9" customHeight="1">
      <c r="B312" s="33"/>
      <c r="C312" s="132" t="s">
        <v>451</v>
      </c>
      <c r="D312" s="132" t="s">
        <v>155</v>
      </c>
      <c r="E312" s="133" t="s">
        <v>452</v>
      </c>
      <c r="F312" s="134" t="s">
        <v>453</v>
      </c>
      <c r="G312" s="135" t="s">
        <v>208</v>
      </c>
      <c r="H312" s="136">
        <v>3</v>
      </c>
      <c r="I312" s="137"/>
      <c r="J312" s="138">
        <f>ROUND(I312*H312,2)</f>
        <v>0</v>
      </c>
      <c r="K312" s="134" t="s">
        <v>159</v>
      </c>
      <c r="L312" s="33"/>
      <c r="M312" s="139" t="s">
        <v>31</v>
      </c>
      <c r="N312" s="140" t="s">
        <v>47</v>
      </c>
      <c r="P312" s="141">
        <f>O312*H312</f>
        <v>0</v>
      </c>
      <c r="Q312" s="141">
        <v>0</v>
      </c>
      <c r="R312" s="141">
        <f>Q312*H312</f>
        <v>0</v>
      </c>
      <c r="S312" s="141">
        <v>8.0000000000000002E-3</v>
      </c>
      <c r="T312" s="142">
        <f>S312*H312</f>
        <v>2.4E-2</v>
      </c>
      <c r="AR312" s="143" t="s">
        <v>160</v>
      </c>
      <c r="AT312" s="143" t="s">
        <v>155</v>
      </c>
      <c r="AU312" s="143" t="s">
        <v>85</v>
      </c>
      <c r="AY312" s="17" t="s">
        <v>153</v>
      </c>
      <c r="BE312" s="144">
        <f>IF(N312="základní",J312,0)</f>
        <v>0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7" t="s">
        <v>83</v>
      </c>
      <c r="BK312" s="144">
        <f>ROUND(I312*H312,2)</f>
        <v>0</v>
      </c>
      <c r="BL312" s="17" t="s">
        <v>160</v>
      </c>
      <c r="BM312" s="143" t="s">
        <v>454</v>
      </c>
    </row>
    <row r="313" spans="2:65" s="1" customFormat="1" ht="11.25">
      <c r="B313" s="33"/>
      <c r="D313" s="145" t="s">
        <v>162</v>
      </c>
      <c r="F313" s="146" t="s">
        <v>455</v>
      </c>
      <c r="I313" s="147"/>
      <c r="L313" s="33"/>
      <c r="M313" s="148"/>
      <c r="T313" s="54"/>
      <c r="AT313" s="17" t="s">
        <v>162</v>
      </c>
      <c r="AU313" s="17" t="s">
        <v>85</v>
      </c>
    </row>
    <row r="314" spans="2:65" s="13" customFormat="1" ht="11.25">
      <c r="B314" s="156"/>
      <c r="D314" s="150" t="s">
        <v>164</v>
      </c>
      <c r="E314" s="157" t="s">
        <v>31</v>
      </c>
      <c r="F314" s="158" t="s">
        <v>456</v>
      </c>
      <c r="H314" s="159">
        <v>3</v>
      </c>
      <c r="I314" s="160"/>
      <c r="L314" s="156"/>
      <c r="M314" s="161"/>
      <c r="T314" s="162"/>
      <c r="AT314" s="157" t="s">
        <v>164</v>
      </c>
      <c r="AU314" s="157" t="s">
        <v>85</v>
      </c>
      <c r="AV314" s="13" t="s">
        <v>85</v>
      </c>
      <c r="AW314" s="13" t="s">
        <v>37</v>
      </c>
      <c r="AX314" s="13" t="s">
        <v>83</v>
      </c>
      <c r="AY314" s="157" t="s">
        <v>153</v>
      </c>
    </row>
    <row r="315" spans="2:65" s="1" customFormat="1" ht="49.15" customHeight="1">
      <c r="B315" s="33"/>
      <c r="C315" s="132" t="s">
        <v>457</v>
      </c>
      <c r="D315" s="132" t="s">
        <v>155</v>
      </c>
      <c r="E315" s="133" t="s">
        <v>458</v>
      </c>
      <c r="F315" s="134" t="s">
        <v>459</v>
      </c>
      <c r="G315" s="135" t="s">
        <v>259</v>
      </c>
      <c r="H315" s="136">
        <v>19.2</v>
      </c>
      <c r="I315" s="137"/>
      <c r="J315" s="138">
        <f>ROUND(I315*H315,2)</f>
        <v>0</v>
      </c>
      <c r="K315" s="134" t="s">
        <v>159</v>
      </c>
      <c r="L315" s="33"/>
      <c r="M315" s="139" t="s">
        <v>31</v>
      </c>
      <c r="N315" s="140" t="s">
        <v>47</v>
      </c>
      <c r="P315" s="141">
        <f>O315*H315</f>
        <v>0</v>
      </c>
      <c r="Q315" s="141">
        <v>0</v>
      </c>
      <c r="R315" s="141">
        <f>Q315*H315</f>
        <v>0</v>
      </c>
      <c r="S315" s="141">
        <v>0.04</v>
      </c>
      <c r="T315" s="142">
        <f>S315*H315</f>
        <v>0.76800000000000002</v>
      </c>
      <c r="AR315" s="143" t="s">
        <v>160</v>
      </c>
      <c r="AT315" s="143" t="s">
        <v>155</v>
      </c>
      <c r="AU315" s="143" t="s">
        <v>85</v>
      </c>
      <c r="AY315" s="17" t="s">
        <v>153</v>
      </c>
      <c r="BE315" s="144">
        <f>IF(N315="základní",J315,0)</f>
        <v>0</v>
      </c>
      <c r="BF315" s="144">
        <f>IF(N315="snížená",J315,0)</f>
        <v>0</v>
      </c>
      <c r="BG315" s="144">
        <f>IF(N315="zákl. přenesená",J315,0)</f>
        <v>0</v>
      </c>
      <c r="BH315" s="144">
        <f>IF(N315="sníž. přenesená",J315,0)</f>
        <v>0</v>
      </c>
      <c r="BI315" s="144">
        <f>IF(N315="nulová",J315,0)</f>
        <v>0</v>
      </c>
      <c r="BJ315" s="17" t="s">
        <v>83</v>
      </c>
      <c r="BK315" s="144">
        <f>ROUND(I315*H315,2)</f>
        <v>0</v>
      </c>
      <c r="BL315" s="17" t="s">
        <v>160</v>
      </c>
      <c r="BM315" s="143" t="s">
        <v>460</v>
      </c>
    </row>
    <row r="316" spans="2:65" s="1" customFormat="1" ht="11.25">
      <c r="B316" s="33"/>
      <c r="D316" s="145" t="s">
        <v>162</v>
      </c>
      <c r="F316" s="146" t="s">
        <v>461</v>
      </c>
      <c r="I316" s="147"/>
      <c r="L316" s="33"/>
      <c r="M316" s="148"/>
      <c r="T316" s="54"/>
      <c r="AT316" s="17" t="s">
        <v>162</v>
      </c>
      <c r="AU316" s="17" t="s">
        <v>85</v>
      </c>
    </row>
    <row r="317" spans="2:65" s="13" customFormat="1" ht="11.25">
      <c r="B317" s="156"/>
      <c r="D317" s="150" t="s">
        <v>164</v>
      </c>
      <c r="E317" s="157" t="s">
        <v>31</v>
      </c>
      <c r="F317" s="158" t="s">
        <v>462</v>
      </c>
      <c r="H317" s="159">
        <v>11.7</v>
      </c>
      <c r="I317" s="160"/>
      <c r="L317" s="156"/>
      <c r="M317" s="161"/>
      <c r="T317" s="162"/>
      <c r="AT317" s="157" t="s">
        <v>164</v>
      </c>
      <c r="AU317" s="157" t="s">
        <v>85</v>
      </c>
      <c r="AV317" s="13" t="s">
        <v>85</v>
      </c>
      <c r="AW317" s="13" t="s">
        <v>37</v>
      </c>
      <c r="AX317" s="13" t="s">
        <v>76</v>
      </c>
      <c r="AY317" s="157" t="s">
        <v>153</v>
      </c>
    </row>
    <row r="318" spans="2:65" s="13" customFormat="1" ht="11.25">
      <c r="B318" s="156"/>
      <c r="D318" s="150" t="s">
        <v>164</v>
      </c>
      <c r="E318" s="157" t="s">
        <v>31</v>
      </c>
      <c r="F318" s="158" t="s">
        <v>463</v>
      </c>
      <c r="H318" s="159">
        <v>7.5</v>
      </c>
      <c r="I318" s="160"/>
      <c r="L318" s="156"/>
      <c r="M318" s="161"/>
      <c r="T318" s="162"/>
      <c r="AT318" s="157" t="s">
        <v>164</v>
      </c>
      <c r="AU318" s="157" t="s">
        <v>85</v>
      </c>
      <c r="AV318" s="13" t="s">
        <v>85</v>
      </c>
      <c r="AW318" s="13" t="s">
        <v>37</v>
      </c>
      <c r="AX318" s="13" t="s">
        <v>76</v>
      </c>
      <c r="AY318" s="157" t="s">
        <v>153</v>
      </c>
    </row>
    <row r="319" spans="2:65" s="14" customFormat="1" ht="11.25">
      <c r="B319" s="173"/>
      <c r="D319" s="150" t="s">
        <v>164</v>
      </c>
      <c r="E319" s="174" t="s">
        <v>31</v>
      </c>
      <c r="F319" s="175" t="s">
        <v>184</v>
      </c>
      <c r="H319" s="176">
        <v>19.2</v>
      </c>
      <c r="I319" s="177"/>
      <c r="L319" s="173"/>
      <c r="M319" s="178"/>
      <c r="T319" s="179"/>
      <c r="AT319" s="174" t="s">
        <v>164</v>
      </c>
      <c r="AU319" s="174" t="s">
        <v>85</v>
      </c>
      <c r="AV319" s="14" t="s">
        <v>160</v>
      </c>
      <c r="AW319" s="14" t="s">
        <v>37</v>
      </c>
      <c r="AX319" s="14" t="s">
        <v>83</v>
      </c>
      <c r="AY319" s="174" t="s">
        <v>153</v>
      </c>
    </row>
    <row r="320" spans="2:65" s="1" customFormat="1" ht="21.75" customHeight="1">
      <c r="B320" s="33"/>
      <c r="C320" s="163" t="s">
        <v>464</v>
      </c>
      <c r="D320" s="163" t="s">
        <v>167</v>
      </c>
      <c r="E320" s="164" t="s">
        <v>465</v>
      </c>
      <c r="F320" s="165" t="s">
        <v>466</v>
      </c>
      <c r="G320" s="166" t="s">
        <v>170</v>
      </c>
      <c r="H320" s="167">
        <v>0.12</v>
      </c>
      <c r="I320" s="168"/>
      <c r="J320" s="169">
        <f>ROUND(I320*H320,2)</f>
        <v>0</v>
      </c>
      <c r="K320" s="165" t="s">
        <v>159</v>
      </c>
      <c r="L320" s="170"/>
      <c r="M320" s="171" t="s">
        <v>31</v>
      </c>
      <c r="N320" s="172" t="s">
        <v>47</v>
      </c>
      <c r="P320" s="141">
        <f>O320*H320</f>
        <v>0</v>
      </c>
      <c r="Q320" s="141">
        <v>1</v>
      </c>
      <c r="R320" s="141">
        <f>Q320*H320</f>
        <v>0.12</v>
      </c>
      <c r="S320" s="141">
        <v>0</v>
      </c>
      <c r="T320" s="142">
        <f>S320*H320</f>
        <v>0</v>
      </c>
      <c r="AR320" s="143" t="s">
        <v>171</v>
      </c>
      <c r="AT320" s="143" t="s">
        <v>167</v>
      </c>
      <c r="AU320" s="143" t="s">
        <v>85</v>
      </c>
      <c r="AY320" s="17" t="s">
        <v>153</v>
      </c>
      <c r="BE320" s="144">
        <f>IF(N320="základní",J320,0)</f>
        <v>0</v>
      </c>
      <c r="BF320" s="144">
        <f>IF(N320="snížená",J320,0)</f>
        <v>0</v>
      </c>
      <c r="BG320" s="144">
        <f>IF(N320="zákl. přenesená",J320,0)</f>
        <v>0</v>
      </c>
      <c r="BH320" s="144">
        <f>IF(N320="sníž. přenesená",J320,0)</f>
        <v>0</v>
      </c>
      <c r="BI320" s="144">
        <f>IF(N320="nulová",J320,0)</f>
        <v>0</v>
      </c>
      <c r="BJ320" s="17" t="s">
        <v>83</v>
      </c>
      <c r="BK320" s="144">
        <f>ROUND(I320*H320,2)</f>
        <v>0</v>
      </c>
      <c r="BL320" s="17" t="s">
        <v>160</v>
      </c>
      <c r="BM320" s="143" t="s">
        <v>467</v>
      </c>
    </row>
    <row r="321" spans="2:65" s="13" customFormat="1" ht="11.25">
      <c r="B321" s="156"/>
      <c r="D321" s="150" t="s">
        <v>164</v>
      </c>
      <c r="E321" s="157" t="s">
        <v>31</v>
      </c>
      <c r="F321" s="158" t="s">
        <v>468</v>
      </c>
      <c r="H321" s="159">
        <v>0.12</v>
      </c>
      <c r="I321" s="160"/>
      <c r="L321" s="156"/>
      <c r="M321" s="161"/>
      <c r="T321" s="162"/>
      <c r="AT321" s="157" t="s">
        <v>164</v>
      </c>
      <c r="AU321" s="157" t="s">
        <v>85</v>
      </c>
      <c r="AV321" s="13" t="s">
        <v>85</v>
      </c>
      <c r="AW321" s="13" t="s">
        <v>37</v>
      </c>
      <c r="AX321" s="13" t="s">
        <v>83</v>
      </c>
      <c r="AY321" s="157" t="s">
        <v>153</v>
      </c>
    </row>
    <row r="322" spans="2:65" s="1" customFormat="1" ht="21.75" customHeight="1">
      <c r="B322" s="33"/>
      <c r="C322" s="163" t="s">
        <v>469</v>
      </c>
      <c r="D322" s="163" t="s">
        <v>167</v>
      </c>
      <c r="E322" s="164" t="s">
        <v>200</v>
      </c>
      <c r="F322" s="165" t="s">
        <v>201</v>
      </c>
      <c r="G322" s="166" t="s">
        <v>170</v>
      </c>
      <c r="H322" s="167">
        <v>9.7000000000000003E-2</v>
      </c>
      <c r="I322" s="168"/>
      <c r="J322" s="169">
        <f>ROUND(I322*H322,2)</f>
        <v>0</v>
      </c>
      <c r="K322" s="165" t="s">
        <v>159</v>
      </c>
      <c r="L322" s="170"/>
      <c r="M322" s="171" t="s">
        <v>31</v>
      </c>
      <c r="N322" s="172" t="s">
        <v>47</v>
      </c>
      <c r="P322" s="141">
        <f>O322*H322</f>
        <v>0</v>
      </c>
      <c r="Q322" s="141">
        <v>1</v>
      </c>
      <c r="R322" s="141">
        <f>Q322*H322</f>
        <v>9.7000000000000003E-2</v>
      </c>
      <c r="S322" s="141">
        <v>0</v>
      </c>
      <c r="T322" s="142">
        <f>S322*H322</f>
        <v>0</v>
      </c>
      <c r="AR322" s="143" t="s">
        <v>171</v>
      </c>
      <c r="AT322" s="143" t="s">
        <v>167</v>
      </c>
      <c r="AU322" s="143" t="s">
        <v>85</v>
      </c>
      <c r="AY322" s="17" t="s">
        <v>153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7" t="s">
        <v>83</v>
      </c>
      <c r="BK322" s="144">
        <f>ROUND(I322*H322,2)</f>
        <v>0</v>
      </c>
      <c r="BL322" s="17" t="s">
        <v>160</v>
      </c>
      <c r="BM322" s="143" t="s">
        <v>470</v>
      </c>
    </row>
    <row r="323" spans="2:65" s="13" customFormat="1" ht="11.25">
      <c r="B323" s="156"/>
      <c r="D323" s="150" t="s">
        <v>164</v>
      </c>
      <c r="E323" s="157" t="s">
        <v>31</v>
      </c>
      <c r="F323" s="158" t="s">
        <v>471</v>
      </c>
      <c r="H323" s="159">
        <v>6.0999999999999999E-2</v>
      </c>
      <c r="I323" s="160"/>
      <c r="L323" s="156"/>
      <c r="M323" s="161"/>
      <c r="T323" s="162"/>
      <c r="AT323" s="157" t="s">
        <v>164</v>
      </c>
      <c r="AU323" s="157" t="s">
        <v>85</v>
      </c>
      <c r="AV323" s="13" t="s">
        <v>85</v>
      </c>
      <c r="AW323" s="13" t="s">
        <v>37</v>
      </c>
      <c r="AX323" s="13" t="s">
        <v>76</v>
      </c>
      <c r="AY323" s="157" t="s">
        <v>153</v>
      </c>
    </row>
    <row r="324" spans="2:65" s="13" customFormat="1" ht="11.25">
      <c r="B324" s="156"/>
      <c r="D324" s="150" t="s">
        <v>164</v>
      </c>
      <c r="E324" s="157" t="s">
        <v>31</v>
      </c>
      <c r="F324" s="158" t="s">
        <v>472</v>
      </c>
      <c r="H324" s="159">
        <v>3.5999999999999997E-2</v>
      </c>
      <c r="I324" s="160"/>
      <c r="L324" s="156"/>
      <c r="M324" s="161"/>
      <c r="T324" s="162"/>
      <c r="AT324" s="157" t="s">
        <v>164</v>
      </c>
      <c r="AU324" s="157" t="s">
        <v>85</v>
      </c>
      <c r="AV324" s="13" t="s">
        <v>85</v>
      </c>
      <c r="AW324" s="13" t="s">
        <v>37</v>
      </c>
      <c r="AX324" s="13" t="s">
        <v>76</v>
      </c>
      <c r="AY324" s="157" t="s">
        <v>153</v>
      </c>
    </row>
    <row r="325" spans="2:65" s="14" customFormat="1" ht="11.25">
      <c r="B325" s="173"/>
      <c r="D325" s="150" t="s">
        <v>164</v>
      </c>
      <c r="E325" s="174" t="s">
        <v>31</v>
      </c>
      <c r="F325" s="175" t="s">
        <v>184</v>
      </c>
      <c r="H325" s="176">
        <v>9.7000000000000003E-2</v>
      </c>
      <c r="I325" s="177"/>
      <c r="L325" s="173"/>
      <c r="M325" s="178"/>
      <c r="T325" s="179"/>
      <c r="AT325" s="174" t="s">
        <v>164</v>
      </c>
      <c r="AU325" s="174" t="s">
        <v>85</v>
      </c>
      <c r="AV325" s="14" t="s">
        <v>160</v>
      </c>
      <c r="AW325" s="14" t="s">
        <v>37</v>
      </c>
      <c r="AX325" s="14" t="s">
        <v>83</v>
      </c>
      <c r="AY325" s="174" t="s">
        <v>153</v>
      </c>
    </row>
    <row r="326" spans="2:65" s="1" customFormat="1" ht="16.5" customHeight="1">
      <c r="B326" s="33"/>
      <c r="C326" s="132" t="s">
        <v>473</v>
      </c>
      <c r="D326" s="132" t="s">
        <v>155</v>
      </c>
      <c r="E326" s="133" t="s">
        <v>474</v>
      </c>
      <c r="F326" s="134" t="s">
        <v>475</v>
      </c>
      <c r="G326" s="135" t="s">
        <v>158</v>
      </c>
      <c r="H326" s="136">
        <v>0.122</v>
      </c>
      <c r="I326" s="137"/>
      <c r="J326" s="138">
        <f>ROUND(I326*H326,2)</f>
        <v>0</v>
      </c>
      <c r="K326" s="134" t="s">
        <v>159</v>
      </c>
      <c r="L326" s="33"/>
      <c r="M326" s="139" t="s">
        <v>31</v>
      </c>
      <c r="N326" s="140" t="s">
        <v>47</v>
      </c>
      <c r="P326" s="141">
        <f>O326*H326</f>
        <v>0</v>
      </c>
      <c r="Q326" s="141">
        <v>1.6372100000000001</v>
      </c>
      <c r="R326" s="141">
        <f>Q326*H326</f>
        <v>0.19973962000000001</v>
      </c>
      <c r="S326" s="141">
        <v>0</v>
      </c>
      <c r="T326" s="142">
        <f>S326*H326</f>
        <v>0</v>
      </c>
      <c r="AR326" s="143" t="s">
        <v>160</v>
      </c>
      <c r="AT326" s="143" t="s">
        <v>155</v>
      </c>
      <c r="AU326" s="143" t="s">
        <v>85</v>
      </c>
      <c r="AY326" s="17" t="s">
        <v>153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7" t="s">
        <v>83</v>
      </c>
      <c r="BK326" s="144">
        <f>ROUND(I326*H326,2)</f>
        <v>0</v>
      </c>
      <c r="BL326" s="17" t="s">
        <v>160</v>
      </c>
      <c r="BM326" s="143" t="s">
        <v>476</v>
      </c>
    </row>
    <row r="327" spans="2:65" s="1" customFormat="1" ht="11.25">
      <c r="B327" s="33"/>
      <c r="D327" s="145" t="s">
        <v>162</v>
      </c>
      <c r="F327" s="146" t="s">
        <v>477</v>
      </c>
      <c r="I327" s="147"/>
      <c r="L327" s="33"/>
      <c r="M327" s="148"/>
      <c r="T327" s="54"/>
      <c r="AT327" s="17" t="s">
        <v>162</v>
      </c>
      <c r="AU327" s="17" t="s">
        <v>85</v>
      </c>
    </row>
    <row r="328" spans="2:65" s="13" customFormat="1" ht="11.25">
      <c r="B328" s="156"/>
      <c r="D328" s="150" t="s">
        <v>164</v>
      </c>
      <c r="E328" s="157" t="s">
        <v>31</v>
      </c>
      <c r="F328" s="158" t="s">
        <v>478</v>
      </c>
      <c r="H328" s="159">
        <v>0.122</v>
      </c>
      <c r="I328" s="160"/>
      <c r="L328" s="156"/>
      <c r="M328" s="161"/>
      <c r="T328" s="162"/>
      <c r="AT328" s="157" t="s">
        <v>164</v>
      </c>
      <c r="AU328" s="157" t="s">
        <v>85</v>
      </c>
      <c r="AV328" s="13" t="s">
        <v>85</v>
      </c>
      <c r="AW328" s="13" t="s">
        <v>37</v>
      </c>
      <c r="AX328" s="13" t="s">
        <v>83</v>
      </c>
      <c r="AY328" s="157" t="s">
        <v>153</v>
      </c>
    </row>
    <row r="329" spans="2:65" s="11" customFormat="1" ht="22.9" customHeight="1">
      <c r="B329" s="120"/>
      <c r="D329" s="121" t="s">
        <v>75</v>
      </c>
      <c r="E329" s="130" t="s">
        <v>479</v>
      </c>
      <c r="F329" s="130" t="s">
        <v>480</v>
      </c>
      <c r="I329" s="123"/>
      <c r="J329" s="131">
        <f>BK329</f>
        <v>0</v>
      </c>
      <c r="L329" s="120"/>
      <c r="M329" s="125"/>
      <c r="P329" s="126">
        <f>SUM(P330:P340)</f>
        <v>0</v>
      </c>
      <c r="R329" s="126">
        <f>SUM(R330:R340)</f>
        <v>0</v>
      </c>
      <c r="T329" s="127">
        <f>SUM(T330:T340)</f>
        <v>0</v>
      </c>
      <c r="AR329" s="121" t="s">
        <v>83</v>
      </c>
      <c r="AT329" s="128" t="s">
        <v>75</v>
      </c>
      <c r="AU329" s="128" t="s">
        <v>83</v>
      </c>
      <c r="AY329" s="121" t="s">
        <v>153</v>
      </c>
      <c r="BK329" s="129">
        <f>SUM(BK330:BK340)</f>
        <v>0</v>
      </c>
    </row>
    <row r="330" spans="2:65" s="1" customFormat="1" ht="37.9" customHeight="1">
      <c r="B330" s="33"/>
      <c r="C330" s="132" t="s">
        <v>481</v>
      </c>
      <c r="D330" s="132" t="s">
        <v>155</v>
      </c>
      <c r="E330" s="133" t="s">
        <v>482</v>
      </c>
      <c r="F330" s="134" t="s">
        <v>483</v>
      </c>
      <c r="G330" s="135" t="s">
        <v>170</v>
      </c>
      <c r="H330" s="136">
        <v>90.26</v>
      </c>
      <c r="I330" s="137"/>
      <c r="J330" s="138">
        <f>ROUND(I330*H330,2)</f>
        <v>0</v>
      </c>
      <c r="K330" s="134" t="s">
        <v>159</v>
      </c>
      <c r="L330" s="33"/>
      <c r="M330" s="139" t="s">
        <v>31</v>
      </c>
      <c r="N330" s="140" t="s">
        <v>47</v>
      </c>
      <c r="P330" s="141">
        <f>O330*H330</f>
        <v>0</v>
      </c>
      <c r="Q330" s="141">
        <v>0</v>
      </c>
      <c r="R330" s="141">
        <f>Q330*H330</f>
        <v>0</v>
      </c>
      <c r="S330" s="141">
        <v>0</v>
      </c>
      <c r="T330" s="142">
        <f>S330*H330</f>
        <v>0</v>
      </c>
      <c r="AR330" s="143" t="s">
        <v>160</v>
      </c>
      <c r="AT330" s="143" t="s">
        <v>155</v>
      </c>
      <c r="AU330" s="143" t="s">
        <v>85</v>
      </c>
      <c r="AY330" s="17" t="s">
        <v>153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7" t="s">
        <v>83</v>
      </c>
      <c r="BK330" s="144">
        <f>ROUND(I330*H330,2)</f>
        <v>0</v>
      </c>
      <c r="BL330" s="17" t="s">
        <v>160</v>
      </c>
      <c r="BM330" s="143" t="s">
        <v>484</v>
      </c>
    </row>
    <row r="331" spans="2:65" s="1" customFormat="1" ht="11.25">
      <c r="B331" s="33"/>
      <c r="D331" s="145" t="s">
        <v>162</v>
      </c>
      <c r="F331" s="146" t="s">
        <v>485</v>
      </c>
      <c r="I331" s="147"/>
      <c r="L331" s="33"/>
      <c r="M331" s="148"/>
      <c r="T331" s="54"/>
      <c r="AT331" s="17" t="s">
        <v>162</v>
      </c>
      <c r="AU331" s="17" t="s">
        <v>85</v>
      </c>
    </row>
    <row r="332" spans="2:65" s="1" customFormat="1" ht="33" customHeight="1">
      <c r="B332" s="33"/>
      <c r="C332" s="132" t="s">
        <v>486</v>
      </c>
      <c r="D332" s="132" t="s">
        <v>155</v>
      </c>
      <c r="E332" s="133" t="s">
        <v>487</v>
      </c>
      <c r="F332" s="134" t="s">
        <v>488</v>
      </c>
      <c r="G332" s="135" t="s">
        <v>170</v>
      </c>
      <c r="H332" s="136">
        <v>90.26</v>
      </c>
      <c r="I332" s="137"/>
      <c r="J332" s="138">
        <f>ROUND(I332*H332,2)</f>
        <v>0</v>
      </c>
      <c r="K332" s="134" t="s">
        <v>159</v>
      </c>
      <c r="L332" s="33"/>
      <c r="M332" s="139" t="s">
        <v>31</v>
      </c>
      <c r="N332" s="140" t="s">
        <v>47</v>
      </c>
      <c r="P332" s="141">
        <f>O332*H332</f>
        <v>0</v>
      </c>
      <c r="Q332" s="141">
        <v>0</v>
      </c>
      <c r="R332" s="141">
        <f>Q332*H332</f>
        <v>0</v>
      </c>
      <c r="S332" s="141">
        <v>0</v>
      </c>
      <c r="T332" s="142">
        <f>S332*H332</f>
        <v>0</v>
      </c>
      <c r="AR332" s="143" t="s">
        <v>160</v>
      </c>
      <c r="AT332" s="143" t="s">
        <v>155</v>
      </c>
      <c r="AU332" s="143" t="s">
        <v>85</v>
      </c>
      <c r="AY332" s="17" t="s">
        <v>153</v>
      </c>
      <c r="BE332" s="144">
        <f>IF(N332="základní",J332,0)</f>
        <v>0</v>
      </c>
      <c r="BF332" s="144">
        <f>IF(N332="snížená",J332,0)</f>
        <v>0</v>
      </c>
      <c r="BG332" s="144">
        <f>IF(N332="zákl. přenesená",J332,0)</f>
        <v>0</v>
      </c>
      <c r="BH332" s="144">
        <f>IF(N332="sníž. přenesená",J332,0)</f>
        <v>0</v>
      </c>
      <c r="BI332" s="144">
        <f>IF(N332="nulová",J332,0)</f>
        <v>0</v>
      </c>
      <c r="BJ332" s="17" t="s">
        <v>83</v>
      </c>
      <c r="BK332" s="144">
        <f>ROUND(I332*H332,2)</f>
        <v>0</v>
      </c>
      <c r="BL332" s="17" t="s">
        <v>160</v>
      </c>
      <c r="BM332" s="143" t="s">
        <v>489</v>
      </c>
    </row>
    <row r="333" spans="2:65" s="1" customFormat="1" ht="11.25">
      <c r="B333" s="33"/>
      <c r="D333" s="145" t="s">
        <v>162</v>
      </c>
      <c r="F333" s="146" t="s">
        <v>490</v>
      </c>
      <c r="I333" s="147"/>
      <c r="L333" s="33"/>
      <c r="M333" s="148"/>
      <c r="T333" s="54"/>
      <c r="AT333" s="17" t="s">
        <v>162</v>
      </c>
      <c r="AU333" s="17" t="s">
        <v>85</v>
      </c>
    </row>
    <row r="334" spans="2:65" s="1" customFormat="1" ht="44.25" customHeight="1">
      <c r="B334" s="33"/>
      <c r="C334" s="132" t="s">
        <v>491</v>
      </c>
      <c r="D334" s="132" t="s">
        <v>155</v>
      </c>
      <c r="E334" s="133" t="s">
        <v>492</v>
      </c>
      <c r="F334" s="134" t="s">
        <v>493</v>
      </c>
      <c r="G334" s="135" t="s">
        <v>170</v>
      </c>
      <c r="H334" s="136">
        <v>1805.2</v>
      </c>
      <c r="I334" s="137"/>
      <c r="J334" s="138">
        <f>ROUND(I334*H334,2)</f>
        <v>0</v>
      </c>
      <c r="K334" s="134" t="s">
        <v>159</v>
      </c>
      <c r="L334" s="33"/>
      <c r="M334" s="139" t="s">
        <v>31</v>
      </c>
      <c r="N334" s="140" t="s">
        <v>47</v>
      </c>
      <c r="P334" s="141">
        <f>O334*H334</f>
        <v>0</v>
      </c>
      <c r="Q334" s="141">
        <v>0</v>
      </c>
      <c r="R334" s="141">
        <f>Q334*H334</f>
        <v>0</v>
      </c>
      <c r="S334" s="141">
        <v>0</v>
      </c>
      <c r="T334" s="142">
        <f>S334*H334</f>
        <v>0</v>
      </c>
      <c r="AR334" s="143" t="s">
        <v>160</v>
      </c>
      <c r="AT334" s="143" t="s">
        <v>155</v>
      </c>
      <c r="AU334" s="143" t="s">
        <v>85</v>
      </c>
      <c r="AY334" s="17" t="s">
        <v>153</v>
      </c>
      <c r="BE334" s="144">
        <f>IF(N334="základní",J334,0)</f>
        <v>0</v>
      </c>
      <c r="BF334" s="144">
        <f>IF(N334="snížená",J334,0)</f>
        <v>0</v>
      </c>
      <c r="BG334" s="144">
        <f>IF(N334="zákl. přenesená",J334,0)</f>
        <v>0</v>
      </c>
      <c r="BH334" s="144">
        <f>IF(N334="sníž. přenesená",J334,0)</f>
        <v>0</v>
      </c>
      <c r="BI334" s="144">
        <f>IF(N334="nulová",J334,0)</f>
        <v>0</v>
      </c>
      <c r="BJ334" s="17" t="s">
        <v>83</v>
      </c>
      <c r="BK334" s="144">
        <f>ROUND(I334*H334,2)</f>
        <v>0</v>
      </c>
      <c r="BL334" s="17" t="s">
        <v>160</v>
      </c>
      <c r="BM334" s="143" t="s">
        <v>494</v>
      </c>
    </row>
    <row r="335" spans="2:65" s="1" customFormat="1" ht="11.25">
      <c r="B335" s="33"/>
      <c r="D335" s="145" t="s">
        <v>162</v>
      </c>
      <c r="F335" s="146" t="s">
        <v>495</v>
      </c>
      <c r="I335" s="147"/>
      <c r="L335" s="33"/>
      <c r="M335" s="148"/>
      <c r="T335" s="54"/>
      <c r="AT335" s="17" t="s">
        <v>162</v>
      </c>
      <c r="AU335" s="17" t="s">
        <v>85</v>
      </c>
    </row>
    <row r="336" spans="2:65" s="13" customFormat="1" ht="11.25">
      <c r="B336" s="156"/>
      <c r="D336" s="150" t="s">
        <v>164</v>
      </c>
      <c r="F336" s="158" t="s">
        <v>496</v>
      </c>
      <c r="H336" s="159">
        <v>1805.2</v>
      </c>
      <c r="I336" s="160"/>
      <c r="L336" s="156"/>
      <c r="M336" s="161"/>
      <c r="T336" s="162"/>
      <c r="AT336" s="157" t="s">
        <v>164</v>
      </c>
      <c r="AU336" s="157" t="s">
        <v>85</v>
      </c>
      <c r="AV336" s="13" t="s">
        <v>85</v>
      </c>
      <c r="AW336" s="13" t="s">
        <v>4</v>
      </c>
      <c r="AX336" s="13" t="s">
        <v>83</v>
      </c>
      <c r="AY336" s="157" t="s">
        <v>153</v>
      </c>
    </row>
    <row r="337" spans="2:65" s="1" customFormat="1" ht="44.25" customHeight="1">
      <c r="B337" s="33"/>
      <c r="C337" s="132" t="s">
        <v>497</v>
      </c>
      <c r="D337" s="132" t="s">
        <v>155</v>
      </c>
      <c r="E337" s="133" t="s">
        <v>498</v>
      </c>
      <c r="F337" s="134" t="s">
        <v>499</v>
      </c>
      <c r="G337" s="135" t="s">
        <v>170</v>
      </c>
      <c r="H337" s="136">
        <v>79.72</v>
      </c>
      <c r="I337" s="137"/>
      <c r="J337" s="138">
        <f>ROUND(I337*H337,2)</f>
        <v>0</v>
      </c>
      <c r="K337" s="134" t="s">
        <v>159</v>
      </c>
      <c r="L337" s="33"/>
      <c r="M337" s="139" t="s">
        <v>31</v>
      </c>
      <c r="N337" s="140" t="s">
        <v>47</v>
      </c>
      <c r="P337" s="141">
        <f>O337*H337</f>
        <v>0</v>
      </c>
      <c r="Q337" s="141">
        <v>0</v>
      </c>
      <c r="R337" s="141">
        <f>Q337*H337</f>
        <v>0</v>
      </c>
      <c r="S337" s="141">
        <v>0</v>
      </c>
      <c r="T337" s="142">
        <f>S337*H337</f>
        <v>0</v>
      </c>
      <c r="AR337" s="143" t="s">
        <v>160</v>
      </c>
      <c r="AT337" s="143" t="s">
        <v>155</v>
      </c>
      <c r="AU337" s="143" t="s">
        <v>85</v>
      </c>
      <c r="AY337" s="17" t="s">
        <v>153</v>
      </c>
      <c r="BE337" s="144">
        <f>IF(N337="základní",J337,0)</f>
        <v>0</v>
      </c>
      <c r="BF337" s="144">
        <f>IF(N337="snížená",J337,0)</f>
        <v>0</v>
      </c>
      <c r="BG337" s="144">
        <f>IF(N337="zákl. přenesená",J337,0)</f>
        <v>0</v>
      </c>
      <c r="BH337" s="144">
        <f>IF(N337="sníž. přenesená",J337,0)</f>
        <v>0</v>
      </c>
      <c r="BI337" s="144">
        <f>IF(N337="nulová",J337,0)</f>
        <v>0</v>
      </c>
      <c r="BJ337" s="17" t="s">
        <v>83</v>
      </c>
      <c r="BK337" s="144">
        <f>ROUND(I337*H337,2)</f>
        <v>0</v>
      </c>
      <c r="BL337" s="17" t="s">
        <v>160</v>
      </c>
      <c r="BM337" s="143" t="s">
        <v>500</v>
      </c>
    </row>
    <row r="338" spans="2:65" s="1" customFormat="1" ht="11.25">
      <c r="B338" s="33"/>
      <c r="D338" s="145" t="s">
        <v>162</v>
      </c>
      <c r="F338" s="146" t="s">
        <v>501</v>
      </c>
      <c r="I338" s="147"/>
      <c r="L338" s="33"/>
      <c r="M338" s="148"/>
      <c r="T338" s="54"/>
      <c r="AT338" s="17" t="s">
        <v>162</v>
      </c>
      <c r="AU338" s="17" t="s">
        <v>85</v>
      </c>
    </row>
    <row r="339" spans="2:65" s="1" customFormat="1" ht="44.25" customHeight="1">
      <c r="B339" s="33"/>
      <c r="C339" s="132" t="s">
        <v>502</v>
      </c>
      <c r="D339" s="132" t="s">
        <v>155</v>
      </c>
      <c r="E339" s="133" t="s">
        <v>503</v>
      </c>
      <c r="F339" s="134" t="s">
        <v>504</v>
      </c>
      <c r="G339" s="135" t="s">
        <v>170</v>
      </c>
      <c r="H339" s="136">
        <v>79.72</v>
      </c>
      <c r="I339" s="137"/>
      <c r="J339" s="138">
        <f>ROUND(I339*H339,2)</f>
        <v>0</v>
      </c>
      <c r="K339" s="134" t="s">
        <v>159</v>
      </c>
      <c r="L339" s="33"/>
      <c r="M339" s="139" t="s">
        <v>31</v>
      </c>
      <c r="N339" s="140" t="s">
        <v>47</v>
      </c>
      <c r="P339" s="141">
        <f>O339*H339</f>
        <v>0</v>
      </c>
      <c r="Q339" s="141">
        <v>0</v>
      </c>
      <c r="R339" s="141">
        <f>Q339*H339</f>
        <v>0</v>
      </c>
      <c r="S339" s="141">
        <v>0</v>
      </c>
      <c r="T339" s="142">
        <f>S339*H339</f>
        <v>0</v>
      </c>
      <c r="AR339" s="143" t="s">
        <v>160</v>
      </c>
      <c r="AT339" s="143" t="s">
        <v>155</v>
      </c>
      <c r="AU339" s="143" t="s">
        <v>85</v>
      </c>
      <c r="AY339" s="17" t="s">
        <v>153</v>
      </c>
      <c r="BE339" s="144">
        <f>IF(N339="základní",J339,0)</f>
        <v>0</v>
      </c>
      <c r="BF339" s="144">
        <f>IF(N339="snížená",J339,0)</f>
        <v>0</v>
      </c>
      <c r="BG339" s="144">
        <f>IF(N339="zákl. přenesená",J339,0)</f>
        <v>0</v>
      </c>
      <c r="BH339" s="144">
        <f>IF(N339="sníž. přenesená",J339,0)</f>
        <v>0</v>
      </c>
      <c r="BI339" s="144">
        <f>IF(N339="nulová",J339,0)</f>
        <v>0</v>
      </c>
      <c r="BJ339" s="17" t="s">
        <v>83</v>
      </c>
      <c r="BK339" s="144">
        <f>ROUND(I339*H339,2)</f>
        <v>0</v>
      </c>
      <c r="BL339" s="17" t="s">
        <v>160</v>
      </c>
      <c r="BM339" s="143" t="s">
        <v>505</v>
      </c>
    </row>
    <row r="340" spans="2:65" s="1" customFormat="1" ht="11.25">
      <c r="B340" s="33"/>
      <c r="D340" s="145" t="s">
        <v>162</v>
      </c>
      <c r="F340" s="146" t="s">
        <v>506</v>
      </c>
      <c r="I340" s="147"/>
      <c r="L340" s="33"/>
      <c r="M340" s="148"/>
      <c r="T340" s="54"/>
      <c r="AT340" s="17" t="s">
        <v>162</v>
      </c>
      <c r="AU340" s="17" t="s">
        <v>85</v>
      </c>
    </row>
    <row r="341" spans="2:65" s="11" customFormat="1" ht="22.9" customHeight="1">
      <c r="B341" s="120"/>
      <c r="D341" s="121" t="s">
        <v>75</v>
      </c>
      <c r="E341" s="130" t="s">
        <v>507</v>
      </c>
      <c r="F341" s="130" t="s">
        <v>508</v>
      </c>
      <c r="I341" s="123"/>
      <c r="J341" s="131">
        <f>BK341</f>
        <v>0</v>
      </c>
      <c r="L341" s="120"/>
      <c r="M341" s="125"/>
      <c r="P341" s="126">
        <f>SUM(P342:P343)</f>
        <v>0</v>
      </c>
      <c r="R341" s="126">
        <f>SUM(R342:R343)</f>
        <v>0</v>
      </c>
      <c r="T341" s="127">
        <f>SUM(T342:T343)</f>
        <v>0</v>
      </c>
      <c r="AR341" s="121" t="s">
        <v>83</v>
      </c>
      <c r="AT341" s="128" t="s">
        <v>75</v>
      </c>
      <c r="AU341" s="128" t="s">
        <v>83</v>
      </c>
      <c r="AY341" s="121" t="s">
        <v>153</v>
      </c>
      <c r="BK341" s="129">
        <f>SUM(BK342:BK343)</f>
        <v>0</v>
      </c>
    </row>
    <row r="342" spans="2:65" s="1" customFormat="1" ht="55.5" customHeight="1">
      <c r="B342" s="33"/>
      <c r="C342" s="132" t="s">
        <v>509</v>
      </c>
      <c r="D342" s="132" t="s">
        <v>155</v>
      </c>
      <c r="E342" s="133" t="s">
        <v>510</v>
      </c>
      <c r="F342" s="134" t="s">
        <v>511</v>
      </c>
      <c r="G342" s="135" t="s">
        <v>170</v>
      </c>
      <c r="H342" s="136">
        <v>63.293999999999997</v>
      </c>
      <c r="I342" s="137"/>
      <c r="J342" s="138">
        <f>ROUND(I342*H342,2)</f>
        <v>0</v>
      </c>
      <c r="K342" s="134" t="s">
        <v>159</v>
      </c>
      <c r="L342" s="33"/>
      <c r="M342" s="139" t="s">
        <v>31</v>
      </c>
      <c r="N342" s="140" t="s">
        <v>47</v>
      </c>
      <c r="P342" s="141">
        <f>O342*H342</f>
        <v>0</v>
      </c>
      <c r="Q342" s="141">
        <v>0</v>
      </c>
      <c r="R342" s="141">
        <f>Q342*H342</f>
        <v>0</v>
      </c>
      <c r="S342" s="141">
        <v>0</v>
      </c>
      <c r="T342" s="142">
        <f>S342*H342</f>
        <v>0</v>
      </c>
      <c r="AR342" s="143" t="s">
        <v>160</v>
      </c>
      <c r="AT342" s="143" t="s">
        <v>155</v>
      </c>
      <c r="AU342" s="143" t="s">
        <v>85</v>
      </c>
      <c r="AY342" s="17" t="s">
        <v>153</v>
      </c>
      <c r="BE342" s="144">
        <f>IF(N342="základní",J342,0)</f>
        <v>0</v>
      </c>
      <c r="BF342" s="144">
        <f>IF(N342="snížená",J342,0)</f>
        <v>0</v>
      </c>
      <c r="BG342" s="144">
        <f>IF(N342="zákl. přenesená",J342,0)</f>
        <v>0</v>
      </c>
      <c r="BH342" s="144">
        <f>IF(N342="sníž. přenesená",J342,0)</f>
        <v>0</v>
      </c>
      <c r="BI342" s="144">
        <f>IF(N342="nulová",J342,0)</f>
        <v>0</v>
      </c>
      <c r="BJ342" s="17" t="s">
        <v>83</v>
      </c>
      <c r="BK342" s="144">
        <f>ROUND(I342*H342,2)</f>
        <v>0</v>
      </c>
      <c r="BL342" s="17" t="s">
        <v>160</v>
      </c>
      <c r="BM342" s="143" t="s">
        <v>512</v>
      </c>
    </row>
    <row r="343" spans="2:65" s="1" customFormat="1" ht="11.25">
      <c r="B343" s="33"/>
      <c r="D343" s="145" t="s">
        <v>162</v>
      </c>
      <c r="F343" s="146" t="s">
        <v>513</v>
      </c>
      <c r="I343" s="147"/>
      <c r="L343" s="33"/>
      <c r="M343" s="148"/>
      <c r="T343" s="54"/>
      <c r="AT343" s="17" t="s">
        <v>162</v>
      </c>
      <c r="AU343" s="17" t="s">
        <v>85</v>
      </c>
    </row>
    <row r="344" spans="2:65" s="11" customFormat="1" ht="25.9" customHeight="1">
      <c r="B344" s="120"/>
      <c r="D344" s="121" t="s">
        <v>75</v>
      </c>
      <c r="E344" s="122" t="s">
        <v>514</v>
      </c>
      <c r="F344" s="122" t="s">
        <v>515</v>
      </c>
      <c r="I344" s="123"/>
      <c r="J344" s="124">
        <f>BK344</f>
        <v>0</v>
      </c>
      <c r="L344" s="120"/>
      <c r="M344" s="125"/>
      <c r="P344" s="126">
        <f>P345+P352+P356+P393+P411+P452+P457+P466+P471+P486+P495+P555+P562+P601+P605+P611+P616</f>
        <v>0</v>
      </c>
      <c r="R344" s="126">
        <f>R345+R352+R356+R393+R411+R452+R457+R466+R471+R486+R495+R555+R562+R601+R605+R611+R616</f>
        <v>17.623273099999999</v>
      </c>
      <c r="T344" s="127">
        <f>T345+T352+T356+T393+T411+T452+T457+T466+T471+T486+T495+T555+T562+T601+T605+T611+T616</f>
        <v>15.305599999999998</v>
      </c>
      <c r="AR344" s="121" t="s">
        <v>85</v>
      </c>
      <c r="AT344" s="128" t="s">
        <v>75</v>
      </c>
      <c r="AU344" s="128" t="s">
        <v>76</v>
      </c>
      <c r="AY344" s="121" t="s">
        <v>153</v>
      </c>
      <c r="BK344" s="129">
        <f>BK345+BK352+BK356+BK393+BK411+BK452+BK457+BK466+BK471+BK486+BK495+BK555+BK562+BK601+BK605+BK611+BK616</f>
        <v>0</v>
      </c>
    </row>
    <row r="345" spans="2:65" s="11" customFormat="1" ht="22.9" customHeight="1">
      <c r="B345" s="120"/>
      <c r="D345" s="121" t="s">
        <v>75</v>
      </c>
      <c r="E345" s="130" t="s">
        <v>516</v>
      </c>
      <c r="F345" s="130" t="s">
        <v>517</v>
      </c>
      <c r="I345" s="123"/>
      <c r="J345" s="131">
        <f>BK345</f>
        <v>0</v>
      </c>
      <c r="L345" s="120"/>
      <c r="M345" s="125"/>
      <c r="P345" s="126">
        <f>SUM(P346:P351)</f>
        <v>0</v>
      </c>
      <c r="R345" s="126">
        <f>SUM(R346:R351)</f>
        <v>1.00392E-2</v>
      </c>
      <c r="T345" s="127">
        <f>SUM(T346:T351)</f>
        <v>0</v>
      </c>
      <c r="AR345" s="121" t="s">
        <v>85</v>
      </c>
      <c r="AT345" s="128" t="s">
        <v>75</v>
      </c>
      <c r="AU345" s="128" t="s">
        <v>83</v>
      </c>
      <c r="AY345" s="121" t="s">
        <v>153</v>
      </c>
      <c r="BK345" s="129">
        <f>SUM(BK346:BK351)</f>
        <v>0</v>
      </c>
    </row>
    <row r="346" spans="2:65" s="1" customFormat="1" ht="24.2" customHeight="1">
      <c r="B346" s="33"/>
      <c r="C346" s="132" t="s">
        <v>518</v>
      </c>
      <c r="D346" s="132" t="s">
        <v>155</v>
      </c>
      <c r="E346" s="133" t="s">
        <v>519</v>
      </c>
      <c r="F346" s="134" t="s">
        <v>520</v>
      </c>
      <c r="G346" s="135" t="s">
        <v>213</v>
      </c>
      <c r="H346" s="136">
        <v>1.5</v>
      </c>
      <c r="I346" s="137"/>
      <c r="J346" s="138">
        <f>ROUND(I346*H346,2)</f>
        <v>0</v>
      </c>
      <c r="K346" s="134" t="s">
        <v>159</v>
      </c>
      <c r="L346" s="33"/>
      <c r="M346" s="139" t="s">
        <v>31</v>
      </c>
      <c r="N346" s="140" t="s">
        <v>47</v>
      </c>
      <c r="P346" s="141">
        <f>O346*H346</f>
        <v>0</v>
      </c>
      <c r="Q346" s="141">
        <v>4.0000000000000002E-4</v>
      </c>
      <c r="R346" s="141">
        <f>Q346*H346</f>
        <v>6.0000000000000006E-4</v>
      </c>
      <c r="S346" s="141">
        <v>0</v>
      </c>
      <c r="T346" s="142">
        <f>S346*H346</f>
        <v>0</v>
      </c>
      <c r="AR346" s="143" t="s">
        <v>272</v>
      </c>
      <c r="AT346" s="143" t="s">
        <v>155</v>
      </c>
      <c r="AU346" s="143" t="s">
        <v>85</v>
      </c>
      <c r="AY346" s="17" t="s">
        <v>153</v>
      </c>
      <c r="BE346" s="144">
        <f>IF(N346="základní",J346,0)</f>
        <v>0</v>
      </c>
      <c r="BF346" s="144">
        <f>IF(N346="snížená",J346,0)</f>
        <v>0</v>
      </c>
      <c r="BG346" s="144">
        <f>IF(N346="zákl. přenesená",J346,0)</f>
        <v>0</v>
      </c>
      <c r="BH346" s="144">
        <f>IF(N346="sníž. přenesená",J346,0)</f>
        <v>0</v>
      </c>
      <c r="BI346" s="144">
        <f>IF(N346="nulová",J346,0)</f>
        <v>0</v>
      </c>
      <c r="BJ346" s="17" t="s">
        <v>83</v>
      </c>
      <c r="BK346" s="144">
        <f>ROUND(I346*H346,2)</f>
        <v>0</v>
      </c>
      <c r="BL346" s="17" t="s">
        <v>272</v>
      </c>
      <c r="BM346" s="143" t="s">
        <v>521</v>
      </c>
    </row>
    <row r="347" spans="2:65" s="1" customFormat="1" ht="11.25">
      <c r="B347" s="33"/>
      <c r="D347" s="145" t="s">
        <v>162</v>
      </c>
      <c r="F347" s="146" t="s">
        <v>522</v>
      </c>
      <c r="I347" s="147"/>
      <c r="L347" s="33"/>
      <c r="M347" s="148"/>
      <c r="T347" s="54"/>
      <c r="AT347" s="17" t="s">
        <v>162</v>
      </c>
      <c r="AU347" s="17" t="s">
        <v>85</v>
      </c>
    </row>
    <row r="348" spans="2:65" s="1" customFormat="1" ht="49.15" customHeight="1">
      <c r="B348" s="33"/>
      <c r="C348" s="163" t="s">
        <v>523</v>
      </c>
      <c r="D348" s="163" t="s">
        <v>167</v>
      </c>
      <c r="E348" s="164" t="s">
        <v>524</v>
      </c>
      <c r="F348" s="165" t="s">
        <v>525</v>
      </c>
      <c r="G348" s="166" t="s">
        <v>213</v>
      </c>
      <c r="H348" s="167">
        <v>1.748</v>
      </c>
      <c r="I348" s="168"/>
      <c r="J348" s="169">
        <f>ROUND(I348*H348,2)</f>
        <v>0</v>
      </c>
      <c r="K348" s="165" t="s">
        <v>159</v>
      </c>
      <c r="L348" s="170"/>
      <c r="M348" s="171" t="s">
        <v>31</v>
      </c>
      <c r="N348" s="172" t="s">
        <v>47</v>
      </c>
      <c r="P348" s="141">
        <f>O348*H348</f>
        <v>0</v>
      </c>
      <c r="Q348" s="141">
        <v>5.4000000000000003E-3</v>
      </c>
      <c r="R348" s="141">
        <f>Q348*H348</f>
        <v>9.4392E-3</v>
      </c>
      <c r="S348" s="141">
        <v>0</v>
      </c>
      <c r="T348" s="142">
        <f>S348*H348</f>
        <v>0</v>
      </c>
      <c r="AR348" s="143" t="s">
        <v>372</v>
      </c>
      <c r="AT348" s="143" t="s">
        <v>167</v>
      </c>
      <c r="AU348" s="143" t="s">
        <v>85</v>
      </c>
      <c r="AY348" s="17" t="s">
        <v>153</v>
      </c>
      <c r="BE348" s="144">
        <f>IF(N348="základní",J348,0)</f>
        <v>0</v>
      </c>
      <c r="BF348" s="144">
        <f>IF(N348="snížená",J348,0)</f>
        <v>0</v>
      </c>
      <c r="BG348" s="144">
        <f>IF(N348="zákl. přenesená",J348,0)</f>
        <v>0</v>
      </c>
      <c r="BH348" s="144">
        <f>IF(N348="sníž. přenesená",J348,0)</f>
        <v>0</v>
      </c>
      <c r="BI348" s="144">
        <f>IF(N348="nulová",J348,0)</f>
        <v>0</v>
      </c>
      <c r="BJ348" s="17" t="s">
        <v>83</v>
      </c>
      <c r="BK348" s="144">
        <f>ROUND(I348*H348,2)</f>
        <v>0</v>
      </c>
      <c r="BL348" s="17" t="s">
        <v>272</v>
      </c>
      <c r="BM348" s="143" t="s">
        <v>526</v>
      </c>
    </row>
    <row r="349" spans="2:65" s="13" customFormat="1" ht="11.25">
      <c r="B349" s="156"/>
      <c r="D349" s="150" t="s">
        <v>164</v>
      </c>
      <c r="F349" s="158" t="s">
        <v>527</v>
      </c>
      <c r="H349" s="159">
        <v>1.748</v>
      </c>
      <c r="I349" s="160"/>
      <c r="L349" s="156"/>
      <c r="M349" s="161"/>
      <c r="T349" s="162"/>
      <c r="AT349" s="157" t="s">
        <v>164</v>
      </c>
      <c r="AU349" s="157" t="s">
        <v>85</v>
      </c>
      <c r="AV349" s="13" t="s">
        <v>85</v>
      </c>
      <c r="AW349" s="13" t="s">
        <v>4</v>
      </c>
      <c r="AX349" s="13" t="s">
        <v>83</v>
      </c>
      <c r="AY349" s="157" t="s">
        <v>153</v>
      </c>
    </row>
    <row r="350" spans="2:65" s="1" customFormat="1" ht="49.15" customHeight="1">
      <c r="B350" s="33"/>
      <c r="C350" s="132" t="s">
        <v>528</v>
      </c>
      <c r="D350" s="132" t="s">
        <v>155</v>
      </c>
      <c r="E350" s="133" t="s">
        <v>529</v>
      </c>
      <c r="F350" s="134" t="s">
        <v>530</v>
      </c>
      <c r="G350" s="135" t="s">
        <v>170</v>
      </c>
      <c r="H350" s="136">
        <v>0.01</v>
      </c>
      <c r="I350" s="137"/>
      <c r="J350" s="138">
        <f>ROUND(I350*H350,2)</f>
        <v>0</v>
      </c>
      <c r="K350" s="134" t="s">
        <v>159</v>
      </c>
      <c r="L350" s="33"/>
      <c r="M350" s="139" t="s">
        <v>31</v>
      </c>
      <c r="N350" s="140" t="s">
        <v>47</v>
      </c>
      <c r="P350" s="141">
        <f>O350*H350</f>
        <v>0</v>
      </c>
      <c r="Q350" s="141">
        <v>0</v>
      </c>
      <c r="R350" s="141">
        <f>Q350*H350</f>
        <v>0</v>
      </c>
      <c r="S350" s="141">
        <v>0</v>
      </c>
      <c r="T350" s="142">
        <f>S350*H350</f>
        <v>0</v>
      </c>
      <c r="AR350" s="143" t="s">
        <v>272</v>
      </c>
      <c r="AT350" s="143" t="s">
        <v>155</v>
      </c>
      <c r="AU350" s="143" t="s">
        <v>85</v>
      </c>
      <c r="AY350" s="17" t="s">
        <v>153</v>
      </c>
      <c r="BE350" s="144">
        <f>IF(N350="základní",J350,0)</f>
        <v>0</v>
      </c>
      <c r="BF350" s="144">
        <f>IF(N350="snížená",J350,0)</f>
        <v>0</v>
      </c>
      <c r="BG350" s="144">
        <f>IF(N350="zákl. přenesená",J350,0)</f>
        <v>0</v>
      </c>
      <c r="BH350" s="144">
        <f>IF(N350="sníž. přenesená",J350,0)</f>
        <v>0</v>
      </c>
      <c r="BI350" s="144">
        <f>IF(N350="nulová",J350,0)</f>
        <v>0</v>
      </c>
      <c r="BJ350" s="17" t="s">
        <v>83</v>
      </c>
      <c r="BK350" s="144">
        <f>ROUND(I350*H350,2)</f>
        <v>0</v>
      </c>
      <c r="BL350" s="17" t="s">
        <v>272</v>
      </c>
      <c r="BM350" s="143" t="s">
        <v>531</v>
      </c>
    </row>
    <row r="351" spans="2:65" s="1" customFormat="1" ht="11.25">
      <c r="B351" s="33"/>
      <c r="D351" s="145" t="s">
        <v>162</v>
      </c>
      <c r="F351" s="146" t="s">
        <v>532</v>
      </c>
      <c r="I351" s="147"/>
      <c r="L351" s="33"/>
      <c r="M351" s="148"/>
      <c r="T351" s="54"/>
      <c r="AT351" s="17" t="s">
        <v>162</v>
      </c>
      <c r="AU351" s="17" t="s">
        <v>85</v>
      </c>
    </row>
    <row r="352" spans="2:65" s="11" customFormat="1" ht="22.9" customHeight="1">
      <c r="B352" s="120"/>
      <c r="D352" s="121" t="s">
        <v>75</v>
      </c>
      <c r="E352" s="130" t="s">
        <v>533</v>
      </c>
      <c r="F352" s="130" t="s">
        <v>534</v>
      </c>
      <c r="I352" s="123"/>
      <c r="J352" s="131">
        <f>BK352</f>
        <v>0</v>
      </c>
      <c r="L352" s="120"/>
      <c r="M352" s="125"/>
      <c r="P352" s="126">
        <f>SUM(P353:P355)</f>
        <v>0</v>
      </c>
      <c r="R352" s="126">
        <f>SUM(R353:R355)</f>
        <v>0</v>
      </c>
      <c r="T352" s="127">
        <f>SUM(T353:T355)</f>
        <v>2.8450499999999996</v>
      </c>
      <c r="AR352" s="121" t="s">
        <v>85</v>
      </c>
      <c r="AT352" s="128" t="s">
        <v>75</v>
      </c>
      <c r="AU352" s="128" t="s">
        <v>83</v>
      </c>
      <c r="AY352" s="121" t="s">
        <v>153</v>
      </c>
      <c r="BK352" s="129">
        <f>SUM(BK353:BK355)</f>
        <v>0</v>
      </c>
    </row>
    <row r="353" spans="2:65" s="1" customFormat="1" ht="49.15" customHeight="1">
      <c r="B353" s="33"/>
      <c r="C353" s="132" t="s">
        <v>535</v>
      </c>
      <c r="D353" s="132" t="s">
        <v>155</v>
      </c>
      <c r="E353" s="133" t="s">
        <v>536</v>
      </c>
      <c r="F353" s="134" t="s">
        <v>537</v>
      </c>
      <c r="G353" s="135" t="s">
        <v>213</v>
      </c>
      <c r="H353" s="136">
        <v>189.67</v>
      </c>
      <c r="I353" s="137"/>
      <c r="J353" s="138">
        <f>ROUND(I353*H353,2)</f>
        <v>0</v>
      </c>
      <c r="K353" s="134" t="s">
        <v>159</v>
      </c>
      <c r="L353" s="33"/>
      <c r="M353" s="139" t="s">
        <v>31</v>
      </c>
      <c r="N353" s="140" t="s">
        <v>47</v>
      </c>
      <c r="P353" s="141">
        <f>O353*H353</f>
        <v>0</v>
      </c>
      <c r="Q353" s="141">
        <v>0</v>
      </c>
      <c r="R353" s="141">
        <f>Q353*H353</f>
        <v>0</v>
      </c>
      <c r="S353" s="141">
        <v>1.4999999999999999E-2</v>
      </c>
      <c r="T353" s="142">
        <f>S353*H353</f>
        <v>2.8450499999999996</v>
      </c>
      <c r="AR353" s="143" t="s">
        <v>272</v>
      </c>
      <c r="AT353" s="143" t="s">
        <v>155</v>
      </c>
      <c r="AU353" s="143" t="s">
        <v>85</v>
      </c>
      <c r="AY353" s="17" t="s">
        <v>153</v>
      </c>
      <c r="BE353" s="144">
        <f>IF(N353="základní",J353,0)</f>
        <v>0</v>
      </c>
      <c r="BF353" s="144">
        <f>IF(N353="snížená",J353,0)</f>
        <v>0</v>
      </c>
      <c r="BG353" s="144">
        <f>IF(N353="zákl. přenesená",J353,0)</f>
        <v>0</v>
      </c>
      <c r="BH353" s="144">
        <f>IF(N353="sníž. přenesená",J353,0)</f>
        <v>0</v>
      </c>
      <c r="BI353" s="144">
        <f>IF(N353="nulová",J353,0)</f>
        <v>0</v>
      </c>
      <c r="BJ353" s="17" t="s">
        <v>83</v>
      </c>
      <c r="BK353" s="144">
        <f>ROUND(I353*H353,2)</f>
        <v>0</v>
      </c>
      <c r="BL353" s="17" t="s">
        <v>272</v>
      </c>
      <c r="BM353" s="143" t="s">
        <v>538</v>
      </c>
    </row>
    <row r="354" spans="2:65" s="1" customFormat="1" ht="11.25">
      <c r="B354" s="33"/>
      <c r="D354" s="145" t="s">
        <v>162</v>
      </c>
      <c r="F354" s="146" t="s">
        <v>539</v>
      </c>
      <c r="I354" s="147"/>
      <c r="L354" s="33"/>
      <c r="M354" s="148"/>
      <c r="T354" s="54"/>
      <c r="AT354" s="17" t="s">
        <v>162</v>
      </c>
      <c r="AU354" s="17" t="s">
        <v>85</v>
      </c>
    </row>
    <row r="355" spans="2:65" s="13" customFormat="1" ht="11.25">
      <c r="B355" s="156"/>
      <c r="D355" s="150" t="s">
        <v>164</v>
      </c>
      <c r="E355" s="157" t="s">
        <v>31</v>
      </c>
      <c r="F355" s="158" t="s">
        <v>277</v>
      </c>
      <c r="H355" s="159">
        <v>189.67</v>
      </c>
      <c r="I355" s="160"/>
      <c r="L355" s="156"/>
      <c r="M355" s="161"/>
      <c r="T355" s="162"/>
      <c r="AT355" s="157" t="s">
        <v>164</v>
      </c>
      <c r="AU355" s="157" t="s">
        <v>85</v>
      </c>
      <c r="AV355" s="13" t="s">
        <v>85</v>
      </c>
      <c r="AW355" s="13" t="s">
        <v>37</v>
      </c>
      <c r="AX355" s="13" t="s">
        <v>83</v>
      </c>
      <c r="AY355" s="157" t="s">
        <v>153</v>
      </c>
    </row>
    <row r="356" spans="2:65" s="11" customFormat="1" ht="22.9" customHeight="1">
      <c r="B356" s="120"/>
      <c r="D356" s="121" t="s">
        <v>75</v>
      </c>
      <c r="E356" s="130" t="s">
        <v>540</v>
      </c>
      <c r="F356" s="130" t="s">
        <v>541</v>
      </c>
      <c r="I356" s="123"/>
      <c r="J356" s="131">
        <f>BK356</f>
        <v>0</v>
      </c>
      <c r="L356" s="120"/>
      <c r="M356" s="125"/>
      <c r="P356" s="126">
        <f>SUM(P357:P392)</f>
        <v>0</v>
      </c>
      <c r="R356" s="126">
        <f>SUM(R357:R392)</f>
        <v>3.1449999999999999E-2</v>
      </c>
      <c r="T356" s="127">
        <f>SUM(T357:T392)</f>
        <v>0</v>
      </c>
      <c r="AR356" s="121" t="s">
        <v>85</v>
      </c>
      <c r="AT356" s="128" t="s">
        <v>75</v>
      </c>
      <c r="AU356" s="128" t="s">
        <v>83</v>
      </c>
      <c r="AY356" s="121" t="s">
        <v>153</v>
      </c>
      <c r="BK356" s="129">
        <f>SUM(BK357:BK392)</f>
        <v>0</v>
      </c>
    </row>
    <row r="357" spans="2:65" s="1" customFormat="1" ht="24.2" customHeight="1">
      <c r="B357" s="33"/>
      <c r="C357" s="132" t="s">
        <v>542</v>
      </c>
      <c r="D357" s="132" t="s">
        <v>155</v>
      </c>
      <c r="E357" s="133" t="s">
        <v>543</v>
      </c>
      <c r="F357" s="134" t="s">
        <v>544</v>
      </c>
      <c r="G357" s="135" t="s">
        <v>259</v>
      </c>
      <c r="H357" s="136">
        <v>3</v>
      </c>
      <c r="I357" s="137"/>
      <c r="J357" s="138">
        <f>ROUND(I357*H357,2)</f>
        <v>0</v>
      </c>
      <c r="K357" s="134" t="s">
        <v>159</v>
      </c>
      <c r="L357" s="33"/>
      <c r="M357" s="139" t="s">
        <v>31</v>
      </c>
      <c r="N357" s="140" t="s">
        <v>47</v>
      </c>
      <c r="P357" s="141">
        <f>O357*H357</f>
        <v>0</v>
      </c>
      <c r="Q357" s="141">
        <v>1.41E-3</v>
      </c>
      <c r="R357" s="141">
        <f>Q357*H357</f>
        <v>4.2300000000000003E-3</v>
      </c>
      <c r="S357" s="141">
        <v>0</v>
      </c>
      <c r="T357" s="142">
        <f>S357*H357</f>
        <v>0</v>
      </c>
      <c r="AR357" s="143" t="s">
        <v>272</v>
      </c>
      <c r="AT357" s="143" t="s">
        <v>155</v>
      </c>
      <c r="AU357" s="143" t="s">
        <v>85</v>
      </c>
      <c r="AY357" s="17" t="s">
        <v>153</v>
      </c>
      <c r="BE357" s="144">
        <f>IF(N357="základní",J357,0)</f>
        <v>0</v>
      </c>
      <c r="BF357" s="144">
        <f>IF(N357="snížená",J357,0)</f>
        <v>0</v>
      </c>
      <c r="BG357" s="144">
        <f>IF(N357="zákl. přenesená",J357,0)</f>
        <v>0</v>
      </c>
      <c r="BH357" s="144">
        <f>IF(N357="sníž. přenesená",J357,0)</f>
        <v>0</v>
      </c>
      <c r="BI357" s="144">
        <f>IF(N357="nulová",J357,0)</f>
        <v>0</v>
      </c>
      <c r="BJ357" s="17" t="s">
        <v>83</v>
      </c>
      <c r="BK357" s="144">
        <f>ROUND(I357*H357,2)</f>
        <v>0</v>
      </c>
      <c r="BL357" s="17" t="s">
        <v>272</v>
      </c>
      <c r="BM357" s="143" t="s">
        <v>545</v>
      </c>
    </row>
    <row r="358" spans="2:65" s="1" customFormat="1" ht="11.25">
      <c r="B358" s="33"/>
      <c r="D358" s="145" t="s">
        <v>162</v>
      </c>
      <c r="F358" s="146" t="s">
        <v>546</v>
      </c>
      <c r="I358" s="147"/>
      <c r="L358" s="33"/>
      <c r="M358" s="148"/>
      <c r="T358" s="54"/>
      <c r="AT358" s="17" t="s">
        <v>162</v>
      </c>
      <c r="AU358" s="17" t="s">
        <v>85</v>
      </c>
    </row>
    <row r="359" spans="2:65" s="13" customFormat="1" ht="11.25">
      <c r="B359" s="156"/>
      <c r="D359" s="150" t="s">
        <v>164</v>
      </c>
      <c r="E359" s="157" t="s">
        <v>31</v>
      </c>
      <c r="F359" s="158" t="s">
        <v>547</v>
      </c>
      <c r="H359" s="159">
        <v>3</v>
      </c>
      <c r="I359" s="160"/>
      <c r="L359" s="156"/>
      <c r="M359" s="161"/>
      <c r="T359" s="162"/>
      <c r="AT359" s="157" t="s">
        <v>164</v>
      </c>
      <c r="AU359" s="157" t="s">
        <v>85</v>
      </c>
      <c r="AV359" s="13" t="s">
        <v>85</v>
      </c>
      <c r="AW359" s="13" t="s">
        <v>37</v>
      </c>
      <c r="AX359" s="13" t="s">
        <v>83</v>
      </c>
      <c r="AY359" s="157" t="s">
        <v>153</v>
      </c>
    </row>
    <row r="360" spans="2:65" s="1" customFormat="1" ht="24.2" customHeight="1">
      <c r="B360" s="33"/>
      <c r="C360" s="132" t="s">
        <v>548</v>
      </c>
      <c r="D360" s="132" t="s">
        <v>155</v>
      </c>
      <c r="E360" s="133" t="s">
        <v>549</v>
      </c>
      <c r="F360" s="134" t="s">
        <v>550</v>
      </c>
      <c r="G360" s="135" t="s">
        <v>259</v>
      </c>
      <c r="H360" s="136">
        <v>9</v>
      </c>
      <c r="I360" s="137"/>
      <c r="J360" s="138">
        <f>ROUND(I360*H360,2)</f>
        <v>0</v>
      </c>
      <c r="K360" s="134" t="s">
        <v>159</v>
      </c>
      <c r="L360" s="33"/>
      <c r="M360" s="139" t="s">
        <v>31</v>
      </c>
      <c r="N360" s="140" t="s">
        <v>47</v>
      </c>
      <c r="P360" s="141">
        <f>O360*H360</f>
        <v>0</v>
      </c>
      <c r="Q360" s="141">
        <v>1.2999999999999999E-3</v>
      </c>
      <c r="R360" s="141">
        <f>Q360*H360</f>
        <v>1.1699999999999999E-2</v>
      </c>
      <c r="S360" s="141">
        <v>0</v>
      </c>
      <c r="T360" s="142">
        <f>S360*H360</f>
        <v>0</v>
      </c>
      <c r="AR360" s="143" t="s">
        <v>272</v>
      </c>
      <c r="AT360" s="143" t="s">
        <v>155</v>
      </c>
      <c r="AU360" s="143" t="s">
        <v>85</v>
      </c>
      <c r="AY360" s="17" t="s">
        <v>153</v>
      </c>
      <c r="BE360" s="144">
        <f>IF(N360="základní",J360,0)</f>
        <v>0</v>
      </c>
      <c r="BF360" s="144">
        <f>IF(N360="snížená",J360,0)</f>
        <v>0</v>
      </c>
      <c r="BG360" s="144">
        <f>IF(N360="zákl. přenesená",J360,0)</f>
        <v>0</v>
      </c>
      <c r="BH360" s="144">
        <f>IF(N360="sníž. přenesená",J360,0)</f>
        <v>0</v>
      </c>
      <c r="BI360" s="144">
        <f>IF(N360="nulová",J360,0)</f>
        <v>0</v>
      </c>
      <c r="BJ360" s="17" t="s">
        <v>83</v>
      </c>
      <c r="BK360" s="144">
        <f>ROUND(I360*H360,2)</f>
        <v>0</v>
      </c>
      <c r="BL360" s="17" t="s">
        <v>272</v>
      </c>
      <c r="BM360" s="143" t="s">
        <v>551</v>
      </c>
    </row>
    <row r="361" spans="2:65" s="1" customFormat="1" ht="11.25">
      <c r="B361" s="33"/>
      <c r="D361" s="145" t="s">
        <v>162</v>
      </c>
      <c r="F361" s="146" t="s">
        <v>552</v>
      </c>
      <c r="I361" s="147"/>
      <c r="L361" s="33"/>
      <c r="M361" s="148"/>
      <c r="T361" s="54"/>
      <c r="AT361" s="17" t="s">
        <v>162</v>
      </c>
      <c r="AU361" s="17" t="s">
        <v>85</v>
      </c>
    </row>
    <row r="362" spans="2:65" s="13" customFormat="1" ht="11.25">
      <c r="B362" s="156"/>
      <c r="D362" s="150" t="s">
        <v>164</v>
      </c>
      <c r="E362" s="157" t="s">
        <v>31</v>
      </c>
      <c r="F362" s="158" t="s">
        <v>553</v>
      </c>
      <c r="H362" s="159">
        <v>9</v>
      </c>
      <c r="I362" s="160"/>
      <c r="L362" s="156"/>
      <c r="M362" s="161"/>
      <c r="T362" s="162"/>
      <c r="AT362" s="157" t="s">
        <v>164</v>
      </c>
      <c r="AU362" s="157" t="s">
        <v>85</v>
      </c>
      <c r="AV362" s="13" t="s">
        <v>85</v>
      </c>
      <c r="AW362" s="13" t="s">
        <v>37</v>
      </c>
      <c r="AX362" s="13" t="s">
        <v>83</v>
      </c>
      <c r="AY362" s="157" t="s">
        <v>153</v>
      </c>
    </row>
    <row r="363" spans="2:65" s="1" customFormat="1" ht="21.75" customHeight="1">
      <c r="B363" s="33"/>
      <c r="C363" s="132" t="s">
        <v>554</v>
      </c>
      <c r="D363" s="132" t="s">
        <v>155</v>
      </c>
      <c r="E363" s="133" t="s">
        <v>555</v>
      </c>
      <c r="F363" s="134" t="s">
        <v>556</v>
      </c>
      <c r="G363" s="135" t="s">
        <v>259</v>
      </c>
      <c r="H363" s="136">
        <v>1</v>
      </c>
      <c r="I363" s="137"/>
      <c r="J363" s="138">
        <f>ROUND(I363*H363,2)</f>
        <v>0</v>
      </c>
      <c r="K363" s="134" t="s">
        <v>159</v>
      </c>
      <c r="L363" s="33"/>
      <c r="M363" s="139" t="s">
        <v>31</v>
      </c>
      <c r="N363" s="140" t="s">
        <v>47</v>
      </c>
      <c r="P363" s="141">
        <f>O363*H363</f>
        <v>0</v>
      </c>
      <c r="Q363" s="141">
        <v>4.2999999999999999E-4</v>
      </c>
      <c r="R363" s="141">
        <f>Q363*H363</f>
        <v>4.2999999999999999E-4</v>
      </c>
      <c r="S363" s="141">
        <v>0</v>
      </c>
      <c r="T363" s="142">
        <f>S363*H363</f>
        <v>0</v>
      </c>
      <c r="AR363" s="143" t="s">
        <v>272</v>
      </c>
      <c r="AT363" s="143" t="s">
        <v>155</v>
      </c>
      <c r="AU363" s="143" t="s">
        <v>85</v>
      </c>
      <c r="AY363" s="17" t="s">
        <v>153</v>
      </c>
      <c r="BE363" s="144">
        <f>IF(N363="základní",J363,0)</f>
        <v>0</v>
      </c>
      <c r="BF363" s="144">
        <f>IF(N363="snížená",J363,0)</f>
        <v>0</v>
      </c>
      <c r="BG363" s="144">
        <f>IF(N363="zákl. přenesená",J363,0)</f>
        <v>0</v>
      </c>
      <c r="BH363" s="144">
        <f>IF(N363="sníž. přenesená",J363,0)</f>
        <v>0</v>
      </c>
      <c r="BI363" s="144">
        <f>IF(N363="nulová",J363,0)</f>
        <v>0</v>
      </c>
      <c r="BJ363" s="17" t="s">
        <v>83</v>
      </c>
      <c r="BK363" s="144">
        <f>ROUND(I363*H363,2)</f>
        <v>0</v>
      </c>
      <c r="BL363" s="17" t="s">
        <v>272</v>
      </c>
      <c r="BM363" s="143" t="s">
        <v>557</v>
      </c>
    </row>
    <row r="364" spans="2:65" s="1" customFormat="1" ht="11.25">
      <c r="B364" s="33"/>
      <c r="D364" s="145" t="s">
        <v>162</v>
      </c>
      <c r="F364" s="146" t="s">
        <v>558</v>
      </c>
      <c r="I364" s="147"/>
      <c r="L364" s="33"/>
      <c r="M364" s="148"/>
      <c r="T364" s="54"/>
      <c r="AT364" s="17" t="s">
        <v>162</v>
      </c>
      <c r="AU364" s="17" t="s">
        <v>85</v>
      </c>
    </row>
    <row r="365" spans="2:65" s="13" customFormat="1" ht="11.25">
      <c r="B365" s="156"/>
      <c r="D365" s="150" t="s">
        <v>164</v>
      </c>
      <c r="E365" s="157" t="s">
        <v>31</v>
      </c>
      <c r="F365" s="158" t="s">
        <v>559</v>
      </c>
      <c r="H365" s="159">
        <v>1</v>
      </c>
      <c r="I365" s="160"/>
      <c r="L365" s="156"/>
      <c r="M365" s="161"/>
      <c r="T365" s="162"/>
      <c r="AT365" s="157" t="s">
        <v>164</v>
      </c>
      <c r="AU365" s="157" t="s">
        <v>85</v>
      </c>
      <c r="AV365" s="13" t="s">
        <v>85</v>
      </c>
      <c r="AW365" s="13" t="s">
        <v>37</v>
      </c>
      <c r="AX365" s="13" t="s">
        <v>83</v>
      </c>
      <c r="AY365" s="157" t="s">
        <v>153</v>
      </c>
    </row>
    <row r="366" spans="2:65" s="1" customFormat="1" ht="21.75" customHeight="1">
      <c r="B366" s="33"/>
      <c r="C366" s="132" t="s">
        <v>560</v>
      </c>
      <c r="D366" s="132" t="s">
        <v>155</v>
      </c>
      <c r="E366" s="133" t="s">
        <v>561</v>
      </c>
      <c r="F366" s="134" t="s">
        <v>562</v>
      </c>
      <c r="G366" s="135" t="s">
        <v>259</v>
      </c>
      <c r="H366" s="136">
        <v>4</v>
      </c>
      <c r="I366" s="137"/>
      <c r="J366" s="138">
        <f>ROUND(I366*H366,2)</f>
        <v>0</v>
      </c>
      <c r="K366" s="134" t="s">
        <v>159</v>
      </c>
      <c r="L366" s="33"/>
      <c r="M366" s="139" t="s">
        <v>31</v>
      </c>
      <c r="N366" s="140" t="s">
        <v>47</v>
      </c>
      <c r="P366" s="141">
        <f>O366*H366</f>
        <v>0</v>
      </c>
      <c r="Q366" s="141">
        <v>5.0000000000000001E-4</v>
      </c>
      <c r="R366" s="141">
        <f>Q366*H366</f>
        <v>2E-3</v>
      </c>
      <c r="S366" s="141">
        <v>0</v>
      </c>
      <c r="T366" s="142">
        <f>S366*H366</f>
        <v>0</v>
      </c>
      <c r="AR366" s="143" t="s">
        <v>272</v>
      </c>
      <c r="AT366" s="143" t="s">
        <v>155</v>
      </c>
      <c r="AU366" s="143" t="s">
        <v>85</v>
      </c>
      <c r="AY366" s="17" t="s">
        <v>153</v>
      </c>
      <c r="BE366" s="144">
        <f>IF(N366="základní",J366,0)</f>
        <v>0</v>
      </c>
      <c r="BF366" s="144">
        <f>IF(N366="snížená",J366,0)</f>
        <v>0</v>
      </c>
      <c r="BG366" s="144">
        <f>IF(N366="zákl. přenesená",J366,0)</f>
        <v>0</v>
      </c>
      <c r="BH366" s="144">
        <f>IF(N366="sníž. přenesená",J366,0)</f>
        <v>0</v>
      </c>
      <c r="BI366" s="144">
        <f>IF(N366="nulová",J366,0)</f>
        <v>0</v>
      </c>
      <c r="BJ366" s="17" t="s">
        <v>83</v>
      </c>
      <c r="BK366" s="144">
        <f>ROUND(I366*H366,2)</f>
        <v>0</v>
      </c>
      <c r="BL366" s="17" t="s">
        <v>272</v>
      </c>
      <c r="BM366" s="143" t="s">
        <v>563</v>
      </c>
    </row>
    <row r="367" spans="2:65" s="1" customFormat="1" ht="11.25">
      <c r="B367" s="33"/>
      <c r="D367" s="145" t="s">
        <v>162</v>
      </c>
      <c r="F367" s="146" t="s">
        <v>564</v>
      </c>
      <c r="I367" s="147"/>
      <c r="L367" s="33"/>
      <c r="M367" s="148"/>
      <c r="T367" s="54"/>
      <c r="AT367" s="17" t="s">
        <v>162</v>
      </c>
      <c r="AU367" s="17" t="s">
        <v>85</v>
      </c>
    </row>
    <row r="368" spans="2:65" s="13" customFormat="1" ht="11.25">
      <c r="B368" s="156"/>
      <c r="D368" s="150" t="s">
        <v>164</v>
      </c>
      <c r="E368" s="157" t="s">
        <v>31</v>
      </c>
      <c r="F368" s="158" t="s">
        <v>565</v>
      </c>
      <c r="H368" s="159">
        <v>4</v>
      </c>
      <c r="I368" s="160"/>
      <c r="L368" s="156"/>
      <c r="M368" s="161"/>
      <c r="T368" s="162"/>
      <c r="AT368" s="157" t="s">
        <v>164</v>
      </c>
      <c r="AU368" s="157" t="s">
        <v>85</v>
      </c>
      <c r="AV368" s="13" t="s">
        <v>85</v>
      </c>
      <c r="AW368" s="13" t="s">
        <v>37</v>
      </c>
      <c r="AX368" s="13" t="s">
        <v>83</v>
      </c>
      <c r="AY368" s="157" t="s">
        <v>153</v>
      </c>
    </row>
    <row r="369" spans="2:65" s="1" customFormat="1" ht="21.75" customHeight="1">
      <c r="B369" s="33"/>
      <c r="C369" s="132" t="s">
        <v>566</v>
      </c>
      <c r="D369" s="132" t="s">
        <v>155</v>
      </c>
      <c r="E369" s="133" t="s">
        <v>567</v>
      </c>
      <c r="F369" s="134" t="s">
        <v>568</v>
      </c>
      <c r="G369" s="135" t="s">
        <v>259</v>
      </c>
      <c r="H369" s="136">
        <v>3</v>
      </c>
      <c r="I369" s="137"/>
      <c r="J369" s="138">
        <f>ROUND(I369*H369,2)</f>
        <v>0</v>
      </c>
      <c r="K369" s="134" t="s">
        <v>159</v>
      </c>
      <c r="L369" s="33"/>
      <c r="M369" s="139" t="s">
        <v>31</v>
      </c>
      <c r="N369" s="140" t="s">
        <v>47</v>
      </c>
      <c r="P369" s="141">
        <f>O369*H369</f>
        <v>0</v>
      </c>
      <c r="Q369" s="141">
        <v>1.5299999999999999E-3</v>
      </c>
      <c r="R369" s="141">
        <f>Q369*H369</f>
        <v>4.5899999999999995E-3</v>
      </c>
      <c r="S369" s="141">
        <v>0</v>
      </c>
      <c r="T369" s="142">
        <f>S369*H369</f>
        <v>0</v>
      </c>
      <c r="AR369" s="143" t="s">
        <v>272</v>
      </c>
      <c r="AT369" s="143" t="s">
        <v>155</v>
      </c>
      <c r="AU369" s="143" t="s">
        <v>85</v>
      </c>
      <c r="AY369" s="17" t="s">
        <v>153</v>
      </c>
      <c r="BE369" s="144">
        <f>IF(N369="základní",J369,0)</f>
        <v>0</v>
      </c>
      <c r="BF369" s="144">
        <f>IF(N369="snížená",J369,0)</f>
        <v>0</v>
      </c>
      <c r="BG369" s="144">
        <f>IF(N369="zákl. přenesená",J369,0)</f>
        <v>0</v>
      </c>
      <c r="BH369" s="144">
        <f>IF(N369="sníž. přenesená",J369,0)</f>
        <v>0</v>
      </c>
      <c r="BI369" s="144">
        <f>IF(N369="nulová",J369,0)</f>
        <v>0</v>
      </c>
      <c r="BJ369" s="17" t="s">
        <v>83</v>
      </c>
      <c r="BK369" s="144">
        <f>ROUND(I369*H369,2)</f>
        <v>0</v>
      </c>
      <c r="BL369" s="17" t="s">
        <v>272</v>
      </c>
      <c r="BM369" s="143" t="s">
        <v>569</v>
      </c>
    </row>
    <row r="370" spans="2:65" s="1" customFormat="1" ht="11.25">
      <c r="B370" s="33"/>
      <c r="D370" s="145" t="s">
        <v>162</v>
      </c>
      <c r="F370" s="146" t="s">
        <v>570</v>
      </c>
      <c r="I370" s="147"/>
      <c r="L370" s="33"/>
      <c r="M370" s="148"/>
      <c r="T370" s="54"/>
      <c r="AT370" s="17" t="s">
        <v>162</v>
      </c>
      <c r="AU370" s="17" t="s">
        <v>85</v>
      </c>
    </row>
    <row r="371" spans="2:65" s="13" customFormat="1" ht="11.25">
      <c r="B371" s="156"/>
      <c r="D371" s="150" t="s">
        <v>164</v>
      </c>
      <c r="E371" s="157" t="s">
        <v>31</v>
      </c>
      <c r="F371" s="158" t="s">
        <v>571</v>
      </c>
      <c r="H371" s="159">
        <v>3</v>
      </c>
      <c r="I371" s="160"/>
      <c r="L371" s="156"/>
      <c r="M371" s="161"/>
      <c r="T371" s="162"/>
      <c r="AT371" s="157" t="s">
        <v>164</v>
      </c>
      <c r="AU371" s="157" t="s">
        <v>85</v>
      </c>
      <c r="AV371" s="13" t="s">
        <v>85</v>
      </c>
      <c r="AW371" s="13" t="s">
        <v>37</v>
      </c>
      <c r="AX371" s="13" t="s">
        <v>83</v>
      </c>
      <c r="AY371" s="157" t="s">
        <v>153</v>
      </c>
    </row>
    <row r="372" spans="2:65" s="1" customFormat="1" ht="16.5" customHeight="1">
      <c r="B372" s="33"/>
      <c r="C372" s="132" t="s">
        <v>572</v>
      </c>
      <c r="D372" s="132" t="s">
        <v>155</v>
      </c>
      <c r="E372" s="133" t="s">
        <v>573</v>
      </c>
      <c r="F372" s="134" t="s">
        <v>574</v>
      </c>
      <c r="G372" s="135" t="s">
        <v>575</v>
      </c>
      <c r="H372" s="136">
        <v>15</v>
      </c>
      <c r="I372" s="137"/>
      <c r="J372" s="138">
        <f t="shared" ref="J372:J381" si="0">ROUND(I372*H372,2)</f>
        <v>0</v>
      </c>
      <c r="K372" s="134" t="s">
        <v>31</v>
      </c>
      <c r="L372" s="33"/>
      <c r="M372" s="139" t="s">
        <v>31</v>
      </c>
      <c r="N372" s="140" t="s">
        <v>47</v>
      </c>
      <c r="P372" s="141">
        <f t="shared" ref="P372:P381" si="1">O372*H372</f>
        <v>0</v>
      </c>
      <c r="Q372" s="141">
        <v>2.2000000000000001E-4</v>
      </c>
      <c r="R372" s="141">
        <f t="shared" ref="R372:R381" si="2">Q372*H372</f>
        <v>3.3E-3</v>
      </c>
      <c r="S372" s="141">
        <v>0</v>
      </c>
      <c r="T372" s="142">
        <f t="shared" ref="T372:T381" si="3">S372*H372</f>
        <v>0</v>
      </c>
      <c r="AR372" s="143" t="s">
        <v>272</v>
      </c>
      <c r="AT372" s="143" t="s">
        <v>155</v>
      </c>
      <c r="AU372" s="143" t="s">
        <v>85</v>
      </c>
      <c r="AY372" s="17" t="s">
        <v>153</v>
      </c>
      <c r="BE372" s="144">
        <f t="shared" ref="BE372:BE381" si="4">IF(N372="základní",J372,0)</f>
        <v>0</v>
      </c>
      <c r="BF372" s="144">
        <f t="shared" ref="BF372:BF381" si="5">IF(N372="snížená",J372,0)</f>
        <v>0</v>
      </c>
      <c r="BG372" s="144">
        <f t="shared" ref="BG372:BG381" si="6">IF(N372="zákl. přenesená",J372,0)</f>
        <v>0</v>
      </c>
      <c r="BH372" s="144">
        <f t="shared" ref="BH372:BH381" si="7">IF(N372="sníž. přenesená",J372,0)</f>
        <v>0</v>
      </c>
      <c r="BI372" s="144">
        <f t="shared" ref="BI372:BI381" si="8">IF(N372="nulová",J372,0)</f>
        <v>0</v>
      </c>
      <c r="BJ372" s="17" t="s">
        <v>83</v>
      </c>
      <c r="BK372" s="144">
        <f t="shared" ref="BK372:BK381" si="9">ROUND(I372*H372,2)</f>
        <v>0</v>
      </c>
      <c r="BL372" s="17" t="s">
        <v>272</v>
      </c>
      <c r="BM372" s="143" t="s">
        <v>576</v>
      </c>
    </row>
    <row r="373" spans="2:65" s="1" customFormat="1" ht="21.75" customHeight="1">
      <c r="B373" s="33"/>
      <c r="C373" s="163" t="s">
        <v>577</v>
      </c>
      <c r="D373" s="163" t="s">
        <v>167</v>
      </c>
      <c r="E373" s="164" t="s">
        <v>578</v>
      </c>
      <c r="F373" s="165" t="s">
        <v>579</v>
      </c>
      <c r="G373" s="166" t="s">
        <v>208</v>
      </c>
      <c r="H373" s="167">
        <v>2</v>
      </c>
      <c r="I373" s="168"/>
      <c r="J373" s="169">
        <f t="shared" si="0"/>
        <v>0</v>
      </c>
      <c r="K373" s="165" t="s">
        <v>159</v>
      </c>
      <c r="L373" s="170"/>
      <c r="M373" s="171" t="s">
        <v>31</v>
      </c>
      <c r="N373" s="172" t="s">
        <v>47</v>
      </c>
      <c r="P373" s="141">
        <f t="shared" si="1"/>
        <v>0</v>
      </c>
      <c r="Q373" s="141">
        <v>1.3999999999999999E-4</v>
      </c>
      <c r="R373" s="141">
        <f t="shared" si="2"/>
        <v>2.7999999999999998E-4</v>
      </c>
      <c r="S373" s="141">
        <v>0</v>
      </c>
      <c r="T373" s="142">
        <f t="shared" si="3"/>
        <v>0</v>
      </c>
      <c r="AR373" s="143" t="s">
        <v>372</v>
      </c>
      <c r="AT373" s="143" t="s">
        <v>167</v>
      </c>
      <c r="AU373" s="143" t="s">
        <v>85</v>
      </c>
      <c r="AY373" s="17" t="s">
        <v>153</v>
      </c>
      <c r="BE373" s="144">
        <f t="shared" si="4"/>
        <v>0</v>
      </c>
      <c r="BF373" s="144">
        <f t="shared" si="5"/>
        <v>0</v>
      </c>
      <c r="BG373" s="144">
        <f t="shared" si="6"/>
        <v>0</v>
      </c>
      <c r="BH373" s="144">
        <f t="shared" si="7"/>
        <v>0</v>
      </c>
      <c r="BI373" s="144">
        <f t="shared" si="8"/>
        <v>0</v>
      </c>
      <c r="BJ373" s="17" t="s">
        <v>83</v>
      </c>
      <c r="BK373" s="144">
        <f t="shared" si="9"/>
        <v>0</v>
      </c>
      <c r="BL373" s="17" t="s">
        <v>272</v>
      </c>
      <c r="BM373" s="143" t="s">
        <v>580</v>
      </c>
    </row>
    <row r="374" spans="2:65" s="1" customFormat="1" ht="21.75" customHeight="1">
      <c r="B374" s="33"/>
      <c r="C374" s="163" t="s">
        <v>581</v>
      </c>
      <c r="D374" s="163" t="s">
        <v>167</v>
      </c>
      <c r="E374" s="164" t="s">
        <v>582</v>
      </c>
      <c r="F374" s="165" t="s">
        <v>583</v>
      </c>
      <c r="G374" s="166" t="s">
        <v>208</v>
      </c>
      <c r="H374" s="167">
        <v>2</v>
      </c>
      <c r="I374" s="168"/>
      <c r="J374" s="169">
        <f t="shared" si="0"/>
        <v>0</v>
      </c>
      <c r="K374" s="165" t="s">
        <v>159</v>
      </c>
      <c r="L374" s="170"/>
      <c r="M374" s="171" t="s">
        <v>31</v>
      </c>
      <c r="N374" s="172" t="s">
        <v>47</v>
      </c>
      <c r="P374" s="141">
        <f t="shared" si="1"/>
        <v>0</v>
      </c>
      <c r="Q374" s="141">
        <v>5.0000000000000002E-5</v>
      </c>
      <c r="R374" s="141">
        <f t="shared" si="2"/>
        <v>1E-4</v>
      </c>
      <c r="S374" s="141">
        <v>0</v>
      </c>
      <c r="T374" s="142">
        <f t="shared" si="3"/>
        <v>0</v>
      </c>
      <c r="AR374" s="143" t="s">
        <v>372</v>
      </c>
      <c r="AT374" s="143" t="s">
        <v>167</v>
      </c>
      <c r="AU374" s="143" t="s">
        <v>85</v>
      </c>
      <c r="AY374" s="17" t="s">
        <v>153</v>
      </c>
      <c r="BE374" s="144">
        <f t="shared" si="4"/>
        <v>0</v>
      </c>
      <c r="BF374" s="144">
        <f t="shared" si="5"/>
        <v>0</v>
      </c>
      <c r="BG374" s="144">
        <f t="shared" si="6"/>
        <v>0</v>
      </c>
      <c r="BH374" s="144">
        <f t="shared" si="7"/>
        <v>0</v>
      </c>
      <c r="BI374" s="144">
        <f t="shared" si="8"/>
        <v>0</v>
      </c>
      <c r="BJ374" s="17" t="s">
        <v>83</v>
      </c>
      <c r="BK374" s="144">
        <f t="shared" si="9"/>
        <v>0</v>
      </c>
      <c r="BL374" s="17" t="s">
        <v>272</v>
      </c>
      <c r="BM374" s="143" t="s">
        <v>584</v>
      </c>
    </row>
    <row r="375" spans="2:65" s="1" customFormat="1" ht="21.75" customHeight="1">
      <c r="B375" s="33"/>
      <c r="C375" s="163" t="s">
        <v>585</v>
      </c>
      <c r="D375" s="163" t="s">
        <v>167</v>
      </c>
      <c r="E375" s="164" t="s">
        <v>586</v>
      </c>
      <c r="F375" s="165" t="s">
        <v>587</v>
      </c>
      <c r="G375" s="166" t="s">
        <v>208</v>
      </c>
      <c r="H375" s="167">
        <v>2</v>
      </c>
      <c r="I375" s="168"/>
      <c r="J375" s="169">
        <f t="shared" si="0"/>
        <v>0</v>
      </c>
      <c r="K375" s="165" t="s">
        <v>159</v>
      </c>
      <c r="L375" s="170"/>
      <c r="M375" s="171" t="s">
        <v>31</v>
      </c>
      <c r="N375" s="172" t="s">
        <v>47</v>
      </c>
      <c r="P375" s="141">
        <f t="shared" si="1"/>
        <v>0</v>
      </c>
      <c r="Q375" s="141">
        <v>8.0000000000000007E-5</v>
      </c>
      <c r="R375" s="141">
        <f t="shared" si="2"/>
        <v>1.6000000000000001E-4</v>
      </c>
      <c r="S375" s="141">
        <v>0</v>
      </c>
      <c r="T375" s="142">
        <f t="shared" si="3"/>
        <v>0</v>
      </c>
      <c r="AR375" s="143" t="s">
        <v>372</v>
      </c>
      <c r="AT375" s="143" t="s">
        <v>167</v>
      </c>
      <c r="AU375" s="143" t="s">
        <v>85</v>
      </c>
      <c r="AY375" s="17" t="s">
        <v>153</v>
      </c>
      <c r="BE375" s="144">
        <f t="shared" si="4"/>
        <v>0</v>
      </c>
      <c r="BF375" s="144">
        <f t="shared" si="5"/>
        <v>0</v>
      </c>
      <c r="BG375" s="144">
        <f t="shared" si="6"/>
        <v>0</v>
      </c>
      <c r="BH375" s="144">
        <f t="shared" si="7"/>
        <v>0</v>
      </c>
      <c r="BI375" s="144">
        <f t="shared" si="8"/>
        <v>0</v>
      </c>
      <c r="BJ375" s="17" t="s">
        <v>83</v>
      </c>
      <c r="BK375" s="144">
        <f t="shared" si="9"/>
        <v>0</v>
      </c>
      <c r="BL375" s="17" t="s">
        <v>272</v>
      </c>
      <c r="BM375" s="143" t="s">
        <v>588</v>
      </c>
    </row>
    <row r="376" spans="2:65" s="1" customFormat="1" ht="21.75" customHeight="1">
      <c r="B376" s="33"/>
      <c r="C376" s="163" t="s">
        <v>589</v>
      </c>
      <c r="D376" s="163" t="s">
        <v>167</v>
      </c>
      <c r="E376" s="164" t="s">
        <v>590</v>
      </c>
      <c r="F376" s="165" t="s">
        <v>591</v>
      </c>
      <c r="G376" s="166" t="s">
        <v>208</v>
      </c>
      <c r="H376" s="167">
        <v>2</v>
      </c>
      <c r="I376" s="168"/>
      <c r="J376" s="169">
        <f t="shared" si="0"/>
        <v>0</v>
      </c>
      <c r="K376" s="165" t="s">
        <v>159</v>
      </c>
      <c r="L376" s="170"/>
      <c r="M376" s="171" t="s">
        <v>31</v>
      </c>
      <c r="N376" s="172" t="s">
        <v>47</v>
      </c>
      <c r="P376" s="141">
        <f t="shared" si="1"/>
        <v>0</v>
      </c>
      <c r="Q376" s="141">
        <v>1.6000000000000001E-4</v>
      </c>
      <c r="R376" s="141">
        <f t="shared" si="2"/>
        <v>3.2000000000000003E-4</v>
      </c>
      <c r="S376" s="141">
        <v>0</v>
      </c>
      <c r="T376" s="142">
        <f t="shared" si="3"/>
        <v>0</v>
      </c>
      <c r="AR376" s="143" t="s">
        <v>372</v>
      </c>
      <c r="AT376" s="143" t="s">
        <v>167</v>
      </c>
      <c r="AU376" s="143" t="s">
        <v>85</v>
      </c>
      <c r="AY376" s="17" t="s">
        <v>153</v>
      </c>
      <c r="BE376" s="144">
        <f t="shared" si="4"/>
        <v>0</v>
      </c>
      <c r="BF376" s="144">
        <f t="shared" si="5"/>
        <v>0</v>
      </c>
      <c r="BG376" s="144">
        <f t="shared" si="6"/>
        <v>0</v>
      </c>
      <c r="BH376" s="144">
        <f t="shared" si="7"/>
        <v>0</v>
      </c>
      <c r="BI376" s="144">
        <f t="shared" si="8"/>
        <v>0</v>
      </c>
      <c r="BJ376" s="17" t="s">
        <v>83</v>
      </c>
      <c r="BK376" s="144">
        <f t="shared" si="9"/>
        <v>0</v>
      </c>
      <c r="BL376" s="17" t="s">
        <v>272</v>
      </c>
      <c r="BM376" s="143" t="s">
        <v>592</v>
      </c>
    </row>
    <row r="377" spans="2:65" s="1" customFormat="1" ht="21.75" customHeight="1">
      <c r="B377" s="33"/>
      <c r="C377" s="163" t="s">
        <v>593</v>
      </c>
      <c r="D377" s="163" t="s">
        <v>167</v>
      </c>
      <c r="E377" s="164" t="s">
        <v>594</v>
      </c>
      <c r="F377" s="165" t="s">
        <v>595</v>
      </c>
      <c r="G377" s="166" t="s">
        <v>208</v>
      </c>
      <c r="H377" s="167">
        <v>2</v>
      </c>
      <c r="I377" s="168"/>
      <c r="J377" s="169">
        <f t="shared" si="0"/>
        <v>0</v>
      </c>
      <c r="K377" s="165" t="s">
        <v>159</v>
      </c>
      <c r="L377" s="170"/>
      <c r="M377" s="171" t="s">
        <v>31</v>
      </c>
      <c r="N377" s="172" t="s">
        <v>47</v>
      </c>
      <c r="P377" s="141">
        <f t="shared" si="1"/>
        <v>0</v>
      </c>
      <c r="Q377" s="141">
        <v>4.0000000000000003E-5</v>
      </c>
      <c r="R377" s="141">
        <f t="shared" si="2"/>
        <v>8.0000000000000007E-5</v>
      </c>
      <c r="S377" s="141">
        <v>0</v>
      </c>
      <c r="T377" s="142">
        <f t="shared" si="3"/>
        <v>0</v>
      </c>
      <c r="AR377" s="143" t="s">
        <v>372</v>
      </c>
      <c r="AT377" s="143" t="s">
        <v>167</v>
      </c>
      <c r="AU377" s="143" t="s">
        <v>85</v>
      </c>
      <c r="AY377" s="17" t="s">
        <v>153</v>
      </c>
      <c r="BE377" s="144">
        <f t="shared" si="4"/>
        <v>0</v>
      </c>
      <c r="BF377" s="144">
        <f t="shared" si="5"/>
        <v>0</v>
      </c>
      <c r="BG377" s="144">
        <f t="shared" si="6"/>
        <v>0</v>
      </c>
      <c r="BH377" s="144">
        <f t="shared" si="7"/>
        <v>0</v>
      </c>
      <c r="BI377" s="144">
        <f t="shared" si="8"/>
        <v>0</v>
      </c>
      <c r="BJ377" s="17" t="s">
        <v>83</v>
      </c>
      <c r="BK377" s="144">
        <f t="shared" si="9"/>
        <v>0</v>
      </c>
      <c r="BL377" s="17" t="s">
        <v>272</v>
      </c>
      <c r="BM377" s="143" t="s">
        <v>596</v>
      </c>
    </row>
    <row r="378" spans="2:65" s="1" customFormat="1" ht="21.75" customHeight="1">
      <c r="B378" s="33"/>
      <c r="C378" s="163" t="s">
        <v>597</v>
      </c>
      <c r="D378" s="163" t="s">
        <v>167</v>
      </c>
      <c r="E378" s="164" t="s">
        <v>598</v>
      </c>
      <c r="F378" s="165" t="s">
        <v>599</v>
      </c>
      <c r="G378" s="166" t="s">
        <v>208</v>
      </c>
      <c r="H378" s="167">
        <v>2</v>
      </c>
      <c r="I378" s="168"/>
      <c r="J378" s="169">
        <f t="shared" si="0"/>
        <v>0</v>
      </c>
      <c r="K378" s="165" t="s">
        <v>159</v>
      </c>
      <c r="L378" s="170"/>
      <c r="M378" s="171" t="s">
        <v>31</v>
      </c>
      <c r="N378" s="172" t="s">
        <v>47</v>
      </c>
      <c r="P378" s="141">
        <f t="shared" si="1"/>
        <v>0</v>
      </c>
      <c r="Q378" s="141">
        <v>2.4000000000000001E-4</v>
      </c>
      <c r="R378" s="141">
        <f t="shared" si="2"/>
        <v>4.8000000000000001E-4</v>
      </c>
      <c r="S378" s="141">
        <v>0</v>
      </c>
      <c r="T378" s="142">
        <f t="shared" si="3"/>
        <v>0</v>
      </c>
      <c r="AR378" s="143" t="s">
        <v>372</v>
      </c>
      <c r="AT378" s="143" t="s">
        <v>167</v>
      </c>
      <c r="AU378" s="143" t="s">
        <v>85</v>
      </c>
      <c r="AY378" s="17" t="s">
        <v>153</v>
      </c>
      <c r="BE378" s="144">
        <f t="shared" si="4"/>
        <v>0</v>
      </c>
      <c r="BF378" s="144">
        <f t="shared" si="5"/>
        <v>0</v>
      </c>
      <c r="BG378" s="144">
        <f t="shared" si="6"/>
        <v>0</v>
      </c>
      <c r="BH378" s="144">
        <f t="shared" si="7"/>
        <v>0</v>
      </c>
      <c r="BI378" s="144">
        <f t="shared" si="8"/>
        <v>0</v>
      </c>
      <c r="BJ378" s="17" t="s">
        <v>83</v>
      </c>
      <c r="BK378" s="144">
        <f t="shared" si="9"/>
        <v>0</v>
      </c>
      <c r="BL378" s="17" t="s">
        <v>272</v>
      </c>
      <c r="BM378" s="143" t="s">
        <v>600</v>
      </c>
    </row>
    <row r="379" spans="2:65" s="1" customFormat="1" ht="16.5" customHeight="1">
      <c r="B379" s="33"/>
      <c r="C379" s="163" t="s">
        <v>601</v>
      </c>
      <c r="D379" s="163" t="s">
        <v>167</v>
      </c>
      <c r="E379" s="164" t="s">
        <v>602</v>
      </c>
      <c r="F379" s="165" t="s">
        <v>603</v>
      </c>
      <c r="G379" s="166" t="s">
        <v>208</v>
      </c>
      <c r="H379" s="167">
        <v>2</v>
      </c>
      <c r="I379" s="168"/>
      <c r="J379" s="169">
        <f t="shared" si="0"/>
        <v>0</v>
      </c>
      <c r="K379" s="165" t="s">
        <v>159</v>
      </c>
      <c r="L379" s="170"/>
      <c r="M379" s="171" t="s">
        <v>31</v>
      </c>
      <c r="N379" s="172" t="s">
        <v>47</v>
      </c>
      <c r="P379" s="141">
        <f t="shared" si="1"/>
        <v>0</v>
      </c>
      <c r="Q379" s="141">
        <v>5.2999999999999998E-4</v>
      </c>
      <c r="R379" s="141">
        <f t="shared" si="2"/>
        <v>1.06E-3</v>
      </c>
      <c r="S379" s="141">
        <v>0</v>
      </c>
      <c r="T379" s="142">
        <f t="shared" si="3"/>
        <v>0</v>
      </c>
      <c r="AR379" s="143" t="s">
        <v>372</v>
      </c>
      <c r="AT379" s="143" t="s">
        <v>167</v>
      </c>
      <c r="AU379" s="143" t="s">
        <v>85</v>
      </c>
      <c r="AY379" s="17" t="s">
        <v>153</v>
      </c>
      <c r="BE379" s="144">
        <f t="shared" si="4"/>
        <v>0</v>
      </c>
      <c r="BF379" s="144">
        <f t="shared" si="5"/>
        <v>0</v>
      </c>
      <c r="BG379" s="144">
        <f t="shared" si="6"/>
        <v>0</v>
      </c>
      <c r="BH379" s="144">
        <f t="shared" si="7"/>
        <v>0</v>
      </c>
      <c r="BI379" s="144">
        <f t="shared" si="8"/>
        <v>0</v>
      </c>
      <c r="BJ379" s="17" t="s">
        <v>83</v>
      </c>
      <c r="BK379" s="144">
        <f t="shared" si="9"/>
        <v>0</v>
      </c>
      <c r="BL379" s="17" t="s">
        <v>272</v>
      </c>
      <c r="BM379" s="143" t="s">
        <v>604</v>
      </c>
    </row>
    <row r="380" spans="2:65" s="1" customFormat="1" ht="24.2" customHeight="1">
      <c r="B380" s="33"/>
      <c r="C380" s="163" t="s">
        <v>605</v>
      </c>
      <c r="D380" s="163" t="s">
        <v>167</v>
      </c>
      <c r="E380" s="164" t="s">
        <v>606</v>
      </c>
      <c r="F380" s="165" t="s">
        <v>607</v>
      </c>
      <c r="G380" s="166" t="s">
        <v>208</v>
      </c>
      <c r="H380" s="167">
        <v>1</v>
      </c>
      <c r="I380" s="168"/>
      <c r="J380" s="169">
        <f t="shared" si="0"/>
        <v>0</v>
      </c>
      <c r="K380" s="165" t="s">
        <v>159</v>
      </c>
      <c r="L380" s="170"/>
      <c r="M380" s="171" t="s">
        <v>31</v>
      </c>
      <c r="N380" s="172" t="s">
        <v>47</v>
      </c>
      <c r="P380" s="141">
        <f t="shared" si="1"/>
        <v>0</v>
      </c>
      <c r="Q380" s="141">
        <v>5.9999999999999995E-4</v>
      </c>
      <c r="R380" s="141">
        <f t="shared" si="2"/>
        <v>5.9999999999999995E-4</v>
      </c>
      <c r="S380" s="141">
        <v>0</v>
      </c>
      <c r="T380" s="142">
        <f t="shared" si="3"/>
        <v>0</v>
      </c>
      <c r="AR380" s="143" t="s">
        <v>372</v>
      </c>
      <c r="AT380" s="143" t="s">
        <v>167</v>
      </c>
      <c r="AU380" s="143" t="s">
        <v>85</v>
      </c>
      <c r="AY380" s="17" t="s">
        <v>153</v>
      </c>
      <c r="BE380" s="144">
        <f t="shared" si="4"/>
        <v>0</v>
      </c>
      <c r="BF380" s="144">
        <f t="shared" si="5"/>
        <v>0</v>
      </c>
      <c r="BG380" s="144">
        <f t="shared" si="6"/>
        <v>0</v>
      </c>
      <c r="BH380" s="144">
        <f t="shared" si="7"/>
        <v>0</v>
      </c>
      <c r="BI380" s="144">
        <f t="shared" si="8"/>
        <v>0</v>
      </c>
      <c r="BJ380" s="17" t="s">
        <v>83</v>
      </c>
      <c r="BK380" s="144">
        <f t="shared" si="9"/>
        <v>0</v>
      </c>
      <c r="BL380" s="17" t="s">
        <v>272</v>
      </c>
      <c r="BM380" s="143" t="s">
        <v>608</v>
      </c>
    </row>
    <row r="381" spans="2:65" s="1" customFormat="1" ht="16.5" customHeight="1">
      <c r="B381" s="33"/>
      <c r="C381" s="132" t="s">
        <v>609</v>
      </c>
      <c r="D381" s="132" t="s">
        <v>155</v>
      </c>
      <c r="E381" s="133" t="s">
        <v>610</v>
      </c>
      <c r="F381" s="134" t="s">
        <v>611</v>
      </c>
      <c r="G381" s="135" t="s">
        <v>259</v>
      </c>
      <c r="H381" s="136">
        <v>1.5</v>
      </c>
      <c r="I381" s="137"/>
      <c r="J381" s="138">
        <f t="shared" si="0"/>
        <v>0</v>
      </c>
      <c r="K381" s="134" t="s">
        <v>159</v>
      </c>
      <c r="L381" s="33"/>
      <c r="M381" s="139" t="s">
        <v>31</v>
      </c>
      <c r="N381" s="140" t="s">
        <v>47</v>
      </c>
      <c r="P381" s="141">
        <f t="shared" si="1"/>
        <v>0</v>
      </c>
      <c r="Q381" s="141">
        <v>1.2199999999999999E-3</v>
      </c>
      <c r="R381" s="141">
        <f t="shared" si="2"/>
        <v>1.83E-3</v>
      </c>
      <c r="S381" s="141">
        <v>0</v>
      </c>
      <c r="T381" s="142">
        <f t="shared" si="3"/>
        <v>0</v>
      </c>
      <c r="AR381" s="143" t="s">
        <v>272</v>
      </c>
      <c r="AT381" s="143" t="s">
        <v>155</v>
      </c>
      <c r="AU381" s="143" t="s">
        <v>85</v>
      </c>
      <c r="AY381" s="17" t="s">
        <v>153</v>
      </c>
      <c r="BE381" s="144">
        <f t="shared" si="4"/>
        <v>0</v>
      </c>
      <c r="BF381" s="144">
        <f t="shared" si="5"/>
        <v>0</v>
      </c>
      <c r="BG381" s="144">
        <f t="shared" si="6"/>
        <v>0</v>
      </c>
      <c r="BH381" s="144">
        <f t="shared" si="7"/>
        <v>0</v>
      </c>
      <c r="BI381" s="144">
        <f t="shared" si="8"/>
        <v>0</v>
      </c>
      <c r="BJ381" s="17" t="s">
        <v>83</v>
      </c>
      <c r="BK381" s="144">
        <f t="shared" si="9"/>
        <v>0</v>
      </c>
      <c r="BL381" s="17" t="s">
        <v>272</v>
      </c>
      <c r="BM381" s="143" t="s">
        <v>612</v>
      </c>
    </row>
    <row r="382" spans="2:65" s="1" customFormat="1" ht="11.25">
      <c r="B382" s="33"/>
      <c r="D382" s="145" t="s">
        <v>162</v>
      </c>
      <c r="F382" s="146" t="s">
        <v>613</v>
      </c>
      <c r="I382" s="147"/>
      <c r="L382" s="33"/>
      <c r="M382" s="148"/>
      <c r="T382" s="54"/>
      <c r="AT382" s="17" t="s">
        <v>162</v>
      </c>
      <c r="AU382" s="17" t="s">
        <v>85</v>
      </c>
    </row>
    <row r="383" spans="2:65" s="1" customFormat="1" ht="24.2" customHeight="1">
      <c r="B383" s="33"/>
      <c r="C383" s="132" t="s">
        <v>614</v>
      </c>
      <c r="D383" s="132" t="s">
        <v>155</v>
      </c>
      <c r="E383" s="133" t="s">
        <v>615</v>
      </c>
      <c r="F383" s="134" t="s">
        <v>616</v>
      </c>
      <c r="G383" s="135" t="s">
        <v>208</v>
      </c>
      <c r="H383" s="136">
        <v>2</v>
      </c>
      <c r="I383" s="137"/>
      <c r="J383" s="138">
        <f>ROUND(I383*H383,2)</f>
        <v>0</v>
      </c>
      <c r="K383" s="134" t="s">
        <v>159</v>
      </c>
      <c r="L383" s="33"/>
      <c r="M383" s="139" t="s">
        <v>31</v>
      </c>
      <c r="N383" s="140" t="s">
        <v>47</v>
      </c>
      <c r="P383" s="141">
        <f>O383*H383</f>
        <v>0</v>
      </c>
      <c r="Q383" s="141">
        <v>0</v>
      </c>
      <c r="R383" s="141">
        <f>Q383*H383</f>
        <v>0</v>
      </c>
      <c r="S383" s="141">
        <v>0</v>
      </c>
      <c r="T383" s="142">
        <f>S383*H383</f>
        <v>0</v>
      </c>
      <c r="AR383" s="143" t="s">
        <v>272</v>
      </c>
      <c r="AT383" s="143" t="s">
        <v>155</v>
      </c>
      <c r="AU383" s="143" t="s">
        <v>85</v>
      </c>
      <c r="AY383" s="17" t="s">
        <v>153</v>
      </c>
      <c r="BE383" s="144">
        <f>IF(N383="základní",J383,0)</f>
        <v>0</v>
      </c>
      <c r="BF383" s="144">
        <f>IF(N383="snížená",J383,0)</f>
        <v>0</v>
      </c>
      <c r="BG383" s="144">
        <f>IF(N383="zákl. přenesená",J383,0)</f>
        <v>0</v>
      </c>
      <c r="BH383" s="144">
        <f>IF(N383="sníž. přenesená",J383,0)</f>
        <v>0</v>
      </c>
      <c r="BI383" s="144">
        <f>IF(N383="nulová",J383,0)</f>
        <v>0</v>
      </c>
      <c r="BJ383" s="17" t="s">
        <v>83</v>
      </c>
      <c r="BK383" s="144">
        <f>ROUND(I383*H383,2)</f>
        <v>0</v>
      </c>
      <c r="BL383" s="17" t="s">
        <v>272</v>
      </c>
      <c r="BM383" s="143" t="s">
        <v>617</v>
      </c>
    </row>
    <row r="384" spans="2:65" s="1" customFormat="1" ht="11.25">
      <c r="B384" s="33"/>
      <c r="D384" s="145" t="s">
        <v>162</v>
      </c>
      <c r="F384" s="146" t="s">
        <v>618</v>
      </c>
      <c r="I384" s="147"/>
      <c r="L384" s="33"/>
      <c r="M384" s="148"/>
      <c r="T384" s="54"/>
      <c r="AT384" s="17" t="s">
        <v>162</v>
      </c>
      <c r="AU384" s="17" t="s">
        <v>85</v>
      </c>
    </row>
    <row r="385" spans="2:65" s="1" customFormat="1" ht="24.2" customHeight="1">
      <c r="B385" s="33"/>
      <c r="C385" s="132" t="s">
        <v>619</v>
      </c>
      <c r="D385" s="132" t="s">
        <v>155</v>
      </c>
      <c r="E385" s="133" t="s">
        <v>620</v>
      </c>
      <c r="F385" s="134" t="s">
        <v>621</v>
      </c>
      <c r="G385" s="135" t="s">
        <v>208</v>
      </c>
      <c r="H385" s="136">
        <v>2</v>
      </c>
      <c r="I385" s="137"/>
      <c r="J385" s="138">
        <f>ROUND(I385*H385,2)</f>
        <v>0</v>
      </c>
      <c r="K385" s="134" t="s">
        <v>159</v>
      </c>
      <c r="L385" s="33"/>
      <c r="M385" s="139" t="s">
        <v>31</v>
      </c>
      <c r="N385" s="140" t="s">
        <v>47</v>
      </c>
      <c r="P385" s="141">
        <f>O385*H385</f>
        <v>0</v>
      </c>
      <c r="Q385" s="141">
        <v>0</v>
      </c>
      <c r="R385" s="141">
        <f>Q385*H385</f>
        <v>0</v>
      </c>
      <c r="S385" s="141">
        <v>0</v>
      </c>
      <c r="T385" s="142">
        <f>S385*H385</f>
        <v>0</v>
      </c>
      <c r="AR385" s="143" t="s">
        <v>272</v>
      </c>
      <c r="AT385" s="143" t="s">
        <v>155</v>
      </c>
      <c r="AU385" s="143" t="s">
        <v>85</v>
      </c>
      <c r="AY385" s="17" t="s">
        <v>153</v>
      </c>
      <c r="BE385" s="144">
        <f>IF(N385="základní",J385,0)</f>
        <v>0</v>
      </c>
      <c r="BF385" s="144">
        <f>IF(N385="snížená",J385,0)</f>
        <v>0</v>
      </c>
      <c r="BG385" s="144">
        <f>IF(N385="zákl. přenesená",J385,0)</f>
        <v>0</v>
      </c>
      <c r="BH385" s="144">
        <f>IF(N385="sníž. přenesená",J385,0)</f>
        <v>0</v>
      </c>
      <c r="BI385" s="144">
        <f>IF(N385="nulová",J385,0)</f>
        <v>0</v>
      </c>
      <c r="BJ385" s="17" t="s">
        <v>83</v>
      </c>
      <c r="BK385" s="144">
        <f>ROUND(I385*H385,2)</f>
        <v>0</v>
      </c>
      <c r="BL385" s="17" t="s">
        <v>272</v>
      </c>
      <c r="BM385" s="143" t="s">
        <v>622</v>
      </c>
    </row>
    <row r="386" spans="2:65" s="1" customFormat="1" ht="11.25">
      <c r="B386" s="33"/>
      <c r="D386" s="145" t="s">
        <v>162</v>
      </c>
      <c r="F386" s="146" t="s">
        <v>623</v>
      </c>
      <c r="I386" s="147"/>
      <c r="L386" s="33"/>
      <c r="M386" s="148"/>
      <c r="T386" s="54"/>
      <c r="AT386" s="17" t="s">
        <v>162</v>
      </c>
      <c r="AU386" s="17" t="s">
        <v>85</v>
      </c>
    </row>
    <row r="387" spans="2:65" s="1" customFormat="1" ht="16.5" customHeight="1">
      <c r="B387" s="33"/>
      <c r="C387" s="132" t="s">
        <v>624</v>
      </c>
      <c r="D387" s="132" t="s">
        <v>155</v>
      </c>
      <c r="E387" s="133" t="s">
        <v>625</v>
      </c>
      <c r="F387" s="134" t="s">
        <v>626</v>
      </c>
      <c r="G387" s="135" t="s">
        <v>208</v>
      </c>
      <c r="H387" s="136">
        <v>1</v>
      </c>
      <c r="I387" s="137"/>
      <c r="J387" s="138">
        <f>ROUND(I387*H387,2)</f>
        <v>0</v>
      </c>
      <c r="K387" s="134" t="s">
        <v>159</v>
      </c>
      <c r="L387" s="33"/>
      <c r="M387" s="139" t="s">
        <v>31</v>
      </c>
      <c r="N387" s="140" t="s">
        <v>47</v>
      </c>
      <c r="P387" s="141">
        <f>O387*H387</f>
        <v>0</v>
      </c>
      <c r="Q387" s="141">
        <v>2.9E-4</v>
      </c>
      <c r="R387" s="141">
        <f>Q387*H387</f>
        <v>2.9E-4</v>
      </c>
      <c r="S387" s="141">
        <v>0</v>
      </c>
      <c r="T387" s="142">
        <f>S387*H387</f>
        <v>0</v>
      </c>
      <c r="AR387" s="143" t="s">
        <v>272</v>
      </c>
      <c r="AT387" s="143" t="s">
        <v>155</v>
      </c>
      <c r="AU387" s="143" t="s">
        <v>85</v>
      </c>
      <c r="AY387" s="17" t="s">
        <v>153</v>
      </c>
      <c r="BE387" s="144">
        <f>IF(N387="základní",J387,0)</f>
        <v>0</v>
      </c>
      <c r="BF387" s="144">
        <f>IF(N387="snížená",J387,0)</f>
        <v>0</v>
      </c>
      <c r="BG387" s="144">
        <f>IF(N387="zákl. přenesená",J387,0)</f>
        <v>0</v>
      </c>
      <c r="BH387" s="144">
        <f>IF(N387="sníž. přenesená",J387,0)</f>
        <v>0</v>
      </c>
      <c r="BI387" s="144">
        <f>IF(N387="nulová",J387,0)</f>
        <v>0</v>
      </c>
      <c r="BJ387" s="17" t="s">
        <v>83</v>
      </c>
      <c r="BK387" s="144">
        <f>ROUND(I387*H387,2)</f>
        <v>0</v>
      </c>
      <c r="BL387" s="17" t="s">
        <v>272</v>
      </c>
      <c r="BM387" s="143" t="s">
        <v>627</v>
      </c>
    </row>
    <row r="388" spans="2:65" s="1" customFormat="1" ht="11.25">
      <c r="B388" s="33"/>
      <c r="D388" s="145" t="s">
        <v>162</v>
      </c>
      <c r="F388" s="146" t="s">
        <v>628</v>
      </c>
      <c r="I388" s="147"/>
      <c r="L388" s="33"/>
      <c r="M388" s="148"/>
      <c r="T388" s="54"/>
      <c r="AT388" s="17" t="s">
        <v>162</v>
      </c>
      <c r="AU388" s="17" t="s">
        <v>85</v>
      </c>
    </row>
    <row r="389" spans="2:65" s="1" customFormat="1" ht="24.2" customHeight="1">
      <c r="B389" s="33"/>
      <c r="C389" s="132" t="s">
        <v>629</v>
      </c>
      <c r="D389" s="132" t="s">
        <v>155</v>
      </c>
      <c r="E389" s="133" t="s">
        <v>630</v>
      </c>
      <c r="F389" s="134" t="s">
        <v>631</v>
      </c>
      <c r="G389" s="135" t="s">
        <v>259</v>
      </c>
      <c r="H389" s="136">
        <v>20</v>
      </c>
      <c r="I389" s="137"/>
      <c r="J389" s="138">
        <f>ROUND(I389*H389,2)</f>
        <v>0</v>
      </c>
      <c r="K389" s="134" t="s">
        <v>159</v>
      </c>
      <c r="L389" s="33"/>
      <c r="M389" s="139" t="s">
        <v>31</v>
      </c>
      <c r="N389" s="140" t="s">
        <v>47</v>
      </c>
      <c r="P389" s="141">
        <f>O389*H389</f>
        <v>0</v>
      </c>
      <c r="Q389" s="141">
        <v>0</v>
      </c>
      <c r="R389" s="141">
        <f>Q389*H389</f>
        <v>0</v>
      </c>
      <c r="S389" s="141">
        <v>0</v>
      </c>
      <c r="T389" s="142">
        <f>S389*H389</f>
        <v>0</v>
      </c>
      <c r="AR389" s="143" t="s">
        <v>272</v>
      </c>
      <c r="AT389" s="143" t="s">
        <v>155</v>
      </c>
      <c r="AU389" s="143" t="s">
        <v>85</v>
      </c>
      <c r="AY389" s="17" t="s">
        <v>153</v>
      </c>
      <c r="BE389" s="144">
        <f>IF(N389="základní",J389,0)</f>
        <v>0</v>
      </c>
      <c r="BF389" s="144">
        <f>IF(N389="snížená",J389,0)</f>
        <v>0</v>
      </c>
      <c r="BG389" s="144">
        <f>IF(N389="zákl. přenesená",J389,0)</f>
        <v>0</v>
      </c>
      <c r="BH389" s="144">
        <f>IF(N389="sníž. přenesená",J389,0)</f>
        <v>0</v>
      </c>
      <c r="BI389" s="144">
        <f>IF(N389="nulová",J389,0)</f>
        <v>0</v>
      </c>
      <c r="BJ389" s="17" t="s">
        <v>83</v>
      </c>
      <c r="BK389" s="144">
        <f>ROUND(I389*H389,2)</f>
        <v>0</v>
      </c>
      <c r="BL389" s="17" t="s">
        <v>272</v>
      </c>
      <c r="BM389" s="143" t="s">
        <v>632</v>
      </c>
    </row>
    <row r="390" spans="2:65" s="1" customFormat="1" ht="11.25">
      <c r="B390" s="33"/>
      <c r="D390" s="145" t="s">
        <v>162</v>
      </c>
      <c r="F390" s="146" t="s">
        <v>633</v>
      </c>
      <c r="I390" s="147"/>
      <c r="L390" s="33"/>
      <c r="M390" s="148"/>
      <c r="T390" s="54"/>
      <c r="AT390" s="17" t="s">
        <v>162</v>
      </c>
      <c r="AU390" s="17" t="s">
        <v>85</v>
      </c>
    </row>
    <row r="391" spans="2:65" s="1" customFormat="1" ht="49.15" customHeight="1">
      <c r="B391" s="33"/>
      <c r="C391" s="132" t="s">
        <v>634</v>
      </c>
      <c r="D391" s="132" t="s">
        <v>155</v>
      </c>
      <c r="E391" s="133" t="s">
        <v>635</v>
      </c>
      <c r="F391" s="134" t="s">
        <v>636</v>
      </c>
      <c r="G391" s="135" t="s">
        <v>170</v>
      </c>
      <c r="H391" s="136">
        <v>3.1E-2</v>
      </c>
      <c r="I391" s="137"/>
      <c r="J391" s="138">
        <f>ROUND(I391*H391,2)</f>
        <v>0</v>
      </c>
      <c r="K391" s="134" t="s">
        <v>159</v>
      </c>
      <c r="L391" s="33"/>
      <c r="M391" s="139" t="s">
        <v>31</v>
      </c>
      <c r="N391" s="140" t="s">
        <v>47</v>
      </c>
      <c r="P391" s="141">
        <f>O391*H391</f>
        <v>0</v>
      </c>
      <c r="Q391" s="141">
        <v>0</v>
      </c>
      <c r="R391" s="141">
        <f>Q391*H391</f>
        <v>0</v>
      </c>
      <c r="S391" s="141">
        <v>0</v>
      </c>
      <c r="T391" s="142">
        <f>S391*H391</f>
        <v>0</v>
      </c>
      <c r="AR391" s="143" t="s">
        <v>272</v>
      </c>
      <c r="AT391" s="143" t="s">
        <v>155</v>
      </c>
      <c r="AU391" s="143" t="s">
        <v>85</v>
      </c>
      <c r="AY391" s="17" t="s">
        <v>153</v>
      </c>
      <c r="BE391" s="144">
        <f>IF(N391="základní",J391,0)</f>
        <v>0</v>
      </c>
      <c r="BF391" s="144">
        <f>IF(N391="snížená",J391,0)</f>
        <v>0</v>
      </c>
      <c r="BG391" s="144">
        <f>IF(N391="zákl. přenesená",J391,0)</f>
        <v>0</v>
      </c>
      <c r="BH391" s="144">
        <f>IF(N391="sníž. přenesená",J391,0)</f>
        <v>0</v>
      </c>
      <c r="BI391" s="144">
        <f>IF(N391="nulová",J391,0)</f>
        <v>0</v>
      </c>
      <c r="BJ391" s="17" t="s">
        <v>83</v>
      </c>
      <c r="BK391" s="144">
        <f>ROUND(I391*H391,2)</f>
        <v>0</v>
      </c>
      <c r="BL391" s="17" t="s">
        <v>272</v>
      </c>
      <c r="BM391" s="143" t="s">
        <v>637</v>
      </c>
    </row>
    <row r="392" spans="2:65" s="1" customFormat="1" ht="11.25">
      <c r="B392" s="33"/>
      <c r="D392" s="145" t="s">
        <v>162</v>
      </c>
      <c r="F392" s="146" t="s">
        <v>638</v>
      </c>
      <c r="I392" s="147"/>
      <c r="L392" s="33"/>
      <c r="M392" s="148"/>
      <c r="T392" s="54"/>
      <c r="AT392" s="17" t="s">
        <v>162</v>
      </c>
      <c r="AU392" s="17" t="s">
        <v>85</v>
      </c>
    </row>
    <row r="393" spans="2:65" s="11" customFormat="1" ht="22.9" customHeight="1">
      <c r="B393" s="120"/>
      <c r="D393" s="121" t="s">
        <v>75</v>
      </c>
      <c r="E393" s="130" t="s">
        <v>639</v>
      </c>
      <c r="F393" s="130" t="s">
        <v>640</v>
      </c>
      <c r="I393" s="123"/>
      <c r="J393" s="131">
        <f>BK393</f>
        <v>0</v>
      </c>
      <c r="L393" s="120"/>
      <c r="M393" s="125"/>
      <c r="P393" s="126">
        <f>SUM(P394:P410)</f>
        <v>0</v>
      </c>
      <c r="R393" s="126">
        <f>SUM(R394:R410)</f>
        <v>4.2699999999999995E-2</v>
      </c>
      <c r="T393" s="127">
        <f>SUM(T394:T410)</f>
        <v>0</v>
      </c>
      <c r="AR393" s="121" t="s">
        <v>85</v>
      </c>
      <c r="AT393" s="128" t="s">
        <v>75</v>
      </c>
      <c r="AU393" s="128" t="s">
        <v>83</v>
      </c>
      <c r="AY393" s="121" t="s">
        <v>153</v>
      </c>
      <c r="BK393" s="129">
        <f>SUM(BK394:BK410)</f>
        <v>0</v>
      </c>
    </row>
    <row r="394" spans="2:65" s="1" customFormat="1" ht="33" customHeight="1">
      <c r="B394" s="33"/>
      <c r="C394" s="132" t="s">
        <v>641</v>
      </c>
      <c r="D394" s="132" t="s">
        <v>155</v>
      </c>
      <c r="E394" s="133" t="s">
        <v>642</v>
      </c>
      <c r="F394" s="134" t="s">
        <v>643</v>
      </c>
      <c r="G394" s="135" t="s">
        <v>259</v>
      </c>
      <c r="H394" s="136">
        <v>12.5</v>
      </c>
      <c r="I394" s="137"/>
      <c r="J394" s="138">
        <f>ROUND(I394*H394,2)</f>
        <v>0</v>
      </c>
      <c r="K394" s="134" t="s">
        <v>159</v>
      </c>
      <c r="L394" s="33"/>
      <c r="M394" s="139" t="s">
        <v>31</v>
      </c>
      <c r="N394" s="140" t="s">
        <v>47</v>
      </c>
      <c r="P394" s="141">
        <f>O394*H394</f>
        <v>0</v>
      </c>
      <c r="Q394" s="141">
        <v>1.15E-3</v>
      </c>
      <c r="R394" s="141">
        <f>Q394*H394</f>
        <v>1.4374999999999999E-2</v>
      </c>
      <c r="S394" s="141">
        <v>0</v>
      </c>
      <c r="T394" s="142">
        <f>S394*H394</f>
        <v>0</v>
      </c>
      <c r="AR394" s="143" t="s">
        <v>272</v>
      </c>
      <c r="AT394" s="143" t="s">
        <v>155</v>
      </c>
      <c r="AU394" s="143" t="s">
        <v>85</v>
      </c>
      <c r="AY394" s="17" t="s">
        <v>153</v>
      </c>
      <c r="BE394" s="144">
        <f>IF(N394="základní",J394,0)</f>
        <v>0</v>
      </c>
      <c r="BF394" s="144">
        <f>IF(N394="snížená",J394,0)</f>
        <v>0</v>
      </c>
      <c r="BG394" s="144">
        <f>IF(N394="zákl. přenesená",J394,0)</f>
        <v>0</v>
      </c>
      <c r="BH394" s="144">
        <f>IF(N394="sníž. přenesená",J394,0)</f>
        <v>0</v>
      </c>
      <c r="BI394" s="144">
        <f>IF(N394="nulová",J394,0)</f>
        <v>0</v>
      </c>
      <c r="BJ394" s="17" t="s">
        <v>83</v>
      </c>
      <c r="BK394" s="144">
        <f>ROUND(I394*H394,2)</f>
        <v>0</v>
      </c>
      <c r="BL394" s="17" t="s">
        <v>272</v>
      </c>
      <c r="BM394" s="143" t="s">
        <v>644</v>
      </c>
    </row>
    <row r="395" spans="2:65" s="1" customFormat="1" ht="11.25">
      <c r="B395" s="33"/>
      <c r="D395" s="145" t="s">
        <v>162</v>
      </c>
      <c r="F395" s="146" t="s">
        <v>645</v>
      </c>
      <c r="I395" s="147"/>
      <c r="L395" s="33"/>
      <c r="M395" s="148"/>
      <c r="T395" s="54"/>
      <c r="AT395" s="17" t="s">
        <v>162</v>
      </c>
      <c r="AU395" s="17" t="s">
        <v>85</v>
      </c>
    </row>
    <row r="396" spans="2:65" s="13" customFormat="1" ht="11.25">
      <c r="B396" s="156"/>
      <c r="D396" s="150" t="s">
        <v>164</v>
      </c>
      <c r="E396" s="157" t="s">
        <v>31</v>
      </c>
      <c r="F396" s="158" t="s">
        <v>646</v>
      </c>
      <c r="H396" s="159">
        <v>12.5</v>
      </c>
      <c r="I396" s="160"/>
      <c r="L396" s="156"/>
      <c r="M396" s="161"/>
      <c r="T396" s="162"/>
      <c r="AT396" s="157" t="s">
        <v>164</v>
      </c>
      <c r="AU396" s="157" t="s">
        <v>85</v>
      </c>
      <c r="AV396" s="13" t="s">
        <v>85</v>
      </c>
      <c r="AW396" s="13" t="s">
        <v>37</v>
      </c>
      <c r="AX396" s="13" t="s">
        <v>83</v>
      </c>
      <c r="AY396" s="157" t="s">
        <v>153</v>
      </c>
    </row>
    <row r="397" spans="2:65" s="1" customFormat="1" ht="24.2" customHeight="1">
      <c r="B397" s="33"/>
      <c r="C397" s="132" t="s">
        <v>647</v>
      </c>
      <c r="D397" s="132" t="s">
        <v>155</v>
      </c>
      <c r="E397" s="133" t="s">
        <v>648</v>
      </c>
      <c r="F397" s="134" t="s">
        <v>649</v>
      </c>
      <c r="G397" s="135" t="s">
        <v>650</v>
      </c>
      <c r="H397" s="136">
        <v>2</v>
      </c>
      <c r="I397" s="137"/>
      <c r="J397" s="138">
        <f>ROUND(I397*H397,2)</f>
        <v>0</v>
      </c>
      <c r="K397" s="134" t="s">
        <v>159</v>
      </c>
      <c r="L397" s="33"/>
      <c r="M397" s="139" t="s">
        <v>31</v>
      </c>
      <c r="N397" s="140" t="s">
        <v>47</v>
      </c>
      <c r="P397" s="141">
        <f>O397*H397</f>
        <v>0</v>
      </c>
      <c r="Q397" s="141">
        <v>0</v>
      </c>
      <c r="R397" s="141">
        <f>Q397*H397</f>
        <v>0</v>
      </c>
      <c r="S397" s="141">
        <v>0</v>
      </c>
      <c r="T397" s="142">
        <f>S397*H397</f>
        <v>0</v>
      </c>
      <c r="AR397" s="143" t="s">
        <v>272</v>
      </c>
      <c r="AT397" s="143" t="s">
        <v>155</v>
      </c>
      <c r="AU397" s="143" t="s">
        <v>85</v>
      </c>
      <c r="AY397" s="17" t="s">
        <v>153</v>
      </c>
      <c r="BE397" s="144">
        <f>IF(N397="základní",J397,0)</f>
        <v>0</v>
      </c>
      <c r="BF397" s="144">
        <f>IF(N397="snížená",J397,0)</f>
        <v>0</v>
      </c>
      <c r="BG397" s="144">
        <f>IF(N397="zákl. přenesená",J397,0)</f>
        <v>0</v>
      </c>
      <c r="BH397" s="144">
        <f>IF(N397="sníž. přenesená",J397,0)</f>
        <v>0</v>
      </c>
      <c r="BI397" s="144">
        <f>IF(N397="nulová",J397,0)</f>
        <v>0</v>
      </c>
      <c r="BJ397" s="17" t="s">
        <v>83</v>
      </c>
      <c r="BK397" s="144">
        <f>ROUND(I397*H397,2)</f>
        <v>0</v>
      </c>
      <c r="BL397" s="17" t="s">
        <v>272</v>
      </c>
      <c r="BM397" s="143" t="s">
        <v>651</v>
      </c>
    </row>
    <row r="398" spans="2:65" s="1" customFormat="1" ht="11.25">
      <c r="B398" s="33"/>
      <c r="D398" s="145" t="s">
        <v>162</v>
      </c>
      <c r="F398" s="146" t="s">
        <v>652</v>
      </c>
      <c r="I398" s="147"/>
      <c r="L398" s="33"/>
      <c r="M398" s="148"/>
      <c r="T398" s="54"/>
      <c r="AT398" s="17" t="s">
        <v>162</v>
      </c>
      <c r="AU398" s="17" t="s">
        <v>85</v>
      </c>
    </row>
    <row r="399" spans="2:65" s="1" customFormat="1" ht="16.5" customHeight="1">
      <c r="B399" s="33"/>
      <c r="C399" s="132" t="s">
        <v>653</v>
      </c>
      <c r="D399" s="132" t="s">
        <v>155</v>
      </c>
      <c r="E399" s="133" t="s">
        <v>654</v>
      </c>
      <c r="F399" s="134" t="s">
        <v>655</v>
      </c>
      <c r="G399" s="135" t="s">
        <v>259</v>
      </c>
      <c r="H399" s="136">
        <v>12.5</v>
      </c>
      <c r="I399" s="137"/>
      <c r="J399" s="138">
        <f>ROUND(I399*H399,2)</f>
        <v>0</v>
      </c>
      <c r="K399" s="134" t="s">
        <v>159</v>
      </c>
      <c r="L399" s="33"/>
      <c r="M399" s="139" t="s">
        <v>31</v>
      </c>
      <c r="N399" s="140" t="s">
        <v>47</v>
      </c>
      <c r="P399" s="141">
        <f>O399*H399</f>
        <v>0</v>
      </c>
      <c r="Q399" s="141">
        <v>1.2999999999999999E-4</v>
      </c>
      <c r="R399" s="141">
        <f>Q399*H399</f>
        <v>1.6249999999999999E-3</v>
      </c>
      <c r="S399" s="141">
        <v>0</v>
      </c>
      <c r="T399" s="142">
        <f>S399*H399</f>
        <v>0</v>
      </c>
      <c r="AR399" s="143" t="s">
        <v>272</v>
      </c>
      <c r="AT399" s="143" t="s">
        <v>155</v>
      </c>
      <c r="AU399" s="143" t="s">
        <v>85</v>
      </c>
      <c r="AY399" s="17" t="s">
        <v>153</v>
      </c>
      <c r="BE399" s="144">
        <f>IF(N399="základní",J399,0)</f>
        <v>0</v>
      </c>
      <c r="BF399" s="144">
        <f>IF(N399="snížená",J399,0)</f>
        <v>0</v>
      </c>
      <c r="BG399" s="144">
        <f>IF(N399="zákl. přenesená",J399,0)</f>
        <v>0</v>
      </c>
      <c r="BH399" s="144">
        <f>IF(N399="sníž. přenesená",J399,0)</f>
        <v>0</v>
      </c>
      <c r="BI399" s="144">
        <f>IF(N399="nulová",J399,0)</f>
        <v>0</v>
      </c>
      <c r="BJ399" s="17" t="s">
        <v>83</v>
      </c>
      <c r="BK399" s="144">
        <f>ROUND(I399*H399,2)</f>
        <v>0</v>
      </c>
      <c r="BL399" s="17" t="s">
        <v>272</v>
      </c>
      <c r="BM399" s="143" t="s">
        <v>656</v>
      </c>
    </row>
    <row r="400" spans="2:65" s="1" customFormat="1" ht="11.25">
      <c r="B400" s="33"/>
      <c r="D400" s="145" t="s">
        <v>162</v>
      </c>
      <c r="F400" s="146" t="s">
        <v>657</v>
      </c>
      <c r="I400" s="147"/>
      <c r="L400" s="33"/>
      <c r="M400" s="148"/>
      <c r="T400" s="54"/>
      <c r="AT400" s="17" t="s">
        <v>162</v>
      </c>
      <c r="AU400" s="17" t="s">
        <v>85</v>
      </c>
    </row>
    <row r="401" spans="2:65" s="1" customFormat="1" ht="24.2" customHeight="1">
      <c r="B401" s="33"/>
      <c r="C401" s="132" t="s">
        <v>658</v>
      </c>
      <c r="D401" s="132" t="s">
        <v>155</v>
      </c>
      <c r="E401" s="133" t="s">
        <v>659</v>
      </c>
      <c r="F401" s="134" t="s">
        <v>660</v>
      </c>
      <c r="G401" s="135" t="s">
        <v>208</v>
      </c>
      <c r="H401" s="136">
        <v>4</v>
      </c>
      <c r="I401" s="137"/>
      <c r="J401" s="138">
        <f>ROUND(I401*H401,2)</f>
        <v>0</v>
      </c>
      <c r="K401" s="134" t="s">
        <v>159</v>
      </c>
      <c r="L401" s="33"/>
      <c r="M401" s="139" t="s">
        <v>31</v>
      </c>
      <c r="N401" s="140" t="s">
        <v>47</v>
      </c>
      <c r="P401" s="141">
        <f>O401*H401</f>
        <v>0</v>
      </c>
      <c r="Q401" s="141">
        <v>0</v>
      </c>
      <c r="R401" s="141">
        <f>Q401*H401</f>
        <v>0</v>
      </c>
      <c r="S401" s="141">
        <v>0</v>
      </c>
      <c r="T401" s="142">
        <f>S401*H401</f>
        <v>0</v>
      </c>
      <c r="AR401" s="143" t="s">
        <v>272</v>
      </c>
      <c r="AT401" s="143" t="s">
        <v>155</v>
      </c>
      <c r="AU401" s="143" t="s">
        <v>85</v>
      </c>
      <c r="AY401" s="17" t="s">
        <v>153</v>
      </c>
      <c r="BE401" s="144">
        <f>IF(N401="základní",J401,0)</f>
        <v>0</v>
      </c>
      <c r="BF401" s="144">
        <f>IF(N401="snížená",J401,0)</f>
        <v>0</v>
      </c>
      <c r="BG401" s="144">
        <f>IF(N401="zákl. přenesená",J401,0)</f>
        <v>0</v>
      </c>
      <c r="BH401" s="144">
        <f>IF(N401="sníž. přenesená",J401,0)</f>
        <v>0</v>
      </c>
      <c r="BI401" s="144">
        <f>IF(N401="nulová",J401,0)</f>
        <v>0</v>
      </c>
      <c r="BJ401" s="17" t="s">
        <v>83</v>
      </c>
      <c r="BK401" s="144">
        <f>ROUND(I401*H401,2)</f>
        <v>0</v>
      </c>
      <c r="BL401" s="17" t="s">
        <v>272</v>
      </c>
      <c r="BM401" s="143" t="s">
        <v>661</v>
      </c>
    </row>
    <row r="402" spans="2:65" s="1" customFormat="1" ht="11.25">
      <c r="B402" s="33"/>
      <c r="D402" s="145" t="s">
        <v>162</v>
      </c>
      <c r="F402" s="146" t="s">
        <v>662</v>
      </c>
      <c r="I402" s="147"/>
      <c r="L402" s="33"/>
      <c r="M402" s="148"/>
      <c r="T402" s="54"/>
      <c r="AT402" s="17" t="s">
        <v>162</v>
      </c>
      <c r="AU402" s="17" t="s">
        <v>85</v>
      </c>
    </row>
    <row r="403" spans="2:65" s="1" customFormat="1" ht="24.2" customHeight="1">
      <c r="B403" s="33"/>
      <c r="C403" s="132" t="s">
        <v>663</v>
      </c>
      <c r="D403" s="132" t="s">
        <v>155</v>
      </c>
      <c r="E403" s="133" t="s">
        <v>664</v>
      </c>
      <c r="F403" s="134" t="s">
        <v>665</v>
      </c>
      <c r="G403" s="135" t="s">
        <v>208</v>
      </c>
      <c r="H403" s="136">
        <v>2</v>
      </c>
      <c r="I403" s="137"/>
      <c r="J403" s="138">
        <f>ROUND(I403*H403,2)</f>
        <v>0</v>
      </c>
      <c r="K403" s="134" t="s">
        <v>159</v>
      </c>
      <c r="L403" s="33"/>
      <c r="M403" s="139" t="s">
        <v>31</v>
      </c>
      <c r="N403" s="140" t="s">
        <v>47</v>
      </c>
      <c r="P403" s="141">
        <f>O403*H403</f>
        <v>0</v>
      </c>
      <c r="Q403" s="141">
        <v>1.2999999999999999E-4</v>
      </c>
      <c r="R403" s="141">
        <f>Q403*H403</f>
        <v>2.5999999999999998E-4</v>
      </c>
      <c r="S403" s="141">
        <v>0</v>
      </c>
      <c r="T403" s="142">
        <f>S403*H403</f>
        <v>0</v>
      </c>
      <c r="AR403" s="143" t="s">
        <v>272</v>
      </c>
      <c r="AT403" s="143" t="s">
        <v>155</v>
      </c>
      <c r="AU403" s="143" t="s">
        <v>85</v>
      </c>
      <c r="AY403" s="17" t="s">
        <v>153</v>
      </c>
      <c r="BE403" s="144">
        <f>IF(N403="základní",J403,0)</f>
        <v>0</v>
      </c>
      <c r="BF403" s="144">
        <f>IF(N403="snížená",J403,0)</f>
        <v>0</v>
      </c>
      <c r="BG403" s="144">
        <f>IF(N403="zákl. přenesená",J403,0)</f>
        <v>0</v>
      </c>
      <c r="BH403" s="144">
        <f>IF(N403="sníž. přenesená",J403,0)</f>
        <v>0</v>
      </c>
      <c r="BI403" s="144">
        <f>IF(N403="nulová",J403,0)</f>
        <v>0</v>
      </c>
      <c r="BJ403" s="17" t="s">
        <v>83</v>
      </c>
      <c r="BK403" s="144">
        <f>ROUND(I403*H403,2)</f>
        <v>0</v>
      </c>
      <c r="BL403" s="17" t="s">
        <v>272</v>
      </c>
      <c r="BM403" s="143" t="s">
        <v>666</v>
      </c>
    </row>
    <row r="404" spans="2:65" s="1" customFormat="1" ht="11.25">
      <c r="B404" s="33"/>
      <c r="D404" s="145" t="s">
        <v>162</v>
      </c>
      <c r="F404" s="146" t="s">
        <v>667</v>
      </c>
      <c r="I404" s="147"/>
      <c r="L404" s="33"/>
      <c r="M404" s="148"/>
      <c r="T404" s="54"/>
      <c r="AT404" s="17" t="s">
        <v>162</v>
      </c>
      <c r="AU404" s="17" t="s">
        <v>85</v>
      </c>
    </row>
    <row r="405" spans="2:65" s="1" customFormat="1" ht="21.75" customHeight="1">
      <c r="B405" s="33"/>
      <c r="C405" s="132" t="s">
        <v>668</v>
      </c>
      <c r="D405" s="132" t="s">
        <v>155</v>
      </c>
      <c r="E405" s="133" t="s">
        <v>669</v>
      </c>
      <c r="F405" s="134" t="s">
        <v>670</v>
      </c>
      <c r="G405" s="135" t="s">
        <v>671</v>
      </c>
      <c r="H405" s="136">
        <v>4</v>
      </c>
      <c r="I405" s="137"/>
      <c r="J405" s="138">
        <f>ROUND(I405*H405,2)</f>
        <v>0</v>
      </c>
      <c r="K405" s="134" t="s">
        <v>159</v>
      </c>
      <c r="L405" s="33"/>
      <c r="M405" s="139" t="s">
        <v>31</v>
      </c>
      <c r="N405" s="140" t="s">
        <v>47</v>
      </c>
      <c r="P405" s="141">
        <f>O405*H405</f>
        <v>0</v>
      </c>
      <c r="Q405" s="141">
        <v>2.5000000000000001E-4</v>
      </c>
      <c r="R405" s="141">
        <f>Q405*H405</f>
        <v>1E-3</v>
      </c>
      <c r="S405" s="141">
        <v>0</v>
      </c>
      <c r="T405" s="142">
        <f>S405*H405</f>
        <v>0</v>
      </c>
      <c r="AR405" s="143" t="s">
        <v>272</v>
      </c>
      <c r="AT405" s="143" t="s">
        <v>155</v>
      </c>
      <c r="AU405" s="143" t="s">
        <v>85</v>
      </c>
      <c r="AY405" s="17" t="s">
        <v>153</v>
      </c>
      <c r="BE405" s="144">
        <f>IF(N405="základní",J405,0)</f>
        <v>0</v>
      </c>
      <c r="BF405" s="144">
        <f>IF(N405="snížená",J405,0)</f>
        <v>0</v>
      </c>
      <c r="BG405" s="144">
        <f>IF(N405="zákl. přenesená",J405,0)</f>
        <v>0</v>
      </c>
      <c r="BH405" s="144">
        <f>IF(N405="sníž. přenesená",J405,0)</f>
        <v>0</v>
      </c>
      <c r="BI405" s="144">
        <f>IF(N405="nulová",J405,0)</f>
        <v>0</v>
      </c>
      <c r="BJ405" s="17" t="s">
        <v>83</v>
      </c>
      <c r="BK405" s="144">
        <f>ROUND(I405*H405,2)</f>
        <v>0</v>
      </c>
      <c r="BL405" s="17" t="s">
        <v>272</v>
      </c>
      <c r="BM405" s="143" t="s">
        <v>672</v>
      </c>
    </row>
    <row r="406" spans="2:65" s="1" customFormat="1" ht="11.25">
      <c r="B406" s="33"/>
      <c r="D406" s="145" t="s">
        <v>162</v>
      </c>
      <c r="F406" s="146" t="s">
        <v>673</v>
      </c>
      <c r="I406" s="147"/>
      <c r="L406" s="33"/>
      <c r="M406" s="148"/>
      <c r="T406" s="54"/>
      <c r="AT406" s="17" t="s">
        <v>162</v>
      </c>
      <c r="AU406" s="17" t="s">
        <v>85</v>
      </c>
    </row>
    <row r="407" spans="2:65" s="1" customFormat="1" ht="33" customHeight="1">
      <c r="B407" s="33"/>
      <c r="C407" s="132" t="s">
        <v>674</v>
      </c>
      <c r="D407" s="132" t="s">
        <v>155</v>
      </c>
      <c r="E407" s="133" t="s">
        <v>675</v>
      </c>
      <c r="F407" s="134" t="s">
        <v>676</v>
      </c>
      <c r="G407" s="135" t="s">
        <v>208</v>
      </c>
      <c r="H407" s="136">
        <v>4</v>
      </c>
      <c r="I407" s="137"/>
      <c r="J407" s="138">
        <f>ROUND(I407*H407,2)</f>
        <v>0</v>
      </c>
      <c r="K407" s="134" t="s">
        <v>159</v>
      </c>
      <c r="L407" s="33"/>
      <c r="M407" s="139" t="s">
        <v>31</v>
      </c>
      <c r="N407" s="140" t="s">
        <v>47</v>
      </c>
      <c r="P407" s="141">
        <f>O407*H407</f>
        <v>0</v>
      </c>
      <c r="Q407" s="141">
        <v>5.11E-3</v>
      </c>
      <c r="R407" s="141">
        <f>Q407*H407</f>
        <v>2.044E-2</v>
      </c>
      <c r="S407" s="141">
        <v>0</v>
      </c>
      <c r="T407" s="142">
        <f>S407*H407</f>
        <v>0</v>
      </c>
      <c r="AR407" s="143" t="s">
        <v>160</v>
      </c>
      <c r="AT407" s="143" t="s">
        <v>155</v>
      </c>
      <c r="AU407" s="143" t="s">
        <v>85</v>
      </c>
      <c r="AY407" s="17" t="s">
        <v>153</v>
      </c>
      <c r="BE407" s="144">
        <f>IF(N407="základní",J407,0)</f>
        <v>0</v>
      </c>
      <c r="BF407" s="144">
        <f>IF(N407="snížená",J407,0)</f>
        <v>0</v>
      </c>
      <c r="BG407" s="144">
        <f>IF(N407="zákl. přenesená",J407,0)</f>
        <v>0</v>
      </c>
      <c r="BH407" s="144">
        <f>IF(N407="sníž. přenesená",J407,0)</f>
        <v>0</v>
      </c>
      <c r="BI407" s="144">
        <f>IF(N407="nulová",J407,0)</f>
        <v>0</v>
      </c>
      <c r="BJ407" s="17" t="s">
        <v>83</v>
      </c>
      <c r="BK407" s="144">
        <f>ROUND(I407*H407,2)</f>
        <v>0</v>
      </c>
      <c r="BL407" s="17" t="s">
        <v>160</v>
      </c>
      <c r="BM407" s="143" t="s">
        <v>677</v>
      </c>
    </row>
    <row r="408" spans="2:65" s="1" customFormat="1" ht="11.25">
      <c r="B408" s="33"/>
      <c r="D408" s="145" t="s">
        <v>162</v>
      </c>
      <c r="F408" s="146" t="s">
        <v>678</v>
      </c>
      <c r="I408" s="147"/>
      <c r="L408" s="33"/>
      <c r="M408" s="148"/>
      <c r="T408" s="54"/>
      <c r="AT408" s="17" t="s">
        <v>162</v>
      </c>
      <c r="AU408" s="17" t="s">
        <v>85</v>
      </c>
    </row>
    <row r="409" spans="2:65" s="1" customFormat="1" ht="37.9" customHeight="1">
      <c r="B409" s="33"/>
      <c r="C409" s="132" t="s">
        <v>679</v>
      </c>
      <c r="D409" s="132" t="s">
        <v>155</v>
      </c>
      <c r="E409" s="133" t="s">
        <v>680</v>
      </c>
      <c r="F409" s="134" t="s">
        <v>681</v>
      </c>
      <c r="G409" s="135" t="s">
        <v>259</v>
      </c>
      <c r="H409" s="136">
        <v>12.5</v>
      </c>
      <c r="I409" s="137"/>
      <c r="J409" s="138">
        <f>ROUND(I409*H409,2)</f>
        <v>0</v>
      </c>
      <c r="K409" s="134" t="s">
        <v>159</v>
      </c>
      <c r="L409" s="33"/>
      <c r="M409" s="139" t="s">
        <v>31</v>
      </c>
      <c r="N409" s="140" t="s">
        <v>47</v>
      </c>
      <c r="P409" s="141">
        <f>O409*H409</f>
        <v>0</v>
      </c>
      <c r="Q409" s="141">
        <v>4.0000000000000002E-4</v>
      </c>
      <c r="R409" s="141">
        <f>Q409*H409</f>
        <v>5.0000000000000001E-3</v>
      </c>
      <c r="S409" s="141">
        <v>0</v>
      </c>
      <c r="T409" s="142">
        <f>S409*H409</f>
        <v>0</v>
      </c>
      <c r="AR409" s="143" t="s">
        <v>272</v>
      </c>
      <c r="AT409" s="143" t="s">
        <v>155</v>
      </c>
      <c r="AU409" s="143" t="s">
        <v>85</v>
      </c>
      <c r="AY409" s="17" t="s">
        <v>153</v>
      </c>
      <c r="BE409" s="144">
        <f>IF(N409="základní",J409,0)</f>
        <v>0</v>
      </c>
      <c r="BF409" s="144">
        <f>IF(N409="snížená",J409,0)</f>
        <v>0</v>
      </c>
      <c r="BG409" s="144">
        <f>IF(N409="zákl. přenesená",J409,0)</f>
        <v>0</v>
      </c>
      <c r="BH409" s="144">
        <f>IF(N409="sníž. přenesená",J409,0)</f>
        <v>0</v>
      </c>
      <c r="BI409" s="144">
        <f>IF(N409="nulová",J409,0)</f>
        <v>0</v>
      </c>
      <c r="BJ409" s="17" t="s">
        <v>83</v>
      </c>
      <c r="BK409" s="144">
        <f>ROUND(I409*H409,2)</f>
        <v>0</v>
      </c>
      <c r="BL409" s="17" t="s">
        <v>272</v>
      </c>
      <c r="BM409" s="143" t="s">
        <v>682</v>
      </c>
    </row>
    <row r="410" spans="2:65" s="1" customFormat="1" ht="11.25">
      <c r="B410" s="33"/>
      <c r="D410" s="145" t="s">
        <v>162</v>
      </c>
      <c r="F410" s="146" t="s">
        <v>683</v>
      </c>
      <c r="I410" s="147"/>
      <c r="L410" s="33"/>
      <c r="M410" s="148"/>
      <c r="T410" s="54"/>
      <c r="AT410" s="17" t="s">
        <v>162</v>
      </c>
      <c r="AU410" s="17" t="s">
        <v>85</v>
      </c>
    </row>
    <row r="411" spans="2:65" s="11" customFormat="1" ht="22.9" customHeight="1">
      <c r="B411" s="120"/>
      <c r="D411" s="121" t="s">
        <v>75</v>
      </c>
      <c r="E411" s="130" t="s">
        <v>684</v>
      </c>
      <c r="F411" s="130" t="s">
        <v>685</v>
      </c>
      <c r="I411" s="123"/>
      <c r="J411" s="131">
        <f>BK411</f>
        <v>0</v>
      </c>
      <c r="L411" s="120"/>
      <c r="M411" s="125"/>
      <c r="P411" s="126">
        <f>SUM(P412:P451)</f>
        <v>0</v>
      </c>
      <c r="R411" s="126">
        <f>SUM(R412:R451)</f>
        <v>1.7299999999999999E-2</v>
      </c>
      <c r="T411" s="127">
        <f>SUM(T412:T451)</f>
        <v>0.25644</v>
      </c>
      <c r="AR411" s="121" t="s">
        <v>85</v>
      </c>
      <c r="AT411" s="128" t="s">
        <v>75</v>
      </c>
      <c r="AU411" s="128" t="s">
        <v>83</v>
      </c>
      <c r="AY411" s="121" t="s">
        <v>153</v>
      </c>
      <c r="BK411" s="129">
        <f>SUM(BK412:BK451)</f>
        <v>0</v>
      </c>
    </row>
    <row r="412" spans="2:65" s="1" customFormat="1" ht="24.2" customHeight="1">
      <c r="B412" s="33"/>
      <c r="C412" s="132" t="s">
        <v>686</v>
      </c>
      <c r="D412" s="132" t="s">
        <v>155</v>
      </c>
      <c r="E412" s="133" t="s">
        <v>687</v>
      </c>
      <c r="F412" s="134" t="s">
        <v>688</v>
      </c>
      <c r="G412" s="135" t="s">
        <v>650</v>
      </c>
      <c r="H412" s="136">
        <v>2</v>
      </c>
      <c r="I412" s="137"/>
      <c r="J412" s="138">
        <f>ROUND(I412*H412,2)</f>
        <v>0</v>
      </c>
      <c r="K412" s="134" t="s">
        <v>159</v>
      </c>
      <c r="L412" s="33"/>
      <c r="M412" s="139" t="s">
        <v>31</v>
      </c>
      <c r="N412" s="140" t="s">
        <v>47</v>
      </c>
      <c r="P412" s="141">
        <f>O412*H412</f>
        <v>0</v>
      </c>
      <c r="Q412" s="141">
        <v>0</v>
      </c>
      <c r="R412" s="141">
        <f>Q412*H412</f>
        <v>0</v>
      </c>
      <c r="S412" s="141">
        <v>1.933E-2</v>
      </c>
      <c r="T412" s="142">
        <f>S412*H412</f>
        <v>3.866E-2</v>
      </c>
      <c r="AR412" s="143" t="s">
        <v>272</v>
      </c>
      <c r="AT412" s="143" t="s">
        <v>155</v>
      </c>
      <c r="AU412" s="143" t="s">
        <v>85</v>
      </c>
      <c r="AY412" s="17" t="s">
        <v>153</v>
      </c>
      <c r="BE412" s="144">
        <f>IF(N412="základní",J412,0)</f>
        <v>0</v>
      </c>
      <c r="BF412" s="144">
        <f>IF(N412="snížená",J412,0)</f>
        <v>0</v>
      </c>
      <c r="BG412" s="144">
        <f>IF(N412="zákl. přenesená",J412,0)</f>
        <v>0</v>
      </c>
      <c r="BH412" s="144">
        <f>IF(N412="sníž. přenesená",J412,0)</f>
        <v>0</v>
      </c>
      <c r="BI412" s="144">
        <f>IF(N412="nulová",J412,0)</f>
        <v>0</v>
      </c>
      <c r="BJ412" s="17" t="s">
        <v>83</v>
      </c>
      <c r="BK412" s="144">
        <f>ROUND(I412*H412,2)</f>
        <v>0</v>
      </c>
      <c r="BL412" s="17" t="s">
        <v>272</v>
      </c>
      <c r="BM412" s="143" t="s">
        <v>689</v>
      </c>
    </row>
    <row r="413" spans="2:65" s="1" customFormat="1" ht="11.25">
      <c r="B413" s="33"/>
      <c r="D413" s="145" t="s">
        <v>162</v>
      </c>
      <c r="F413" s="146" t="s">
        <v>690</v>
      </c>
      <c r="I413" s="147"/>
      <c r="L413" s="33"/>
      <c r="M413" s="148"/>
      <c r="T413" s="54"/>
      <c r="AT413" s="17" t="s">
        <v>162</v>
      </c>
      <c r="AU413" s="17" t="s">
        <v>85</v>
      </c>
    </row>
    <row r="414" spans="2:65" s="13" customFormat="1" ht="11.25">
      <c r="B414" s="156"/>
      <c r="D414" s="150" t="s">
        <v>164</v>
      </c>
      <c r="E414" s="157" t="s">
        <v>31</v>
      </c>
      <c r="F414" s="158" t="s">
        <v>691</v>
      </c>
      <c r="H414" s="159">
        <v>2</v>
      </c>
      <c r="I414" s="160"/>
      <c r="L414" s="156"/>
      <c r="M414" s="161"/>
      <c r="T414" s="162"/>
      <c r="AT414" s="157" t="s">
        <v>164</v>
      </c>
      <c r="AU414" s="157" t="s">
        <v>85</v>
      </c>
      <c r="AV414" s="13" t="s">
        <v>85</v>
      </c>
      <c r="AW414" s="13" t="s">
        <v>37</v>
      </c>
      <c r="AX414" s="13" t="s">
        <v>83</v>
      </c>
      <c r="AY414" s="157" t="s">
        <v>153</v>
      </c>
    </row>
    <row r="415" spans="2:65" s="1" customFormat="1" ht="24.2" customHeight="1">
      <c r="B415" s="33"/>
      <c r="C415" s="132" t="s">
        <v>692</v>
      </c>
      <c r="D415" s="132" t="s">
        <v>155</v>
      </c>
      <c r="E415" s="133" t="s">
        <v>693</v>
      </c>
      <c r="F415" s="134" t="s">
        <v>694</v>
      </c>
      <c r="G415" s="135" t="s">
        <v>650</v>
      </c>
      <c r="H415" s="136">
        <v>2</v>
      </c>
      <c r="I415" s="137"/>
      <c r="J415" s="138">
        <f>ROUND(I415*H415,2)</f>
        <v>0</v>
      </c>
      <c r="K415" s="134" t="s">
        <v>159</v>
      </c>
      <c r="L415" s="33"/>
      <c r="M415" s="139" t="s">
        <v>31</v>
      </c>
      <c r="N415" s="140" t="s">
        <v>47</v>
      </c>
      <c r="P415" s="141">
        <f>O415*H415</f>
        <v>0</v>
      </c>
      <c r="Q415" s="141">
        <v>0</v>
      </c>
      <c r="R415" s="141">
        <f>Q415*H415</f>
        <v>0</v>
      </c>
      <c r="S415" s="141">
        <v>1.107E-2</v>
      </c>
      <c r="T415" s="142">
        <f>S415*H415</f>
        <v>2.214E-2</v>
      </c>
      <c r="AR415" s="143" t="s">
        <v>272</v>
      </c>
      <c r="AT415" s="143" t="s">
        <v>155</v>
      </c>
      <c r="AU415" s="143" t="s">
        <v>85</v>
      </c>
      <c r="AY415" s="17" t="s">
        <v>153</v>
      </c>
      <c r="BE415" s="144">
        <f>IF(N415="základní",J415,0)</f>
        <v>0</v>
      </c>
      <c r="BF415" s="144">
        <f>IF(N415="snížená",J415,0)</f>
        <v>0</v>
      </c>
      <c r="BG415" s="144">
        <f>IF(N415="zákl. přenesená",J415,0)</f>
        <v>0</v>
      </c>
      <c r="BH415" s="144">
        <f>IF(N415="sníž. přenesená",J415,0)</f>
        <v>0</v>
      </c>
      <c r="BI415" s="144">
        <f>IF(N415="nulová",J415,0)</f>
        <v>0</v>
      </c>
      <c r="BJ415" s="17" t="s">
        <v>83</v>
      </c>
      <c r="BK415" s="144">
        <f>ROUND(I415*H415,2)</f>
        <v>0</v>
      </c>
      <c r="BL415" s="17" t="s">
        <v>272</v>
      </c>
      <c r="BM415" s="143" t="s">
        <v>695</v>
      </c>
    </row>
    <row r="416" spans="2:65" s="1" customFormat="1" ht="11.25">
      <c r="B416" s="33"/>
      <c r="D416" s="145" t="s">
        <v>162</v>
      </c>
      <c r="F416" s="146" t="s">
        <v>696</v>
      </c>
      <c r="I416" s="147"/>
      <c r="L416" s="33"/>
      <c r="M416" s="148"/>
      <c r="T416" s="54"/>
      <c r="AT416" s="17" t="s">
        <v>162</v>
      </c>
      <c r="AU416" s="17" t="s">
        <v>85</v>
      </c>
    </row>
    <row r="417" spans="2:65" s="1" customFormat="1" ht="21.75" customHeight="1">
      <c r="B417" s="33"/>
      <c r="C417" s="132" t="s">
        <v>697</v>
      </c>
      <c r="D417" s="132" t="s">
        <v>155</v>
      </c>
      <c r="E417" s="133" t="s">
        <v>698</v>
      </c>
      <c r="F417" s="134" t="s">
        <v>699</v>
      </c>
      <c r="G417" s="135" t="s">
        <v>650</v>
      </c>
      <c r="H417" s="136">
        <v>2</v>
      </c>
      <c r="I417" s="137"/>
      <c r="J417" s="138">
        <f>ROUND(I417*H417,2)</f>
        <v>0</v>
      </c>
      <c r="K417" s="134" t="s">
        <v>159</v>
      </c>
      <c r="L417" s="33"/>
      <c r="M417" s="139" t="s">
        <v>31</v>
      </c>
      <c r="N417" s="140" t="s">
        <v>47</v>
      </c>
      <c r="P417" s="141">
        <f>O417*H417</f>
        <v>0</v>
      </c>
      <c r="Q417" s="141">
        <v>0</v>
      </c>
      <c r="R417" s="141">
        <f>Q417*H417</f>
        <v>0</v>
      </c>
      <c r="S417" s="141">
        <v>1.9460000000000002E-2</v>
      </c>
      <c r="T417" s="142">
        <f>S417*H417</f>
        <v>3.8920000000000003E-2</v>
      </c>
      <c r="AR417" s="143" t="s">
        <v>272</v>
      </c>
      <c r="AT417" s="143" t="s">
        <v>155</v>
      </c>
      <c r="AU417" s="143" t="s">
        <v>85</v>
      </c>
      <c r="AY417" s="17" t="s">
        <v>153</v>
      </c>
      <c r="BE417" s="144">
        <f>IF(N417="základní",J417,0)</f>
        <v>0</v>
      </c>
      <c r="BF417" s="144">
        <f>IF(N417="snížená",J417,0)</f>
        <v>0</v>
      </c>
      <c r="BG417" s="144">
        <f>IF(N417="zákl. přenesená",J417,0)</f>
        <v>0</v>
      </c>
      <c r="BH417" s="144">
        <f>IF(N417="sníž. přenesená",J417,0)</f>
        <v>0</v>
      </c>
      <c r="BI417" s="144">
        <f>IF(N417="nulová",J417,0)</f>
        <v>0</v>
      </c>
      <c r="BJ417" s="17" t="s">
        <v>83</v>
      </c>
      <c r="BK417" s="144">
        <f>ROUND(I417*H417,2)</f>
        <v>0</v>
      </c>
      <c r="BL417" s="17" t="s">
        <v>272</v>
      </c>
      <c r="BM417" s="143" t="s">
        <v>700</v>
      </c>
    </row>
    <row r="418" spans="2:65" s="1" customFormat="1" ht="11.25">
      <c r="B418" s="33"/>
      <c r="D418" s="145" t="s">
        <v>162</v>
      </c>
      <c r="F418" s="146" t="s">
        <v>701</v>
      </c>
      <c r="I418" s="147"/>
      <c r="L418" s="33"/>
      <c r="M418" s="148"/>
      <c r="T418" s="54"/>
      <c r="AT418" s="17" t="s">
        <v>162</v>
      </c>
      <c r="AU418" s="17" t="s">
        <v>85</v>
      </c>
    </row>
    <row r="419" spans="2:65" s="13" customFormat="1" ht="11.25">
      <c r="B419" s="156"/>
      <c r="D419" s="150" t="s">
        <v>164</v>
      </c>
      <c r="E419" s="157" t="s">
        <v>31</v>
      </c>
      <c r="F419" s="158" t="s">
        <v>691</v>
      </c>
      <c r="H419" s="159">
        <v>2</v>
      </c>
      <c r="I419" s="160"/>
      <c r="L419" s="156"/>
      <c r="M419" s="161"/>
      <c r="T419" s="162"/>
      <c r="AT419" s="157" t="s">
        <v>164</v>
      </c>
      <c r="AU419" s="157" t="s">
        <v>85</v>
      </c>
      <c r="AV419" s="13" t="s">
        <v>85</v>
      </c>
      <c r="AW419" s="13" t="s">
        <v>37</v>
      </c>
      <c r="AX419" s="13" t="s">
        <v>83</v>
      </c>
      <c r="AY419" s="157" t="s">
        <v>153</v>
      </c>
    </row>
    <row r="420" spans="2:65" s="1" customFormat="1" ht="24.2" customHeight="1">
      <c r="B420" s="33"/>
      <c r="C420" s="132" t="s">
        <v>702</v>
      </c>
      <c r="D420" s="132" t="s">
        <v>155</v>
      </c>
      <c r="E420" s="133" t="s">
        <v>703</v>
      </c>
      <c r="F420" s="134" t="s">
        <v>704</v>
      </c>
      <c r="G420" s="135" t="s">
        <v>208</v>
      </c>
      <c r="H420" s="136">
        <v>2</v>
      </c>
      <c r="I420" s="137"/>
      <c r="J420" s="138">
        <f>ROUND(I420*H420,2)</f>
        <v>0</v>
      </c>
      <c r="K420" s="134" t="s">
        <v>159</v>
      </c>
      <c r="L420" s="33"/>
      <c r="M420" s="139" t="s">
        <v>31</v>
      </c>
      <c r="N420" s="140" t="s">
        <v>47</v>
      </c>
      <c r="P420" s="141">
        <f>O420*H420</f>
        <v>0</v>
      </c>
      <c r="Q420" s="141">
        <v>0</v>
      </c>
      <c r="R420" s="141">
        <f>Q420*H420</f>
        <v>0</v>
      </c>
      <c r="S420" s="141">
        <v>0</v>
      </c>
      <c r="T420" s="142">
        <f>S420*H420</f>
        <v>0</v>
      </c>
      <c r="AR420" s="143" t="s">
        <v>272</v>
      </c>
      <c r="AT420" s="143" t="s">
        <v>155</v>
      </c>
      <c r="AU420" s="143" t="s">
        <v>85</v>
      </c>
      <c r="AY420" s="17" t="s">
        <v>153</v>
      </c>
      <c r="BE420" s="144">
        <f>IF(N420="základní",J420,0)</f>
        <v>0</v>
      </c>
      <c r="BF420" s="144">
        <f>IF(N420="snížená",J420,0)</f>
        <v>0</v>
      </c>
      <c r="BG420" s="144">
        <f>IF(N420="zákl. přenesená",J420,0)</f>
        <v>0</v>
      </c>
      <c r="BH420" s="144">
        <f>IF(N420="sníž. přenesená",J420,0)</f>
        <v>0</v>
      </c>
      <c r="BI420" s="144">
        <f>IF(N420="nulová",J420,0)</f>
        <v>0</v>
      </c>
      <c r="BJ420" s="17" t="s">
        <v>83</v>
      </c>
      <c r="BK420" s="144">
        <f>ROUND(I420*H420,2)</f>
        <v>0</v>
      </c>
      <c r="BL420" s="17" t="s">
        <v>272</v>
      </c>
      <c r="BM420" s="143" t="s">
        <v>705</v>
      </c>
    </row>
    <row r="421" spans="2:65" s="1" customFormat="1" ht="11.25">
      <c r="B421" s="33"/>
      <c r="D421" s="145" t="s">
        <v>162</v>
      </c>
      <c r="F421" s="146" t="s">
        <v>706</v>
      </c>
      <c r="I421" s="147"/>
      <c r="L421" s="33"/>
      <c r="M421" s="148"/>
      <c r="T421" s="54"/>
      <c r="AT421" s="17" t="s">
        <v>162</v>
      </c>
      <c r="AU421" s="17" t="s">
        <v>85</v>
      </c>
    </row>
    <row r="422" spans="2:65" s="1" customFormat="1" ht="24.2" customHeight="1">
      <c r="B422" s="33"/>
      <c r="C422" s="132" t="s">
        <v>707</v>
      </c>
      <c r="D422" s="132" t="s">
        <v>155</v>
      </c>
      <c r="E422" s="133" t="s">
        <v>703</v>
      </c>
      <c r="F422" s="134" t="s">
        <v>704</v>
      </c>
      <c r="G422" s="135" t="s">
        <v>208</v>
      </c>
      <c r="H422" s="136">
        <v>2</v>
      </c>
      <c r="I422" s="137"/>
      <c r="J422" s="138">
        <f>ROUND(I422*H422,2)</f>
        <v>0</v>
      </c>
      <c r="K422" s="134" t="s">
        <v>159</v>
      </c>
      <c r="L422" s="33"/>
      <c r="M422" s="139" t="s">
        <v>31</v>
      </c>
      <c r="N422" s="140" t="s">
        <v>47</v>
      </c>
      <c r="P422" s="141">
        <f>O422*H422</f>
        <v>0</v>
      </c>
      <c r="Q422" s="141">
        <v>0</v>
      </c>
      <c r="R422" s="141">
        <f>Q422*H422</f>
        <v>0</v>
      </c>
      <c r="S422" s="141">
        <v>0</v>
      </c>
      <c r="T422" s="142">
        <f>S422*H422</f>
        <v>0</v>
      </c>
      <c r="AR422" s="143" t="s">
        <v>272</v>
      </c>
      <c r="AT422" s="143" t="s">
        <v>155</v>
      </c>
      <c r="AU422" s="143" t="s">
        <v>85</v>
      </c>
      <c r="AY422" s="17" t="s">
        <v>153</v>
      </c>
      <c r="BE422" s="144">
        <f>IF(N422="základní",J422,0)</f>
        <v>0</v>
      </c>
      <c r="BF422" s="144">
        <f>IF(N422="snížená",J422,0)</f>
        <v>0</v>
      </c>
      <c r="BG422" s="144">
        <f>IF(N422="zákl. přenesená",J422,0)</f>
        <v>0</v>
      </c>
      <c r="BH422" s="144">
        <f>IF(N422="sníž. přenesená",J422,0)</f>
        <v>0</v>
      </c>
      <c r="BI422" s="144">
        <f>IF(N422="nulová",J422,0)</f>
        <v>0</v>
      </c>
      <c r="BJ422" s="17" t="s">
        <v>83</v>
      </c>
      <c r="BK422" s="144">
        <f>ROUND(I422*H422,2)</f>
        <v>0</v>
      </c>
      <c r="BL422" s="17" t="s">
        <v>272</v>
      </c>
      <c r="BM422" s="143" t="s">
        <v>708</v>
      </c>
    </row>
    <row r="423" spans="2:65" s="1" customFormat="1" ht="11.25">
      <c r="B423" s="33"/>
      <c r="D423" s="145" t="s">
        <v>162</v>
      </c>
      <c r="F423" s="146" t="s">
        <v>706</v>
      </c>
      <c r="I423" s="147"/>
      <c r="L423" s="33"/>
      <c r="M423" s="148"/>
      <c r="T423" s="54"/>
      <c r="AT423" s="17" t="s">
        <v>162</v>
      </c>
      <c r="AU423" s="17" t="s">
        <v>85</v>
      </c>
    </row>
    <row r="424" spans="2:65" s="1" customFormat="1" ht="24.2" customHeight="1">
      <c r="B424" s="33"/>
      <c r="C424" s="132" t="s">
        <v>709</v>
      </c>
      <c r="D424" s="132" t="s">
        <v>155</v>
      </c>
      <c r="E424" s="133" t="s">
        <v>710</v>
      </c>
      <c r="F424" s="134" t="s">
        <v>711</v>
      </c>
      <c r="G424" s="135" t="s">
        <v>208</v>
      </c>
      <c r="H424" s="136">
        <v>2</v>
      </c>
      <c r="I424" s="137"/>
      <c r="J424" s="138">
        <f>ROUND(I424*H424,2)</f>
        <v>0</v>
      </c>
      <c r="K424" s="134" t="s">
        <v>159</v>
      </c>
      <c r="L424" s="33"/>
      <c r="M424" s="139" t="s">
        <v>31</v>
      </c>
      <c r="N424" s="140" t="s">
        <v>47</v>
      </c>
      <c r="P424" s="141">
        <f>O424*H424</f>
        <v>0</v>
      </c>
      <c r="Q424" s="141">
        <v>0</v>
      </c>
      <c r="R424" s="141">
        <f>Q424*H424</f>
        <v>0</v>
      </c>
      <c r="S424" s="141">
        <v>0</v>
      </c>
      <c r="T424" s="142">
        <f>S424*H424</f>
        <v>0</v>
      </c>
      <c r="AR424" s="143" t="s">
        <v>272</v>
      </c>
      <c r="AT424" s="143" t="s">
        <v>155</v>
      </c>
      <c r="AU424" s="143" t="s">
        <v>85</v>
      </c>
      <c r="AY424" s="17" t="s">
        <v>153</v>
      </c>
      <c r="BE424" s="144">
        <f>IF(N424="základní",J424,0)</f>
        <v>0</v>
      </c>
      <c r="BF424" s="144">
        <f>IF(N424="snížená",J424,0)</f>
        <v>0</v>
      </c>
      <c r="BG424" s="144">
        <f>IF(N424="zákl. přenesená",J424,0)</f>
        <v>0</v>
      </c>
      <c r="BH424" s="144">
        <f>IF(N424="sníž. přenesená",J424,0)</f>
        <v>0</v>
      </c>
      <c r="BI424" s="144">
        <f>IF(N424="nulová",J424,0)</f>
        <v>0</v>
      </c>
      <c r="BJ424" s="17" t="s">
        <v>83</v>
      </c>
      <c r="BK424" s="144">
        <f>ROUND(I424*H424,2)</f>
        <v>0</v>
      </c>
      <c r="BL424" s="17" t="s">
        <v>272</v>
      </c>
      <c r="BM424" s="143" t="s">
        <v>712</v>
      </c>
    </row>
    <row r="425" spans="2:65" s="1" customFormat="1" ht="11.25">
      <c r="B425" s="33"/>
      <c r="D425" s="145" t="s">
        <v>162</v>
      </c>
      <c r="F425" s="146" t="s">
        <v>713</v>
      </c>
      <c r="I425" s="147"/>
      <c r="L425" s="33"/>
      <c r="M425" s="148"/>
      <c r="T425" s="54"/>
      <c r="AT425" s="17" t="s">
        <v>162</v>
      </c>
      <c r="AU425" s="17" t="s">
        <v>85</v>
      </c>
    </row>
    <row r="426" spans="2:65" s="1" customFormat="1" ht="24.2" customHeight="1">
      <c r="B426" s="33"/>
      <c r="C426" s="132" t="s">
        <v>714</v>
      </c>
      <c r="D426" s="132" t="s">
        <v>155</v>
      </c>
      <c r="E426" s="133" t="s">
        <v>715</v>
      </c>
      <c r="F426" s="134" t="s">
        <v>716</v>
      </c>
      <c r="G426" s="135" t="s">
        <v>208</v>
      </c>
      <c r="H426" s="136">
        <v>2</v>
      </c>
      <c r="I426" s="137"/>
      <c r="J426" s="138">
        <f>ROUND(I426*H426,2)</f>
        <v>0</v>
      </c>
      <c r="K426" s="134" t="s">
        <v>159</v>
      </c>
      <c r="L426" s="33"/>
      <c r="M426" s="139" t="s">
        <v>31</v>
      </c>
      <c r="N426" s="140" t="s">
        <v>47</v>
      </c>
      <c r="P426" s="141">
        <f>O426*H426</f>
        <v>0</v>
      </c>
      <c r="Q426" s="141">
        <v>0</v>
      </c>
      <c r="R426" s="141">
        <f>Q426*H426</f>
        <v>0</v>
      </c>
      <c r="S426" s="141">
        <v>0</v>
      </c>
      <c r="T426" s="142">
        <f>S426*H426</f>
        <v>0</v>
      </c>
      <c r="AR426" s="143" t="s">
        <v>272</v>
      </c>
      <c r="AT426" s="143" t="s">
        <v>155</v>
      </c>
      <c r="AU426" s="143" t="s">
        <v>85</v>
      </c>
      <c r="AY426" s="17" t="s">
        <v>153</v>
      </c>
      <c r="BE426" s="144">
        <f>IF(N426="základní",J426,0)</f>
        <v>0</v>
      </c>
      <c r="BF426" s="144">
        <f>IF(N426="snížená",J426,0)</f>
        <v>0</v>
      </c>
      <c r="BG426" s="144">
        <f>IF(N426="zákl. přenesená",J426,0)</f>
        <v>0</v>
      </c>
      <c r="BH426" s="144">
        <f>IF(N426="sníž. přenesená",J426,0)</f>
        <v>0</v>
      </c>
      <c r="BI426" s="144">
        <f>IF(N426="nulová",J426,0)</f>
        <v>0</v>
      </c>
      <c r="BJ426" s="17" t="s">
        <v>83</v>
      </c>
      <c r="BK426" s="144">
        <f>ROUND(I426*H426,2)</f>
        <v>0</v>
      </c>
      <c r="BL426" s="17" t="s">
        <v>272</v>
      </c>
      <c r="BM426" s="143" t="s">
        <v>717</v>
      </c>
    </row>
    <row r="427" spans="2:65" s="1" customFormat="1" ht="11.25">
      <c r="B427" s="33"/>
      <c r="D427" s="145" t="s">
        <v>162</v>
      </c>
      <c r="F427" s="146" t="s">
        <v>718</v>
      </c>
      <c r="I427" s="147"/>
      <c r="L427" s="33"/>
      <c r="M427" s="148"/>
      <c r="T427" s="54"/>
      <c r="AT427" s="17" t="s">
        <v>162</v>
      </c>
      <c r="AU427" s="17" t="s">
        <v>85</v>
      </c>
    </row>
    <row r="428" spans="2:65" s="1" customFormat="1" ht="24.2" customHeight="1">
      <c r="B428" s="33"/>
      <c r="C428" s="132" t="s">
        <v>719</v>
      </c>
      <c r="D428" s="132" t="s">
        <v>155</v>
      </c>
      <c r="E428" s="133" t="s">
        <v>720</v>
      </c>
      <c r="F428" s="134" t="s">
        <v>721</v>
      </c>
      <c r="G428" s="135" t="s">
        <v>208</v>
      </c>
      <c r="H428" s="136">
        <v>2</v>
      </c>
      <c r="I428" s="137"/>
      <c r="J428" s="138">
        <f>ROUND(I428*H428,2)</f>
        <v>0</v>
      </c>
      <c r="K428" s="134" t="s">
        <v>159</v>
      </c>
      <c r="L428" s="33"/>
      <c r="M428" s="139" t="s">
        <v>31</v>
      </c>
      <c r="N428" s="140" t="s">
        <v>47</v>
      </c>
      <c r="P428" s="141">
        <f>O428*H428</f>
        <v>0</v>
      </c>
      <c r="Q428" s="141">
        <v>0</v>
      </c>
      <c r="R428" s="141">
        <f>Q428*H428</f>
        <v>0</v>
      </c>
      <c r="S428" s="141">
        <v>0</v>
      </c>
      <c r="T428" s="142">
        <f>S428*H428</f>
        <v>0</v>
      </c>
      <c r="AR428" s="143" t="s">
        <v>272</v>
      </c>
      <c r="AT428" s="143" t="s">
        <v>155</v>
      </c>
      <c r="AU428" s="143" t="s">
        <v>85</v>
      </c>
      <c r="AY428" s="17" t="s">
        <v>153</v>
      </c>
      <c r="BE428" s="144">
        <f>IF(N428="základní",J428,0)</f>
        <v>0</v>
      </c>
      <c r="BF428" s="144">
        <f>IF(N428="snížená",J428,0)</f>
        <v>0</v>
      </c>
      <c r="BG428" s="144">
        <f>IF(N428="zákl. přenesená",J428,0)</f>
        <v>0</v>
      </c>
      <c r="BH428" s="144">
        <f>IF(N428="sníž. přenesená",J428,0)</f>
        <v>0</v>
      </c>
      <c r="BI428" s="144">
        <f>IF(N428="nulová",J428,0)</f>
        <v>0</v>
      </c>
      <c r="BJ428" s="17" t="s">
        <v>83</v>
      </c>
      <c r="BK428" s="144">
        <f>ROUND(I428*H428,2)</f>
        <v>0</v>
      </c>
      <c r="BL428" s="17" t="s">
        <v>272</v>
      </c>
      <c r="BM428" s="143" t="s">
        <v>722</v>
      </c>
    </row>
    <row r="429" spans="2:65" s="1" customFormat="1" ht="11.25">
      <c r="B429" s="33"/>
      <c r="D429" s="145" t="s">
        <v>162</v>
      </c>
      <c r="F429" s="146" t="s">
        <v>723</v>
      </c>
      <c r="I429" s="147"/>
      <c r="L429" s="33"/>
      <c r="M429" s="148"/>
      <c r="T429" s="54"/>
      <c r="AT429" s="17" t="s">
        <v>162</v>
      </c>
      <c r="AU429" s="17" t="s">
        <v>85</v>
      </c>
    </row>
    <row r="430" spans="2:65" s="1" customFormat="1" ht="24.2" customHeight="1">
      <c r="B430" s="33"/>
      <c r="C430" s="132" t="s">
        <v>724</v>
      </c>
      <c r="D430" s="132" t="s">
        <v>155</v>
      </c>
      <c r="E430" s="133" t="s">
        <v>725</v>
      </c>
      <c r="F430" s="134" t="s">
        <v>726</v>
      </c>
      <c r="G430" s="135" t="s">
        <v>208</v>
      </c>
      <c r="H430" s="136">
        <v>2</v>
      </c>
      <c r="I430" s="137"/>
      <c r="J430" s="138">
        <f>ROUND(I430*H430,2)</f>
        <v>0</v>
      </c>
      <c r="K430" s="134" t="s">
        <v>159</v>
      </c>
      <c r="L430" s="33"/>
      <c r="M430" s="139" t="s">
        <v>31</v>
      </c>
      <c r="N430" s="140" t="s">
        <v>47</v>
      </c>
      <c r="P430" s="141">
        <f>O430*H430</f>
        <v>0</v>
      </c>
      <c r="Q430" s="141">
        <v>0</v>
      </c>
      <c r="R430" s="141">
        <f>Q430*H430</f>
        <v>0</v>
      </c>
      <c r="S430" s="141">
        <v>0</v>
      </c>
      <c r="T430" s="142">
        <f>S430*H430</f>
        <v>0</v>
      </c>
      <c r="AR430" s="143" t="s">
        <v>272</v>
      </c>
      <c r="AT430" s="143" t="s">
        <v>155</v>
      </c>
      <c r="AU430" s="143" t="s">
        <v>85</v>
      </c>
      <c r="AY430" s="17" t="s">
        <v>153</v>
      </c>
      <c r="BE430" s="144">
        <f>IF(N430="základní",J430,0)</f>
        <v>0</v>
      </c>
      <c r="BF430" s="144">
        <f>IF(N430="snížená",J430,0)</f>
        <v>0</v>
      </c>
      <c r="BG430" s="144">
        <f>IF(N430="zákl. přenesená",J430,0)</f>
        <v>0</v>
      </c>
      <c r="BH430" s="144">
        <f>IF(N430="sníž. přenesená",J430,0)</f>
        <v>0</v>
      </c>
      <c r="BI430" s="144">
        <f>IF(N430="nulová",J430,0)</f>
        <v>0</v>
      </c>
      <c r="BJ430" s="17" t="s">
        <v>83</v>
      </c>
      <c r="BK430" s="144">
        <f>ROUND(I430*H430,2)</f>
        <v>0</v>
      </c>
      <c r="BL430" s="17" t="s">
        <v>272</v>
      </c>
      <c r="BM430" s="143" t="s">
        <v>727</v>
      </c>
    </row>
    <row r="431" spans="2:65" s="1" customFormat="1" ht="11.25">
      <c r="B431" s="33"/>
      <c r="D431" s="145" t="s">
        <v>162</v>
      </c>
      <c r="F431" s="146" t="s">
        <v>728</v>
      </c>
      <c r="I431" s="147"/>
      <c r="L431" s="33"/>
      <c r="M431" s="148"/>
      <c r="T431" s="54"/>
      <c r="AT431" s="17" t="s">
        <v>162</v>
      </c>
      <c r="AU431" s="17" t="s">
        <v>85</v>
      </c>
    </row>
    <row r="432" spans="2:65" s="1" customFormat="1" ht="29.25">
      <c r="B432" s="33"/>
      <c r="D432" s="150" t="s">
        <v>337</v>
      </c>
      <c r="F432" s="180" t="s">
        <v>729</v>
      </c>
      <c r="I432" s="147"/>
      <c r="L432" s="33"/>
      <c r="M432" s="148"/>
      <c r="T432" s="54"/>
      <c r="AT432" s="17" t="s">
        <v>337</v>
      </c>
      <c r="AU432" s="17" t="s">
        <v>85</v>
      </c>
    </row>
    <row r="433" spans="2:65" s="1" customFormat="1" ht="24.2" customHeight="1">
      <c r="B433" s="33"/>
      <c r="C433" s="132" t="s">
        <v>730</v>
      </c>
      <c r="D433" s="132" t="s">
        <v>155</v>
      </c>
      <c r="E433" s="133" t="s">
        <v>731</v>
      </c>
      <c r="F433" s="134" t="s">
        <v>732</v>
      </c>
      <c r="G433" s="135" t="s">
        <v>208</v>
      </c>
      <c r="H433" s="136">
        <v>4</v>
      </c>
      <c r="I433" s="137"/>
      <c r="J433" s="138">
        <f>ROUND(I433*H433,2)</f>
        <v>0</v>
      </c>
      <c r="K433" s="134" t="s">
        <v>159</v>
      </c>
      <c r="L433" s="33"/>
      <c r="M433" s="139" t="s">
        <v>31</v>
      </c>
      <c r="N433" s="140" t="s">
        <v>47</v>
      </c>
      <c r="P433" s="141">
        <f>O433*H433</f>
        <v>0</v>
      </c>
      <c r="Q433" s="141">
        <v>0</v>
      </c>
      <c r="R433" s="141">
        <f>Q433*H433</f>
        <v>0</v>
      </c>
      <c r="S433" s="141">
        <v>0</v>
      </c>
      <c r="T433" s="142">
        <f>S433*H433</f>
        <v>0</v>
      </c>
      <c r="AR433" s="143" t="s">
        <v>272</v>
      </c>
      <c r="AT433" s="143" t="s">
        <v>155</v>
      </c>
      <c r="AU433" s="143" t="s">
        <v>85</v>
      </c>
      <c r="AY433" s="17" t="s">
        <v>153</v>
      </c>
      <c r="BE433" s="144">
        <f>IF(N433="základní",J433,0)</f>
        <v>0</v>
      </c>
      <c r="BF433" s="144">
        <f>IF(N433="snížená",J433,0)</f>
        <v>0</v>
      </c>
      <c r="BG433" s="144">
        <f>IF(N433="zákl. přenesená",J433,0)</f>
        <v>0</v>
      </c>
      <c r="BH433" s="144">
        <f>IF(N433="sníž. přenesená",J433,0)</f>
        <v>0</v>
      </c>
      <c r="BI433" s="144">
        <f>IF(N433="nulová",J433,0)</f>
        <v>0</v>
      </c>
      <c r="BJ433" s="17" t="s">
        <v>83</v>
      </c>
      <c r="BK433" s="144">
        <f>ROUND(I433*H433,2)</f>
        <v>0</v>
      </c>
      <c r="BL433" s="17" t="s">
        <v>272</v>
      </c>
      <c r="BM433" s="143" t="s">
        <v>733</v>
      </c>
    </row>
    <row r="434" spans="2:65" s="1" customFormat="1" ht="11.25">
      <c r="B434" s="33"/>
      <c r="D434" s="145" t="s">
        <v>162</v>
      </c>
      <c r="F434" s="146" t="s">
        <v>734</v>
      </c>
      <c r="I434" s="147"/>
      <c r="L434" s="33"/>
      <c r="M434" s="148"/>
      <c r="T434" s="54"/>
      <c r="AT434" s="17" t="s">
        <v>162</v>
      </c>
      <c r="AU434" s="17" t="s">
        <v>85</v>
      </c>
    </row>
    <row r="435" spans="2:65" s="1" customFormat="1" ht="24.2" customHeight="1">
      <c r="B435" s="33"/>
      <c r="C435" s="132" t="s">
        <v>735</v>
      </c>
      <c r="D435" s="132" t="s">
        <v>155</v>
      </c>
      <c r="E435" s="133" t="s">
        <v>736</v>
      </c>
      <c r="F435" s="134" t="s">
        <v>737</v>
      </c>
      <c r="G435" s="135" t="s">
        <v>650</v>
      </c>
      <c r="H435" s="136">
        <v>1</v>
      </c>
      <c r="I435" s="137"/>
      <c r="J435" s="138">
        <f>ROUND(I435*H435,2)</f>
        <v>0</v>
      </c>
      <c r="K435" s="134" t="s">
        <v>159</v>
      </c>
      <c r="L435" s="33"/>
      <c r="M435" s="139" t="s">
        <v>31</v>
      </c>
      <c r="N435" s="140" t="s">
        <v>47</v>
      </c>
      <c r="P435" s="141">
        <f>O435*H435</f>
        <v>0</v>
      </c>
      <c r="Q435" s="141">
        <v>0</v>
      </c>
      <c r="R435" s="141">
        <f>Q435*H435</f>
        <v>0</v>
      </c>
      <c r="S435" s="141">
        <v>0.155</v>
      </c>
      <c r="T435" s="142">
        <f>S435*H435</f>
        <v>0.155</v>
      </c>
      <c r="AR435" s="143" t="s">
        <v>272</v>
      </c>
      <c r="AT435" s="143" t="s">
        <v>155</v>
      </c>
      <c r="AU435" s="143" t="s">
        <v>85</v>
      </c>
      <c r="AY435" s="17" t="s">
        <v>153</v>
      </c>
      <c r="BE435" s="144">
        <f>IF(N435="základní",J435,0)</f>
        <v>0</v>
      </c>
      <c r="BF435" s="144">
        <f>IF(N435="snížená",J435,0)</f>
        <v>0</v>
      </c>
      <c r="BG435" s="144">
        <f>IF(N435="zákl. přenesená",J435,0)</f>
        <v>0</v>
      </c>
      <c r="BH435" s="144">
        <f>IF(N435="sníž. přenesená",J435,0)</f>
        <v>0</v>
      </c>
      <c r="BI435" s="144">
        <f>IF(N435="nulová",J435,0)</f>
        <v>0</v>
      </c>
      <c r="BJ435" s="17" t="s">
        <v>83</v>
      </c>
      <c r="BK435" s="144">
        <f>ROUND(I435*H435,2)</f>
        <v>0</v>
      </c>
      <c r="BL435" s="17" t="s">
        <v>272</v>
      </c>
      <c r="BM435" s="143" t="s">
        <v>738</v>
      </c>
    </row>
    <row r="436" spans="2:65" s="1" customFormat="1" ht="11.25">
      <c r="B436" s="33"/>
      <c r="D436" s="145" t="s">
        <v>162</v>
      </c>
      <c r="F436" s="146" t="s">
        <v>739</v>
      </c>
      <c r="I436" s="147"/>
      <c r="L436" s="33"/>
      <c r="M436" s="148"/>
      <c r="T436" s="54"/>
      <c r="AT436" s="17" t="s">
        <v>162</v>
      </c>
      <c r="AU436" s="17" t="s">
        <v>85</v>
      </c>
    </row>
    <row r="437" spans="2:65" s="1" customFormat="1" ht="24.2" customHeight="1">
      <c r="B437" s="33"/>
      <c r="C437" s="132" t="s">
        <v>740</v>
      </c>
      <c r="D437" s="132" t="s">
        <v>155</v>
      </c>
      <c r="E437" s="133" t="s">
        <v>741</v>
      </c>
      <c r="F437" s="134" t="s">
        <v>742</v>
      </c>
      <c r="G437" s="135" t="s">
        <v>650</v>
      </c>
      <c r="H437" s="136">
        <v>1</v>
      </c>
      <c r="I437" s="137"/>
      <c r="J437" s="138">
        <f>ROUND(I437*H437,2)</f>
        <v>0</v>
      </c>
      <c r="K437" s="134" t="s">
        <v>159</v>
      </c>
      <c r="L437" s="33"/>
      <c r="M437" s="139" t="s">
        <v>31</v>
      </c>
      <c r="N437" s="140" t="s">
        <v>47</v>
      </c>
      <c r="P437" s="141">
        <f>O437*H437</f>
        <v>0</v>
      </c>
      <c r="Q437" s="141">
        <v>1.0659999999999999E-2</v>
      </c>
      <c r="R437" s="141">
        <f>Q437*H437</f>
        <v>1.0659999999999999E-2</v>
      </c>
      <c r="S437" s="141">
        <v>0</v>
      </c>
      <c r="T437" s="142">
        <f>S437*H437</f>
        <v>0</v>
      </c>
      <c r="AR437" s="143" t="s">
        <v>272</v>
      </c>
      <c r="AT437" s="143" t="s">
        <v>155</v>
      </c>
      <c r="AU437" s="143" t="s">
        <v>85</v>
      </c>
      <c r="AY437" s="17" t="s">
        <v>153</v>
      </c>
      <c r="BE437" s="144">
        <f>IF(N437="základní",J437,0)</f>
        <v>0</v>
      </c>
      <c r="BF437" s="144">
        <f>IF(N437="snížená",J437,0)</f>
        <v>0</v>
      </c>
      <c r="BG437" s="144">
        <f>IF(N437="zákl. přenesená",J437,0)</f>
        <v>0</v>
      </c>
      <c r="BH437" s="144">
        <f>IF(N437="sníž. přenesená",J437,0)</f>
        <v>0</v>
      </c>
      <c r="BI437" s="144">
        <f>IF(N437="nulová",J437,0)</f>
        <v>0</v>
      </c>
      <c r="BJ437" s="17" t="s">
        <v>83</v>
      </c>
      <c r="BK437" s="144">
        <f>ROUND(I437*H437,2)</f>
        <v>0</v>
      </c>
      <c r="BL437" s="17" t="s">
        <v>272</v>
      </c>
      <c r="BM437" s="143" t="s">
        <v>743</v>
      </c>
    </row>
    <row r="438" spans="2:65" s="1" customFormat="1" ht="11.25">
      <c r="B438" s="33"/>
      <c r="D438" s="145" t="s">
        <v>162</v>
      </c>
      <c r="F438" s="146" t="s">
        <v>744</v>
      </c>
      <c r="I438" s="147"/>
      <c r="L438" s="33"/>
      <c r="M438" s="148"/>
      <c r="T438" s="54"/>
      <c r="AT438" s="17" t="s">
        <v>162</v>
      </c>
      <c r="AU438" s="17" t="s">
        <v>85</v>
      </c>
    </row>
    <row r="439" spans="2:65" s="1" customFormat="1" ht="16.5" customHeight="1">
      <c r="B439" s="33"/>
      <c r="C439" s="132" t="s">
        <v>745</v>
      </c>
      <c r="D439" s="132" t="s">
        <v>155</v>
      </c>
      <c r="E439" s="133" t="s">
        <v>746</v>
      </c>
      <c r="F439" s="134" t="s">
        <v>747</v>
      </c>
      <c r="G439" s="135" t="s">
        <v>650</v>
      </c>
      <c r="H439" s="136">
        <v>2</v>
      </c>
      <c r="I439" s="137"/>
      <c r="J439" s="138">
        <f>ROUND(I439*H439,2)</f>
        <v>0</v>
      </c>
      <c r="K439" s="134" t="s">
        <v>159</v>
      </c>
      <c r="L439" s="33"/>
      <c r="M439" s="139" t="s">
        <v>31</v>
      </c>
      <c r="N439" s="140" t="s">
        <v>47</v>
      </c>
      <c r="P439" s="141">
        <f>O439*H439</f>
        <v>0</v>
      </c>
      <c r="Q439" s="141">
        <v>0</v>
      </c>
      <c r="R439" s="141">
        <f>Q439*H439</f>
        <v>0</v>
      </c>
      <c r="S439" s="141">
        <v>8.5999999999999998E-4</v>
      </c>
      <c r="T439" s="142">
        <f>S439*H439</f>
        <v>1.72E-3</v>
      </c>
      <c r="AR439" s="143" t="s">
        <v>272</v>
      </c>
      <c r="AT439" s="143" t="s">
        <v>155</v>
      </c>
      <c r="AU439" s="143" t="s">
        <v>85</v>
      </c>
      <c r="AY439" s="17" t="s">
        <v>153</v>
      </c>
      <c r="BE439" s="144">
        <f>IF(N439="základní",J439,0)</f>
        <v>0</v>
      </c>
      <c r="BF439" s="144">
        <f>IF(N439="snížená",J439,0)</f>
        <v>0</v>
      </c>
      <c r="BG439" s="144">
        <f>IF(N439="zákl. přenesená",J439,0)</f>
        <v>0</v>
      </c>
      <c r="BH439" s="144">
        <f>IF(N439="sníž. přenesená",J439,0)</f>
        <v>0</v>
      </c>
      <c r="BI439" s="144">
        <f>IF(N439="nulová",J439,0)</f>
        <v>0</v>
      </c>
      <c r="BJ439" s="17" t="s">
        <v>83</v>
      </c>
      <c r="BK439" s="144">
        <f>ROUND(I439*H439,2)</f>
        <v>0</v>
      </c>
      <c r="BL439" s="17" t="s">
        <v>272</v>
      </c>
      <c r="BM439" s="143" t="s">
        <v>748</v>
      </c>
    </row>
    <row r="440" spans="2:65" s="1" customFormat="1" ht="11.25">
      <c r="B440" s="33"/>
      <c r="D440" s="145" t="s">
        <v>162</v>
      </c>
      <c r="F440" s="146" t="s">
        <v>749</v>
      </c>
      <c r="I440" s="147"/>
      <c r="L440" s="33"/>
      <c r="M440" s="148"/>
      <c r="T440" s="54"/>
      <c r="AT440" s="17" t="s">
        <v>162</v>
      </c>
      <c r="AU440" s="17" t="s">
        <v>85</v>
      </c>
    </row>
    <row r="441" spans="2:65" s="1" customFormat="1" ht="16.5" customHeight="1">
      <c r="B441" s="33"/>
      <c r="C441" s="132" t="s">
        <v>750</v>
      </c>
      <c r="D441" s="132" t="s">
        <v>155</v>
      </c>
      <c r="E441" s="133" t="s">
        <v>751</v>
      </c>
      <c r="F441" s="134" t="s">
        <v>752</v>
      </c>
      <c r="G441" s="135" t="s">
        <v>650</v>
      </c>
      <c r="H441" s="136">
        <v>2</v>
      </c>
      <c r="I441" s="137"/>
      <c r="J441" s="138">
        <f>ROUND(I441*H441,2)</f>
        <v>0</v>
      </c>
      <c r="K441" s="134" t="s">
        <v>159</v>
      </c>
      <c r="L441" s="33"/>
      <c r="M441" s="139" t="s">
        <v>31</v>
      </c>
      <c r="N441" s="140" t="s">
        <v>47</v>
      </c>
      <c r="P441" s="141">
        <f>O441*H441</f>
        <v>0</v>
      </c>
      <c r="Q441" s="141">
        <v>1.8400000000000001E-3</v>
      </c>
      <c r="R441" s="141">
        <f>Q441*H441</f>
        <v>3.6800000000000001E-3</v>
      </c>
      <c r="S441" s="141">
        <v>0</v>
      </c>
      <c r="T441" s="142">
        <f>S441*H441</f>
        <v>0</v>
      </c>
      <c r="AR441" s="143" t="s">
        <v>272</v>
      </c>
      <c r="AT441" s="143" t="s">
        <v>155</v>
      </c>
      <c r="AU441" s="143" t="s">
        <v>85</v>
      </c>
      <c r="AY441" s="17" t="s">
        <v>153</v>
      </c>
      <c r="BE441" s="144">
        <f>IF(N441="základní",J441,0)</f>
        <v>0</v>
      </c>
      <c r="BF441" s="144">
        <f>IF(N441="snížená",J441,0)</f>
        <v>0</v>
      </c>
      <c r="BG441" s="144">
        <f>IF(N441="zákl. přenesená",J441,0)</f>
        <v>0</v>
      </c>
      <c r="BH441" s="144">
        <f>IF(N441="sníž. přenesená",J441,0)</f>
        <v>0</v>
      </c>
      <c r="BI441" s="144">
        <f>IF(N441="nulová",J441,0)</f>
        <v>0</v>
      </c>
      <c r="BJ441" s="17" t="s">
        <v>83</v>
      </c>
      <c r="BK441" s="144">
        <f>ROUND(I441*H441,2)</f>
        <v>0</v>
      </c>
      <c r="BL441" s="17" t="s">
        <v>272</v>
      </c>
      <c r="BM441" s="143" t="s">
        <v>753</v>
      </c>
    </row>
    <row r="442" spans="2:65" s="1" customFormat="1" ht="11.25">
      <c r="B442" s="33"/>
      <c r="D442" s="145" t="s">
        <v>162</v>
      </c>
      <c r="F442" s="146" t="s">
        <v>754</v>
      </c>
      <c r="I442" s="147"/>
      <c r="L442" s="33"/>
      <c r="M442" s="148"/>
      <c r="T442" s="54"/>
      <c r="AT442" s="17" t="s">
        <v>162</v>
      </c>
      <c r="AU442" s="17" t="s">
        <v>85</v>
      </c>
    </row>
    <row r="443" spans="2:65" s="1" customFormat="1" ht="24.2" customHeight="1">
      <c r="B443" s="33"/>
      <c r="C443" s="132" t="s">
        <v>755</v>
      </c>
      <c r="D443" s="132" t="s">
        <v>155</v>
      </c>
      <c r="E443" s="133" t="s">
        <v>756</v>
      </c>
      <c r="F443" s="134" t="s">
        <v>757</v>
      </c>
      <c r="G443" s="135" t="s">
        <v>208</v>
      </c>
      <c r="H443" s="136">
        <v>2</v>
      </c>
      <c r="I443" s="137"/>
      <c r="J443" s="138">
        <f>ROUND(I443*H443,2)</f>
        <v>0</v>
      </c>
      <c r="K443" s="134" t="s">
        <v>159</v>
      </c>
      <c r="L443" s="33"/>
      <c r="M443" s="139" t="s">
        <v>31</v>
      </c>
      <c r="N443" s="140" t="s">
        <v>47</v>
      </c>
      <c r="P443" s="141">
        <f>O443*H443</f>
        <v>0</v>
      </c>
      <c r="Q443" s="141">
        <v>2.4000000000000001E-4</v>
      </c>
      <c r="R443" s="141">
        <f>Q443*H443</f>
        <v>4.8000000000000001E-4</v>
      </c>
      <c r="S443" s="141">
        <v>0</v>
      </c>
      <c r="T443" s="142">
        <f>S443*H443</f>
        <v>0</v>
      </c>
      <c r="AR443" s="143" t="s">
        <v>272</v>
      </c>
      <c r="AT443" s="143" t="s">
        <v>155</v>
      </c>
      <c r="AU443" s="143" t="s">
        <v>85</v>
      </c>
      <c r="AY443" s="17" t="s">
        <v>153</v>
      </c>
      <c r="BE443" s="144">
        <f>IF(N443="základní",J443,0)</f>
        <v>0</v>
      </c>
      <c r="BF443" s="144">
        <f>IF(N443="snížená",J443,0)</f>
        <v>0</v>
      </c>
      <c r="BG443" s="144">
        <f>IF(N443="zákl. přenesená",J443,0)</f>
        <v>0</v>
      </c>
      <c r="BH443" s="144">
        <f>IF(N443="sníž. přenesená",J443,0)</f>
        <v>0</v>
      </c>
      <c r="BI443" s="144">
        <f>IF(N443="nulová",J443,0)</f>
        <v>0</v>
      </c>
      <c r="BJ443" s="17" t="s">
        <v>83</v>
      </c>
      <c r="BK443" s="144">
        <f>ROUND(I443*H443,2)</f>
        <v>0</v>
      </c>
      <c r="BL443" s="17" t="s">
        <v>272</v>
      </c>
      <c r="BM443" s="143" t="s">
        <v>758</v>
      </c>
    </row>
    <row r="444" spans="2:65" s="1" customFormat="1" ht="11.25">
      <c r="B444" s="33"/>
      <c r="D444" s="145" t="s">
        <v>162</v>
      </c>
      <c r="F444" s="146" t="s">
        <v>759</v>
      </c>
      <c r="I444" s="147"/>
      <c r="L444" s="33"/>
      <c r="M444" s="148"/>
      <c r="T444" s="54"/>
      <c r="AT444" s="17" t="s">
        <v>162</v>
      </c>
      <c r="AU444" s="17" t="s">
        <v>85</v>
      </c>
    </row>
    <row r="445" spans="2:65" s="1" customFormat="1" ht="21.75" customHeight="1">
      <c r="B445" s="33"/>
      <c r="C445" s="132" t="s">
        <v>760</v>
      </c>
      <c r="D445" s="132" t="s">
        <v>155</v>
      </c>
      <c r="E445" s="133" t="s">
        <v>761</v>
      </c>
      <c r="F445" s="134" t="s">
        <v>762</v>
      </c>
      <c r="G445" s="135" t="s">
        <v>208</v>
      </c>
      <c r="H445" s="136">
        <v>2</v>
      </c>
      <c r="I445" s="137"/>
      <c r="J445" s="138">
        <f>ROUND(I445*H445,2)</f>
        <v>0</v>
      </c>
      <c r="K445" s="134" t="s">
        <v>31</v>
      </c>
      <c r="L445" s="33"/>
      <c r="M445" s="139" t="s">
        <v>31</v>
      </c>
      <c r="N445" s="140" t="s">
        <v>47</v>
      </c>
      <c r="P445" s="141">
        <f>O445*H445</f>
        <v>0</v>
      </c>
      <c r="Q445" s="141">
        <v>1.24E-3</v>
      </c>
      <c r="R445" s="141">
        <f>Q445*H445</f>
        <v>2.48E-3</v>
      </c>
      <c r="S445" s="141">
        <v>0</v>
      </c>
      <c r="T445" s="142">
        <f>S445*H445</f>
        <v>0</v>
      </c>
      <c r="AR445" s="143" t="s">
        <v>272</v>
      </c>
      <c r="AT445" s="143" t="s">
        <v>155</v>
      </c>
      <c r="AU445" s="143" t="s">
        <v>85</v>
      </c>
      <c r="AY445" s="17" t="s">
        <v>153</v>
      </c>
      <c r="BE445" s="144">
        <f>IF(N445="základní",J445,0)</f>
        <v>0</v>
      </c>
      <c r="BF445" s="144">
        <f>IF(N445="snížená",J445,0)</f>
        <v>0</v>
      </c>
      <c r="BG445" s="144">
        <f>IF(N445="zákl. přenesená",J445,0)</f>
        <v>0</v>
      </c>
      <c r="BH445" s="144">
        <f>IF(N445="sníž. přenesená",J445,0)</f>
        <v>0</v>
      </c>
      <c r="BI445" s="144">
        <f>IF(N445="nulová",J445,0)</f>
        <v>0</v>
      </c>
      <c r="BJ445" s="17" t="s">
        <v>83</v>
      </c>
      <c r="BK445" s="144">
        <f>ROUND(I445*H445,2)</f>
        <v>0</v>
      </c>
      <c r="BL445" s="17" t="s">
        <v>272</v>
      </c>
      <c r="BM445" s="143" t="s">
        <v>763</v>
      </c>
    </row>
    <row r="446" spans="2:65" s="1" customFormat="1" ht="24.2" customHeight="1">
      <c r="B446" s="33"/>
      <c r="C446" s="132" t="s">
        <v>764</v>
      </c>
      <c r="D446" s="132" t="s">
        <v>765</v>
      </c>
      <c r="E446" s="133" t="s">
        <v>766</v>
      </c>
      <c r="F446" s="134" t="s">
        <v>767</v>
      </c>
      <c r="G446" s="135" t="s">
        <v>768</v>
      </c>
      <c r="H446" s="136">
        <v>2</v>
      </c>
      <c r="I446" s="137"/>
      <c r="J446" s="138">
        <f>ROUND(I446*H446,2)</f>
        <v>0</v>
      </c>
      <c r="K446" s="134" t="s">
        <v>769</v>
      </c>
      <c r="L446" s="33"/>
      <c r="M446" s="139" t="s">
        <v>31</v>
      </c>
      <c r="N446" s="140" t="s">
        <v>47</v>
      </c>
      <c r="P446" s="141">
        <f>O446*H446</f>
        <v>0</v>
      </c>
      <c r="Q446" s="141">
        <v>0</v>
      </c>
      <c r="R446" s="141">
        <f>Q446*H446</f>
        <v>0</v>
      </c>
      <c r="S446" s="141">
        <v>0</v>
      </c>
      <c r="T446" s="142">
        <f>S446*H446</f>
        <v>0</v>
      </c>
      <c r="AR446" s="143" t="s">
        <v>272</v>
      </c>
      <c r="AT446" s="143" t="s">
        <v>155</v>
      </c>
      <c r="AU446" s="143" t="s">
        <v>85</v>
      </c>
      <c r="AY446" s="17" t="s">
        <v>153</v>
      </c>
      <c r="BE446" s="144">
        <f>IF(N446="základní",J446,0)</f>
        <v>0</v>
      </c>
      <c r="BF446" s="144">
        <f>IF(N446="snížená",J446,0)</f>
        <v>0</v>
      </c>
      <c r="BG446" s="144">
        <f>IF(N446="zákl. přenesená",J446,0)</f>
        <v>0</v>
      </c>
      <c r="BH446" s="144">
        <f>IF(N446="sníž. přenesená",J446,0)</f>
        <v>0</v>
      </c>
      <c r="BI446" s="144">
        <f>IF(N446="nulová",J446,0)</f>
        <v>0</v>
      </c>
      <c r="BJ446" s="17" t="s">
        <v>83</v>
      </c>
      <c r="BK446" s="144">
        <f>ROUND(I446*H446,2)</f>
        <v>0</v>
      </c>
      <c r="BL446" s="17" t="s">
        <v>272</v>
      </c>
      <c r="BM446" s="143" t="s">
        <v>770</v>
      </c>
    </row>
    <row r="447" spans="2:65" s="1" customFormat="1" ht="11.25">
      <c r="B447" s="33"/>
      <c r="D447" s="145" t="s">
        <v>162</v>
      </c>
      <c r="F447" s="146" t="s">
        <v>771</v>
      </c>
      <c r="I447" s="147"/>
      <c r="L447" s="33"/>
      <c r="M447" s="148"/>
      <c r="T447" s="54"/>
      <c r="AT447" s="17" t="s">
        <v>162</v>
      </c>
      <c r="AU447" s="17" t="s">
        <v>85</v>
      </c>
    </row>
    <row r="448" spans="2:65" s="1" customFormat="1" ht="24.2" customHeight="1">
      <c r="B448" s="33"/>
      <c r="C448" s="132" t="s">
        <v>772</v>
      </c>
      <c r="D448" s="132" t="s">
        <v>765</v>
      </c>
      <c r="E448" s="133" t="s">
        <v>773</v>
      </c>
      <c r="F448" s="134" t="s">
        <v>774</v>
      </c>
      <c r="G448" s="135" t="s">
        <v>768</v>
      </c>
      <c r="H448" s="136">
        <v>2</v>
      </c>
      <c r="I448" s="137"/>
      <c r="J448" s="138">
        <f>ROUND(I448*H448,2)</f>
        <v>0</v>
      </c>
      <c r="K448" s="134" t="s">
        <v>769</v>
      </c>
      <c r="L448" s="33"/>
      <c r="M448" s="139" t="s">
        <v>31</v>
      </c>
      <c r="N448" s="140" t="s">
        <v>47</v>
      </c>
      <c r="P448" s="141">
        <f>O448*H448</f>
        <v>0</v>
      </c>
      <c r="Q448" s="141">
        <v>0</v>
      </c>
      <c r="R448" s="141">
        <f>Q448*H448</f>
        <v>0</v>
      </c>
      <c r="S448" s="141">
        <v>0</v>
      </c>
      <c r="T448" s="142">
        <f>S448*H448</f>
        <v>0</v>
      </c>
      <c r="AR448" s="143" t="s">
        <v>272</v>
      </c>
      <c r="AT448" s="143" t="s">
        <v>155</v>
      </c>
      <c r="AU448" s="143" t="s">
        <v>85</v>
      </c>
      <c r="AY448" s="17" t="s">
        <v>153</v>
      </c>
      <c r="BE448" s="144">
        <f>IF(N448="základní",J448,0)</f>
        <v>0</v>
      </c>
      <c r="BF448" s="144">
        <f>IF(N448="snížená",J448,0)</f>
        <v>0</v>
      </c>
      <c r="BG448" s="144">
        <f>IF(N448="zákl. přenesená",J448,0)</f>
        <v>0</v>
      </c>
      <c r="BH448" s="144">
        <f>IF(N448="sníž. přenesená",J448,0)</f>
        <v>0</v>
      </c>
      <c r="BI448" s="144">
        <f>IF(N448="nulová",J448,0)</f>
        <v>0</v>
      </c>
      <c r="BJ448" s="17" t="s">
        <v>83</v>
      </c>
      <c r="BK448" s="144">
        <f>ROUND(I448*H448,2)</f>
        <v>0</v>
      </c>
      <c r="BL448" s="17" t="s">
        <v>272</v>
      </c>
      <c r="BM448" s="143" t="s">
        <v>775</v>
      </c>
    </row>
    <row r="449" spans="2:65" s="1" customFormat="1" ht="11.25">
      <c r="B449" s="33"/>
      <c r="D449" s="145" t="s">
        <v>162</v>
      </c>
      <c r="F449" s="146" t="s">
        <v>776</v>
      </c>
      <c r="I449" s="147"/>
      <c r="L449" s="33"/>
      <c r="M449" s="148"/>
      <c r="T449" s="54"/>
      <c r="AT449" s="17" t="s">
        <v>162</v>
      </c>
      <c r="AU449" s="17" t="s">
        <v>85</v>
      </c>
    </row>
    <row r="450" spans="2:65" s="1" customFormat="1" ht="49.15" customHeight="1">
      <c r="B450" s="33"/>
      <c r="C450" s="132" t="s">
        <v>777</v>
      </c>
      <c r="D450" s="132" t="s">
        <v>155</v>
      </c>
      <c r="E450" s="133" t="s">
        <v>778</v>
      </c>
      <c r="F450" s="134" t="s">
        <v>779</v>
      </c>
      <c r="G450" s="135" t="s">
        <v>170</v>
      </c>
      <c r="H450" s="136">
        <v>1.7000000000000001E-2</v>
      </c>
      <c r="I450" s="137"/>
      <c r="J450" s="138">
        <f>ROUND(I450*H450,2)</f>
        <v>0</v>
      </c>
      <c r="K450" s="134" t="s">
        <v>159</v>
      </c>
      <c r="L450" s="33"/>
      <c r="M450" s="139" t="s">
        <v>31</v>
      </c>
      <c r="N450" s="140" t="s">
        <v>47</v>
      </c>
      <c r="P450" s="141">
        <f>O450*H450</f>
        <v>0</v>
      </c>
      <c r="Q450" s="141">
        <v>0</v>
      </c>
      <c r="R450" s="141">
        <f>Q450*H450</f>
        <v>0</v>
      </c>
      <c r="S450" s="141">
        <v>0</v>
      </c>
      <c r="T450" s="142">
        <f>S450*H450</f>
        <v>0</v>
      </c>
      <c r="AR450" s="143" t="s">
        <v>272</v>
      </c>
      <c r="AT450" s="143" t="s">
        <v>155</v>
      </c>
      <c r="AU450" s="143" t="s">
        <v>85</v>
      </c>
      <c r="AY450" s="17" t="s">
        <v>153</v>
      </c>
      <c r="BE450" s="144">
        <f>IF(N450="základní",J450,0)</f>
        <v>0</v>
      </c>
      <c r="BF450" s="144">
        <f>IF(N450="snížená",J450,0)</f>
        <v>0</v>
      </c>
      <c r="BG450" s="144">
        <f>IF(N450="zákl. přenesená",J450,0)</f>
        <v>0</v>
      </c>
      <c r="BH450" s="144">
        <f>IF(N450="sníž. přenesená",J450,0)</f>
        <v>0</v>
      </c>
      <c r="BI450" s="144">
        <f>IF(N450="nulová",J450,0)</f>
        <v>0</v>
      </c>
      <c r="BJ450" s="17" t="s">
        <v>83</v>
      </c>
      <c r="BK450" s="144">
        <f>ROUND(I450*H450,2)</f>
        <v>0</v>
      </c>
      <c r="BL450" s="17" t="s">
        <v>272</v>
      </c>
      <c r="BM450" s="143" t="s">
        <v>780</v>
      </c>
    </row>
    <row r="451" spans="2:65" s="1" customFormat="1" ht="11.25">
      <c r="B451" s="33"/>
      <c r="D451" s="145" t="s">
        <v>162</v>
      </c>
      <c r="F451" s="146" t="s">
        <v>781</v>
      </c>
      <c r="I451" s="147"/>
      <c r="L451" s="33"/>
      <c r="M451" s="148"/>
      <c r="T451" s="54"/>
      <c r="AT451" s="17" t="s">
        <v>162</v>
      </c>
      <c r="AU451" s="17" t="s">
        <v>85</v>
      </c>
    </row>
    <row r="452" spans="2:65" s="11" customFormat="1" ht="22.9" customHeight="1">
      <c r="B452" s="120"/>
      <c r="D452" s="121" t="s">
        <v>75</v>
      </c>
      <c r="E452" s="130" t="s">
        <v>782</v>
      </c>
      <c r="F452" s="130" t="s">
        <v>783</v>
      </c>
      <c r="I452" s="123"/>
      <c r="J452" s="131">
        <f>BK452</f>
        <v>0</v>
      </c>
      <c r="L452" s="120"/>
      <c r="M452" s="125"/>
      <c r="P452" s="126">
        <f>SUM(P453:P456)</f>
        <v>0</v>
      </c>
      <c r="R452" s="126">
        <f>SUM(R453:R456)</f>
        <v>2.14E-3</v>
      </c>
      <c r="T452" s="127">
        <f>SUM(T453:T456)</f>
        <v>0</v>
      </c>
      <c r="AR452" s="121" t="s">
        <v>85</v>
      </c>
      <c r="AT452" s="128" t="s">
        <v>75</v>
      </c>
      <c r="AU452" s="128" t="s">
        <v>83</v>
      </c>
      <c r="AY452" s="121" t="s">
        <v>153</v>
      </c>
      <c r="BK452" s="129">
        <f>SUM(BK453:BK456)</f>
        <v>0</v>
      </c>
    </row>
    <row r="453" spans="2:65" s="1" customFormat="1" ht="33" customHeight="1">
      <c r="B453" s="33"/>
      <c r="C453" s="132" t="s">
        <v>784</v>
      </c>
      <c r="D453" s="132" t="s">
        <v>155</v>
      </c>
      <c r="E453" s="133" t="s">
        <v>785</v>
      </c>
      <c r="F453" s="134" t="s">
        <v>786</v>
      </c>
      <c r="G453" s="135" t="s">
        <v>208</v>
      </c>
      <c r="H453" s="136">
        <v>4</v>
      </c>
      <c r="I453" s="137"/>
      <c r="J453" s="138">
        <f>ROUND(I453*H453,2)</f>
        <v>0</v>
      </c>
      <c r="K453" s="134" t="s">
        <v>159</v>
      </c>
      <c r="L453" s="33"/>
      <c r="M453" s="139" t="s">
        <v>31</v>
      </c>
      <c r="N453" s="140" t="s">
        <v>47</v>
      </c>
      <c r="P453" s="141">
        <f>O453*H453</f>
        <v>0</v>
      </c>
      <c r="Q453" s="141">
        <v>2.2000000000000001E-4</v>
      </c>
      <c r="R453" s="141">
        <f>Q453*H453</f>
        <v>8.8000000000000003E-4</v>
      </c>
      <c r="S453" s="141">
        <v>0</v>
      </c>
      <c r="T453" s="142">
        <f>S453*H453</f>
        <v>0</v>
      </c>
      <c r="AR453" s="143" t="s">
        <v>272</v>
      </c>
      <c r="AT453" s="143" t="s">
        <v>155</v>
      </c>
      <c r="AU453" s="143" t="s">
        <v>85</v>
      </c>
      <c r="AY453" s="17" t="s">
        <v>153</v>
      </c>
      <c r="BE453" s="144">
        <f>IF(N453="základní",J453,0)</f>
        <v>0</v>
      </c>
      <c r="BF453" s="144">
        <f>IF(N453="snížená",J453,0)</f>
        <v>0</v>
      </c>
      <c r="BG453" s="144">
        <f>IF(N453="zákl. přenesená",J453,0)</f>
        <v>0</v>
      </c>
      <c r="BH453" s="144">
        <f>IF(N453="sníž. přenesená",J453,0)</f>
        <v>0</v>
      </c>
      <c r="BI453" s="144">
        <f>IF(N453="nulová",J453,0)</f>
        <v>0</v>
      </c>
      <c r="BJ453" s="17" t="s">
        <v>83</v>
      </c>
      <c r="BK453" s="144">
        <f>ROUND(I453*H453,2)</f>
        <v>0</v>
      </c>
      <c r="BL453" s="17" t="s">
        <v>272</v>
      </c>
      <c r="BM453" s="143" t="s">
        <v>787</v>
      </c>
    </row>
    <row r="454" spans="2:65" s="1" customFormat="1" ht="11.25">
      <c r="B454" s="33"/>
      <c r="D454" s="145" t="s">
        <v>162</v>
      </c>
      <c r="F454" s="146" t="s">
        <v>788</v>
      </c>
      <c r="I454" s="147"/>
      <c r="L454" s="33"/>
      <c r="M454" s="148"/>
      <c r="T454" s="54"/>
      <c r="AT454" s="17" t="s">
        <v>162</v>
      </c>
      <c r="AU454" s="17" t="s">
        <v>85</v>
      </c>
    </row>
    <row r="455" spans="2:65" s="1" customFormat="1" ht="37.9" customHeight="1">
      <c r="B455" s="33"/>
      <c r="C455" s="132" t="s">
        <v>789</v>
      </c>
      <c r="D455" s="132" t="s">
        <v>155</v>
      </c>
      <c r="E455" s="133" t="s">
        <v>790</v>
      </c>
      <c r="F455" s="134" t="s">
        <v>791</v>
      </c>
      <c r="G455" s="135" t="s">
        <v>208</v>
      </c>
      <c r="H455" s="136">
        <v>3</v>
      </c>
      <c r="I455" s="137"/>
      <c r="J455" s="138">
        <f>ROUND(I455*H455,2)</f>
        <v>0</v>
      </c>
      <c r="K455" s="134" t="s">
        <v>159</v>
      </c>
      <c r="L455" s="33"/>
      <c r="M455" s="139" t="s">
        <v>31</v>
      </c>
      <c r="N455" s="140" t="s">
        <v>47</v>
      </c>
      <c r="P455" s="141">
        <f>O455*H455</f>
        <v>0</v>
      </c>
      <c r="Q455" s="141">
        <v>4.2000000000000002E-4</v>
      </c>
      <c r="R455" s="141">
        <f>Q455*H455</f>
        <v>1.2600000000000001E-3</v>
      </c>
      <c r="S455" s="141">
        <v>0</v>
      </c>
      <c r="T455" s="142">
        <f>S455*H455</f>
        <v>0</v>
      </c>
      <c r="AR455" s="143" t="s">
        <v>272</v>
      </c>
      <c r="AT455" s="143" t="s">
        <v>155</v>
      </c>
      <c r="AU455" s="143" t="s">
        <v>85</v>
      </c>
      <c r="AY455" s="17" t="s">
        <v>153</v>
      </c>
      <c r="BE455" s="144">
        <f>IF(N455="základní",J455,0)</f>
        <v>0</v>
      </c>
      <c r="BF455" s="144">
        <f>IF(N455="snížená",J455,0)</f>
        <v>0</v>
      </c>
      <c r="BG455" s="144">
        <f>IF(N455="zákl. přenesená",J455,0)</f>
        <v>0</v>
      </c>
      <c r="BH455" s="144">
        <f>IF(N455="sníž. přenesená",J455,0)</f>
        <v>0</v>
      </c>
      <c r="BI455" s="144">
        <f>IF(N455="nulová",J455,0)</f>
        <v>0</v>
      </c>
      <c r="BJ455" s="17" t="s">
        <v>83</v>
      </c>
      <c r="BK455" s="144">
        <f>ROUND(I455*H455,2)</f>
        <v>0</v>
      </c>
      <c r="BL455" s="17" t="s">
        <v>272</v>
      </c>
      <c r="BM455" s="143" t="s">
        <v>792</v>
      </c>
    </row>
    <row r="456" spans="2:65" s="1" customFormat="1" ht="11.25">
      <c r="B456" s="33"/>
      <c r="D456" s="145" t="s">
        <v>162</v>
      </c>
      <c r="F456" s="146" t="s">
        <v>793</v>
      </c>
      <c r="I456" s="147"/>
      <c r="L456" s="33"/>
      <c r="M456" s="148"/>
      <c r="T456" s="54"/>
      <c r="AT456" s="17" t="s">
        <v>162</v>
      </c>
      <c r="AU456" s="17" t="s">
        <v>85</v>
      </c>
    </row>
    <row r="457" spans="2:65" s="11" customFormat="1" ht="22.9" customHeight="1">
      <c r="B457" s="120"/>
      <c r="D457" s="121" t="s">
        <v>75</v>
      </c>
      <c r="E457" s="130" t="s">
        <v>794</v>
      </c>
      <c r="F457" s="130" t="s">
        <v>795</v>
      </c>
      <c r="I457" s="123"/>
      <c r="J457" s="131">
        <f>BK457</f>
        <v>0</v>
      </c>
      <c r="L457" s="120"/>
      <c r="M457" s="125"/>
      <c r="P457" s="126">
        <f>SUM(P458:P465)</f>
        <v>0</v>
      </c>
      <c r="R457" s="126">
        <f>SUM(R458:R465)</f>
        <v>0</v>
      </c>
      <c r="T457" s="127">
        <f>SUM(T458:T465)</f>
        <v>0</v>
      </c>
      <c r="AR457" s="121" t="s">
        <v>85</v>
      </c>
      <c r="AT457" s="128" t="s">
        <v>75</v>
      </c>
      <c r="AU457" s="128" t="s">
        <v>83</v>
      </c>
      <c r="AY457" s="121" t="s">
        <v>153</v>
      </c>
      <c r="BK457" s="129">
        <f>SUM(BK458:BK465)</f>
        <v>0</v>
      </c>
    </row>
    <row r="458" spans="2:65" s="1" customFormat="1" ht="24.2" customHeight="1">
      <c r="B458" s="33"/>
      <c r="C458" s="132" t="s">
        <v>796</v>
      </c>
      <c r="D458" s="132" t="s">
        <v>765</v>
      </c>
      <c r="E458" s="133" t="s">
        <v>797</v>
      </c>
      <c r="F458" s="134" t="s">
        <v>798</v>
      </c>
      <c r="G458" s="135" t="s">
        <v>575</v>
      </c>
      <c r="H458" s="136">
        <v>2</v>
      </c>
      <c r="I458" s="137"/>
      <c r="J458" s="138">
        <f>ROUND(I458*H458,2)</f>
        <v>0</v>
      </c>
      <c r="K458" s="134" t="s">
        <v>769</v>
      </c>
      <c r="L458" s="33"/>
      <c r="M458" s="139" t="s">
        <v>31</v>
      </c>
      <c r="N458" s="140" t="s">
        <v>47</v>
      </c>
      <c r="P458" s="141">
        <f>O458*H458</f>
        <v>0</v>
      </c>
      <c r="Q458" s="141">
        <v>0</v>
      </c>
      <c r="R458" s="141">
        <f>Q458*H458</f>
        <v>0</v>
      </c>
      <c r="S458" s="141">
        <v>0</v>
      </c>
      <c r="T458" s="142">
        <f>S458*H458</f>
        <v>0</v>
      </c>
      <c r="AR458" s="143" t="s">
        <v>272</v>
      </c>
      <c r="AT458" s="143" t="s">
        <v>155</v>
      </c>
      <c r="AU458" s="143" t="s">
        <v>85</v>
      </c>
      <c r="AY458" s="17" t="s">
        <v>153</v>
      </c>
      <c r="BE458" s="144">
        <f>IF(N458="základní",J458,0)</f>
        <v>0</v>
      </c>
      <c r="BF458" s="144">
        <f>IF(N458="snížená",J458,0)</f>
        <v>0</v>
      </c>
      <c r="BG458" s="144">
        <f>IF(N458="zákl. přenesená",J458,0)</f>
        <v>0</v>
      </c>
      <c r="BH458" s="144">
        <f>IF(N458="sníž. přenesená",J458,0)</f>
        <v>0</v>
      </c>
      <c r="BI458" s="144">
        <f>IF(N458="nulová",J458,0)</f>
        <v>0</v>
      </c>
      <c r="BJ458" s="17" t="s">
        <v>83</v>
      </c>
      <c r="BK458" s="144">
        <f>ROUND(I458*H458,2)</f>
        <v>0</v>
      </c>
      <c r="BL458" s="17" t="s">
        <v>272</v>
      </c>
      <c r="BM458" s="143" t="s">
        <v>799</v>
      </c>
    </row>
    <row r="459" spans="2:65" s="1" customFormat="1" ht="11.25">
      <c r="B459" s="33"/>
      <c r="D459" s="145" t="s">
        <v>162</v>
      </c>
      <c r="F459" s="146" t="s">
        <v>800</v>
      </c>
      <c r="I459" s="147"/>
      <c r="L459" s="33"/>
      <c r="M459" s="148"/>
      <c r="T459" s="54"/>
      <c r="AT459" s="17" t="s">
        <v>162</v>
      </c>
      <c r="AU459" s="17" t="s">
        <v>85</v>
      </c>
    </row>
    <row r="460" spans="2:65" s="1" customFormat="1" ht="156">
      <c r="B460" s="33"/>
      <c r="D460" s="150" t="s">
        <v>337</v>
      </c>
      <c r="F460" s="180" t="s">
        <v>801</v>
      </c>
      <c r="I460" s="147"/>
      <c r="L460" s="33"/>
      <c r="M460" s="148"/>
      <c r="T460" s="54"/>
      <c r="AT460" s="17" t="s">
        <v>337</v>
      </c>
      <c r="AU460" s="17" t="s">
        <v>85</v>
      </c>
    </row>
    <row r="461" spans="2:65" s="1" customFormat="1" ht="24.2" customHeight="1">
      <c r="B461" s="33"/>
      <c r="C461" s="132" t="s">
        <v>802</v>
      </c>
      <c r="D461" s="132" t="s">
        <v>765</v>
      </c>
      <c r="E461" s="133" t="s">
        <v>803</v>
      </c>
      <c r="F461" s="134" t="s">
        <v>804</v>
      </c>
      <c r="G461" s="135" t="s">
        <v>575</v>
      </c>
      <c r="H461" s="136">
        <v>1</v>
      </c>
      <c r="I461" s="137"/>
      <c r="J461" s="138">
        <f>ROUND(I461*H461,2)</f>
        <v>0</v>
      </c>
      <c r="K461" s="134" t="s">
        <v>769</v>
      </c>
      <c r="L461" s="33"/>
      <c r="M461" s="139" t="s">
        <v>31</v>
      </c>
      <c r="N461" s="140" t="s">
        <v>47</v>
      </c>
      <c r="P461" s="141">
        <f>O461*H461</f>
        <v>0</v>
      </c>
      <c r="Q461" s="141">
        <v>0</v>
      </c>
      <c r="R461" s="141">
        <f>Q461*H461</f>
        <v>0</v>
      </c>
      <c r="S461" s="141">
        <v>0</v>
      </c>
      <c r="T461" s="142">
        <f>S461*H461</f>
        <v>0</v>
      </c>
      <c r="AR461" s="143" t="s">
        <v>272</v>
      </c>
      <c r="AT461" s="143" t="s">
        <v>155</v>
      </c>
      <c r="AU461" s="143" t="s">
        <v>85</v>
      </c>
      <c r="AY461" s="17" t="s">
        <v>153</v>
      </c>
      <c r="BE461" s="144">
        <f>IF(N461="základní",J461,0)</f>
        <v>0</v>
      </c>
      <c r="BF461" s="144">
        <f>IF(N461="snížená",J461,0)</f>
        <v>0</v>
      </c>
      <c r="BG461" s="144">
        <f>IF(N461="zákl. přenesená",J461,0)</f>
        <v>0</v>
      </c>
      <c r="BH461" s="144">
        <f>IF(N461="sníž. přenesená",J461,0)</f>
        <v>0</v>
      </c>
      <c r="BI461" s="144">
        <f>IF(N461="nulová",J461,0)</f>
        <v>0</v>
      </c>
      <c r="BJ461" s="17" t="s">
        <v>83</v>
      </c>
      <c r="BK461" s="144">
        <f>ROUND(I461*H461,2)</f>
        <v>0</v>
      </c>
      <c r="BL461" s="17" t="s">
        <v>272</v>
      </c>
      <c r="BM461" s="143" t="s">
        <v>805</v>
      </c>
    </row>
    <row r="462" spans="2:65" s="1" customFormat="1" ht="11.25">
      <c r="B462" s="33"/>
      <c r="D462" s="145" t="s">
        <v>162</v>
      </c>
      <c r="F462" s="146" t="s">
        <v>806</v>
      </c>
      <c r="I462" s="147"/>
      <c r="L462" s="33"/>
      <c r="M462" s="148"/>
      <c r="T462" s="54"/>
      <c r="AT462" s="17" t="s">
        <v>162</v>
      </c>
      <c r="AU462" s="17" t="s">
        <v>85</v>
      </c>
    </row>
    <row r="463" spans="2:65" s="1" customFormat="1" ht="117">
      <c r="B463" s="33"/>
      <c r="D463" s="150" t="s">
        <v>337</v>
      </c>
      <c r="F463" s="180" t="s">
        <v>807</v>
      </c>
      <c r="I463" s="147"/>
      <c r="L463" s="33"/>
      <c r="M463" s="148"/>
      <c r="T463" s="54"/>
      <c r="AT463" s="17" t="s">
        <v>337</v>
      </c>
      <c r="AU463" s="17" t="s">
        <v>85</v>
      </c>
    </row>
    <row r="464" spans="2:65" s="1" customFormat="1" ht="24.2" customHeight="1">
      <c r="B464" s="33"/>
      <c r="C464" s="132" t="s">
        <v>808</v>
      </c>
      <c r="D464" s="132" t="s">
        <v>765</v>
      </c>
      <c r="E464" s="133" t="s">
        <v>809</v>
      </c>
      <c r="F464" s="134" t="s">
        <v>810</v>
      </c>
      <c r="G464" s="135" t="s">
        <v>575</v>
      </c>
      <c r="H464" s="136">
        <v>1</v>
      </c>
      <c r="I464" s="137"/>
      <c r="J464" s="138">
        <f>ROUND(I464*H464,2)</f>
        <v>0</v>
      </c>
      <c r="K464" s="134" t="s">
        <v>31</v>
      </c>
      <c r="L464" s="33"/>
      <c r="M464" s="139" t="s">
        <v>31</v>
      </c>
      <c r="N464" s="140" t="s">
        <v>47</v>
      </c>
      <c r="P464" s="141">
        <f>O464*H464</f>
        <v>0</v>
      </c>
      <c r="Q464" s="141">
        <v>0</v>
      </c>
      <c r="R464" s="141">
        <f>Q464*H464</f>
        <v>0</v>
      </c>
      <c r="S464" s="141">
        <v>0</v>
      </c>
      <c r="T464" s="142">
        <f>S464*H464</f>
        <v>0</v>
      </c>
      <c r="AR464" s="143" t="s">
        <v>272</v>
      </c>
      <c r="AT464" s="143" t="s">
        <v>155</v>
      </c>
      <c r="AU464" s="143" t="s">
        <v>85</v>
      </c>
      <c r="AY464" s="17" t="s">
        <v>153</v>
      </c>
      <c r="BE464" s="144">
        <f>IF(N464="základní",J464,0)</f>
        <v>0</v>
      </c>
      <c r="BF464" s="144">
        <f>IF(N464="snížená",J464,0)</f>
        <v>0</v>
      </c>
      <c r="BG464" s="144">
        <f>IF(N464="zákl. přenesená",J464,0)</f>
        <v>0</v>
      </c>
      <c r="BH464" s="144">
        <f>IF(N464="sníž. přenesená",J464,0)</f>
        <v>0</v>
      </c>
      <c r="BI464" s="144">
        <f>IF(N464="nulová",J464,0)</f>
        <v>0</v>
      </c>
      <c r="BJ464" s="17" t="s">
        <v>83</v>
      </c>
      <c r="BK464" s="144">
        <f>ROUND(I464*H464,2)</f>
        <v>0</v>
      </c>
      <c r="BL464" s="17" t="s">
        <v>272</v>
      </c>
      <c r="BM464" s="143" t="s">
        <v>811</v>
      </c>
    </row>
    <row r="465" spans="2:65" s="1" customFormat="1" ht="48.75">
      <c r="B465" s="33"/>
      <c r="D465" s="150" t="s">
        <v>337</v>
      </c>
      <c r="F465" s="180" t="s">
        <v>812</v>
      </c>
      <c r="I465" s="147"/>
      <c r="L465" s="33"/>
      <c r="M465" s="148"/>
      <c r="T465" s="54"/>
      <c r="AT465" s="17" t="s">
        <v>337</v>
      </c>
      <c r="AU465" s="17" t="s">
        <v>85</v>
      </c>
    </row>
    <row r="466" spans="2:65" s="11" customFormat="1" ht="22.9" customHeight="1">
      <c r="B466" s="120"/>
      <c r="D466" s="121" t="s">
        <v>75</v>
      </c>
      <c r="E466" s="130" t="s">
        <v>813</v>
      </c>
      <c r="F466" s="130" t="s">
        <v>814</v>
      </c>
      <c r="I466" s="123"/>
      <c r="J466" s="131">
        <f>BK466</f>
        <v>0</v>
      </c>
      <c r="L466" s="120"/>
      <c r="M466" s="125"/>
      <c r="P466" s="126">
        <f>SUM(P467:P470)</f>
        <v>0</v>
      </c>
      <c r="R466" s="126">
        <f>SUM(R467:R470)</f>
        <v>0</v>
      </c>
      <c r="T466" s="127">
        <f>SUM(T467:T470)</f>
        <v>0.44351999999999997</v>
      </c>
      <c r="AR466" s="121" t="s">
        <v>85</v>
      </c>
      <c r="AT466" s="128" t="s">
        <v>75</v>
      </c>
      <c r="AU466" s="128" t="s">
        <v>83</v>
      </c>
      <c r="AY466" s="121" t="s">
        <v>153</v>
      </c>
      <c r="BK466" s="129">
        <f>SUM(BK467:BK470)</f>
        <v>0</v>
      </c>
    </row>
    <row r="467" spans="2:65" s="1" customFormat="1" ht="21.75" customHeight="1">
      <c r="B467" s="33"/>
      <c r="C467" s="132" t="s">
        <v>815</v>
      </c>
      <c r="D467" s="132" t="s">
        <v>155</v>
      </c>
      <c r="E467" s="133" t="s">
        <v>816</v>
      </c>
      <c r="F467" s="134" t="s">
        <v>817</v>
      </c>
      <c r="G467" s="135" t="s">
        <v>213</v>
      </c>
      <c r="H467" s="136">
        <v>20.16</v>
      </c>
      <c r="I467" s="137"/>
      <c r="J467" s="138">
        <f>ROUND(I467*H467,2)</f>
        <v>0</v>
      </c>
      <c r="K467" s="134" t="s">
        <v>159</v>
      </c>
      <c r="L467" s="33"/>
      <c r="M467" s="139" t="s">
        <v>31</v>
      </c>
      <c r="N467" s="140" t="s">
        <v>47</v>
      </c>
      <c r="P467" s="141">
        <f>O467*H467</f>
        <v>0</v>
      </c>
      <c r="Q467" s="141">
        <v>0</v>
      </c>
      <c r="R467" s="141">
        <f>Q467*H467</f>
        <v>0</v>
      </c>
      <c r="S467" s="141">
        <v>2.1999999999999999E-2</v>
      </c>
      <c r="T467" s="142">
        <f>S467*H467</f>
        <v>0.44351999999999997</v>
      </c>
      <c r="AR467" s="143" t="s">
        <v>272</v>
      </c>
      <c r="AT467" s="143" t="s">
        <v>155</v>
      </c>
      <c r="AU467" s="143" t="s">
        <v>85</v>
      </c>
      <c r="AY467" s="17" t="s">
        <v>153</v>
      </c>
      <c r="BE467" s="144">
        <f>IF(N467="základní",J467,0)</f>
        <v>0</v>
      </c>
      <c r="BF467" s="144">
        <f>IF(N467="snížená",J467,0)</f>
        <v>0</v>
      </c>
      <c r="BG467" s="144">
        <f>IF(N467="zákl. přenesená",J467,0)</f>
        <v>0</v>
      </c>
      <c r="BH467" s="144">
        <f>IF(N467="sníž. přenesená",J467,0)</f>
        <v>0</v>
      </c>
      <c r="BI467" s="144">
        <f>IF(N467="nulová",J467,0)</f>
        <v>0</v>
      </c>
      <c r="BJ467" s="17" t="s">
        <v>83</v>
      </c>
      <c r="BK467" s="144">
        <f>ROUND(I467*H467,2)</f>
        <v>0</v>
      </c>
      <c r="BL467" s="17" t="s">
        <v>272</v>
      </c>
      <c r="BM467" s="143" t="s">
        <v>818</v>
      </c>
    </row>
    <row r="468" spans="2:65" s="1" customFormat="1" ht="11.25">
      <c r="B468" s="33"/>
      <c r="D468" s="145" t="s">
        <v>162</v>
      </c>
      <c r="F468" s="146" t="s">
        <v>819</v>
      </c>
      <c r="I468" s="147"/>
      <c r="L468" s="33"/>
      <c r="M468" s="148"/>
      <c r="T468" s="54"/>
      <c r="AT468" s="17" t="s">
        <v>162</v>
      </c>
      <c r="AU468" s="17" t="s">
        <v>85</v>
      </c>
    </row>
    <row r="469" spans="2:65" s="12" customFormat="1" ht="11.25">
      <c r="B469" s="149"/>
      <c r="D469" s="150" t="s">
        <v>164</v>
      </c>
      <c r="E469" s="151" t="s">
        <v>31</v>
      </c>
      <c r="F469" s="152" t="s">
        <v>820</v>
      </c>
      <c r="H469" s="151" t="s">
        <v>31</v>
      </c>
      <c r="I469" s="153"/>
      <c r="L469" s="149"/>
      <c r="M469" s="154"/>
      <c r="T469" s="155"/>
      <c r="AT469" s="151" t="s">
        <v>164</v>
      </c>
      <c r="AU469" s="151" t="s">
        <v>85</v>
      </c>
      <c r="AV469" s="12" t="s">
        <v>83</v>
      </c>
      <c r="AW469" s="12" t="s">
        <v>37</v>
      </c>
      <c r="AX469" s="12" t="s">
        <v>76</v>
      </c>
      <c r="AY469" s="151" t="s">
        <v>153</v>
      </c>
    </row>
    <row r="470" spans="2:65" s="13" customFormat="1" ht="11.25">
      <c r="B470" s="156"/>
      <c r="D470" s="150" t="s">
        <v>164</v>
      </c>
      <c r="E470" s="157" t="s">
        <v>31</v>
      </c>
      <c r="F470" s="158" t="s">
        <v>821</v>
      </c>
      <c r="H470" s="159">
        <v>20.16</v>
      </c>
      <c r="I470" s="160"/>
      <c r="L470" s="156"/>
      <c r="M470" s="161"/>
      <c r="T470" s="162"/>
      <c r="AT470" s="157" t="s">
        <v>164</v>
      </c>
      <c r="AU470" s="157" t="s">
        <v>85</v>
      </c>
      <c r="AV470" s="13" t="s">
        <v>85</v>
      </c>
      <c r="AW470" s="13" t="s">
        <v>37</v>
      </c>
      <c r="AX470" s="13" t="s">
        <v>83</v>
      </c>
      <c r="AY470" s="157" t="s">
        <v>153</v>
      </c>
    </row>
    <row r="471" spans="2:65" s="11" customFormat="1" ht="22.9" customHeight="1">
      <c r="B471" s="120"/>
      <c r="D471" s="121" t="s">
        <v>75</v>
      </c>
      <c r="E471" s="130" t="s">
        <v>822</v>
      </c>
      <c r="F471" s="130" t="s">
        <v>823</v>
      </c>
      <c r="I471" s="123"/>
      <c r="J471" s="131">
        <f>BK471</f>
        <v>0</v>
      </c>
      <c r="L471" s="120"/>
      <c r="M471" s="125"/>
      <c r="P471" s="126">
        <f>SUM(P472:P485)</f>
        <v>0</v>
      </c>
      <c r="R471" s="126">
        <f>SUM(R472:R485)</f>
        <v>2.2276692000000002</v>
      </c>
      <c r="T471" s="127">
        <f>SUM(T472:T485)</f>
        <v>0</v>
      </c>
      <c r="AR471" s="121" t="s">
        <v>85</v>
      </c>
      <c r="AT471" s="128" t="s">
        <v>75</v>
      </c>
      <c r="AU471" s="128" t="s">
        <v>83</v>
      </c>
      <c r="AY471" s="121" t="s">
        <v>153</v>
      </c>
      <c r="BK471" s="129">
        <f>SUM(BK472:BK485)</f>
        <v>0</v>
      </c>
    </row>
    <row r="472" spans="2:65" s="1" customFormat="1" ht="55.5" customHeight="1">
      <c r="B472" s="33"/>
      <c r="C472" s="132" t="s">
        <v>824</v>
      </c>
      <c r="D472" s="132" t="s">
        <v>155</v>
      </c>
      <c r="E472" s="133" t="s">
        <v>825</v>
      </c>
      <c r="F472" s="134" t="s">
        <v>826</v>
      </c>
      <c r="G472" s="135" t="s">
        <v>213</v>
      </c>
      <c r="H472" s="136">
        <v>56.7</v>
      </c>
      <c r="I472" s="137"/>
      <c r="J472" s="138">
        <f>ROUND(I472*H472,2)</f>
        <v>0</v>
      </c>
      <c r="K472" s="134" t="s">
        <v>159</v>
      </c>
      <c r="L472" s="33"/>
      <c r="M472" s="139" t="s">
        <v>31</v>
      </c>
      <c r="N472" s="140" t="s">
        <v>47</v>
      </c>
      <c r="P472" s="141">
        <f>O472*H472</f>
        <v>0</v>
      </c>
      <c r="Q472" s="141">
        <v>2.5510000000000001E-2</v>
      </c>
      <c r="R472" s="141">
        <f>Q472*H472</f>
        <v>1.4464170000000001</v>
      </c>
      <c r="S472" s="141">
        <v>0</v>
      </c>
      <c r="T472" s="142">
        <f>S472*H472</f>
        <v>0</v>
      </c>
      <c r="AR472" s="143" t="s">
        <v>272</v>
      </c>
      <c r="AT472" s="143" t="s">
        <v>155</v>
      </c>
      <c r="AU472" s="143" t="s">
        <v>85</v>
      </c>
      <c r="AY472" s="17" t="s">
        <v>153</v>
      </c>
      <c r="BE472" s="144">
        <f>IF(N472="základní",J472,0)</f>
        <v>0</v>
      </c>
      <c r="BF472" s="144">
        <f>IF(N472="snížená",J472,0)</f>
        <v>0</v>
      </c>
      <c r="BG472" s="144">
        <f>IF(N472="zákl. přenesená",J472,0)</f>
        <v>0</v>
      </c>
      <c r="BH472" s="144">
        <f>IF(N472="sníž. přenesená",J472,0)</f>
        <v>0</v>
      </c>
      <c r="BI472" s="144">
        <f>IF(N472="nulová",J472,0)</f>
        <v>0</v>
      </c>
      <c r="BJ472" s="17" t="s">
        <v>83</v>
      </c>
      <c r="BK472" s="144">
        <f>ROUND(I472*H472,2)</f>
        <v>0</v>
      </c>
      <c r="BL472" s="17" t="s">
        <v>272</v>
      </c>
      <c r="BM472" s="143" t="s">
        <v>827</v>
      </c>
    </row>
    <row r="473" spans="2:65" s="1" customFormat="1" ht="11.25">
      <c r="B473" s="33"/>
      <c r="D473" s="145" t="s">
        <v>162</v>
      </c>
      <c r="F473" s="146" t="s">
        <v>828</v>
      </c>
      <c r="I473" s="147"/>
      <c r="L473" s="33"/>
      <c r="M473" s="148"/>
      <c r="T473" s="54"/>
      <c r="AT473" s="17" t="s">
        <v>162</v>
      </c>
      <c r="AU473" s="17" t="s">
        <v>85</v>
      </c>
    </row>
    <row r="474" spans="2:65" s="12" customFormat="1" ht="11.25">
      <c r="B474" s="149"/>
      <c r="D474" s="150" t="s">
        <v>164</v>
      </c>
      <c r="E474" s="151" t="s">
        <v>31</v>
      </c>
      <c r="F474" s="152" t="s">
        <v>829</v>
      </c>
      <c r="H474" s="151" t="s">
        <v>31</v>
      </c>
      <c r="I474" s="153"/>
      <c r="L474" s="149"/>
      <c r="M474" s="154"/>
      <c r="T474" s="155"/>
      <c r="AT474" s="151" t="s">
        <v>164</v>
      </c>
      <c r="AU474" s="151" t="s">
        <v>85</v>
      </c>
      <c r="AV474" s="12" t="s">
        <v>83</v>
      </c>
      <c r="AW474" s="12" t="s">
        <v>37</v>
      </c>
      <c r="AX474" s="12" t="s">
        <v>76</v>
      </c>
      <c r="AY474" s="151" t="s">
        <v>153</v>
      </c>
    </row>
    <row r="475" spans="2:65" s="13" customFormat="1" ht="11.25">
      <c r="B475" s="156"/>
      <c r="D475" s="150" t="s">
        <v>164</v>
      </c>
      <c r="E475" s="157" t="s">
        <v>31</v>
      </c>
      <c r="F475" s="158" t="s">
        <v>830</v>
      </c>
      <c r="H475" s="159">
        <v>42</v>
      </c>
      <c r="I475" s="160"/>
      <c r="L475" s="156"/>
      <c r="M475" s="161"/>
      <c r="T475" s="162"/>
      <c r="AT475" s="157" t="s">
        <v>164</v>
      </c>
      <c r="AU475" s="157" t="s">
        <v>85</v>
      </c>
      <c r="AV475" s="13" t="s">
        <v>85</v>
      </c>
      <c r="AW475" s="13" t="s">
        <v>37</v>
      </c>
      <c r="AX475" s="13" t="s">
        <v>76</v>
      </c>
      <c r="AY475" s="157" t="s">
        <v>153</v>
      </c>
    </row>
    <row r="476" spans="2:65" s="13" customFormat="1" ht="11.25">
      <c r="B476" s="156"/>
      <c r="D476" s="150" t="s">
        <v>164</v>
      </c>
      <c r="E476" s="157" t="s">
        <v>31</v>
      </c>
      <c r="F476" s="158" t="s">
        <v>831</v>
      </c>
      <c r="H476" s="159">
        <v>14.7</v>
      </c>
      <c r="I476" s="160"/>
      <c r="L476" s="156"/>
      <c r="M476" s="161"/>
      <c r="T476" s="162"/>
      <c r="AT476" s="157" t="s">
        <v>164</v>
      </c>
      <c r="AU476" s="157" t="s">
        <v>85</v>
      </c>
      <c r="AV476" s="13" t="s">
        <v>85</v>
      </c>
      <c r="AW476" s="13" t="s">
        <v>37</v>
      </c>
      <c r="AX476" s="13" t="s">
        <v>76</v>
      </c>
      <c r="AY476" s="157" t="s">
        <v>153</v>
      </c>
    </row>
    <row r="477" spans="2:65" s="14" customFormat="1" ht="11.25">
      <c r="B477" s="173"/>
      <c r="D477" s="150" t="s">
        <v>164</v>
      </c>
      <c r="E477" s="174" t="s">
        <v>31</v>
      </c>
      <c r="F477" s="175" t="s">
        <v>184</v>
      </c>
      <c r="H477" s="176">
        <v>56.7</v>
      </c>
      <c r="I477" s="177"/>
      <c r="L477" s="173"/>
      <c r="M477" s="178"/>
      <c r="T477" s="179"/>
      <c r="AT477" s="174" t="s">
        <v>164</v>
      </c>
      <c r="AU477" s="174" t="s">
        <v>85</v>
      </c>
      <c r="AV477" s="14" t="s">
        <v>160</v>
      </c>
      <c r="AW477" s="14" t="s">
        <v>37</v>
      </c>
      <c r="AX477" s="14" t="s">
        <v>83</v>
      </c>
      <c r="AY477" s="174" t="s">
        <v>153</v>
      </c>
    </row>
    <row r="478" spans="2:65" s="1" customFormat="1" ht="78" customHeight="1">
      <c r="B478" s="33"/>
      <c r="C478" s="132" t="s">
        <v>832</v>
      </c>
      <c r="D478" s="132" t="s">
        <v>155</v>
      </c>
      <c r="E478" s="133" t="s">
        <v>833</v>
      </c>
      <c r="F478" s="134" t="s">
        <v>834</v>
      </c>
      <c r="G478" s="135" t="s">
        <v>213</v>
      </c>
      <c r="H478" s="136">
        <v>14.7</v>
      </c>
      <c r="I478" s="137"/>
      <c r="J478" s="138">
        <f>ROUND(I478*H478,2)</f>
        <v>0</v>
      </c>
      <c r="K478" s="134" t="s">
        <v>159</v>
      </c>
      <c r="L478" s="33"/>
      <c r="M478" s="139" t="s">
        <v>31</v>
      </c>
      <c r="N478" s="140" t="s">
        <v>47</v>
      </c>
      <c r="P478" s="141">
        <f>O478*H478</f>
        <v>0</v>
      </c>
      <c r="Q478" s="141">
        <v>4.7309999999999998E-2</v>
      </c>
      <c r="R478" s="141">
        <f>Q478*H478</f>
        <v>0.69545699999999988</v>
      </c>
      <c r="S478" s="141">
        <v>0</v>
      </c>
      <c r="T478" s="142">
        <f>S478*H478</f>
        <v>0</v>
      </c>
      <c r="AR478" s="143" t="s">
        <v>160</v>
      </c>
      <c r="AT478" s="143" t="s">
        <v>155</v>
      </c>
      <c r="AU478" s="143" t="s">
        <v>85</v>
      </c>
      <c r="AY478" s="17" t="s">
        <v>153</v>
      </c>
      <c r="BE478" s="144">
        <f>IF(N478="základní",J478,0)</f>
        <v>0</v>
      </c>
      <c r="BF478" s="144">
        <f>IF(N478="snížená",J478,0)</f>
        <v>0</v>
      </c>
      <c r="BG478" s="144">
        <f>IF(N478="zákl. přenesená",J478,0)</f>
        <v>0</v>
      </c>
      <c r="BH478" s="144">
        <f>IF(N478="sníž. přenesená",J478,0)</f>
        <v>0</v>
      </c>
      <c r="BI478" s="144">
        <f>IF(N478="nulová",J478,0)</f>
        <v>0</v>
      </c>
      <c r="BJ478" s="17" t="s">
        <v>83</v>
      </c>
      <c r="BK478" s="144">
        <f>ROUND(I478*H478,2)</f>
        <v>0</v>
      </c>
      <c r="BL478" s="17" t="s">
        <v>160</v>
      </c>
      <c r="BM478" s="143" t="s">
        <v>835</v>
      </c>
    </row>
    <row r="479" spans="2:65" s="1" customFormat="1" ht="11.25">
      <c r="B479" s="33"/>
      <c r="D479" s="145" t="s">
        <v>162</v>
      </c>
      <c r="F479" s="146" t="s">
        <v>836</v>
      </c>
      <c r="I479" s="147"/>
      <c r="L479" s="33"/>
      <c r="M479" s="148"/>
      <c r="T479" s="54"/>
      <c r="AT479" s="17" t="s">
        <v>162</v>
      </c>
      <c r="AU479" s="17" t="s">
        <v>85</v>
      </c>
    </row>
    <row r="480" spans="2:65" s="13" customFormat="1" ht="11.25">
      <c r="B480" s="156"/>
      <c r="D480" s="150" t="s">
        <v>164</v>
      </c>
      <c r="E480" s="157" t="s">
        <v>31</v>
      </c>
      <c r="F480" s="158" t="s">
        <v>837</v>
      </c>
      <c r="H480" s="159">
        <v>14.7</v>
      </c>
      <c r="I480" s="160"/>
      <c r="L480" s="156"/>
      <c r="M480" s="161"/>
      <c r="T480" s="162"/>
      <c r="AT480" s="157" t="s">
        <v>164</v>
      </c>
      <c r="AU480" s="157" t="s">
        <v>85</v>
      </c>
      <c r="AV480" s="13" t="s">
        <v>85</v>
      </c>
      <c r="AW480" s="13" t="s">
        <v>37</v>
      </c>
      <c r="AX480" s="13" t="s">
        <v>83</v>
      </c>
      <c r="AY480" s="157" t="s">
        <v>153</v>
      </c>
    </row>
    <row r="481" spans="2:65" s="1" customFormat="1" ht="55.5" customHeight="1">
      <c r="B481" s="33"/>
      <c r="C481" s="132" t="s">
        <v>838</v>
      </c>
      <c r="D481" s="132" t="s">
        <v>155</v>
      </c>
      <c r="E481" s="133" t="s">
        <v>839</v>
      </c>
      <c r="F481" s="134" t="s">
        <v>840</v>
      </c>
      <c r="G481" s="135" t="s">
        <v>213</v>
      </c>
      <c r="H481" s="136">
        <v>6.48</v>
      </c>
      <c r="I481" s="137"/>
      <c r="J481" s="138">
        <f>ROUND(I481*H481,2)</f>
        <v>0</v>
      </c>
      <c r="K481" s="134" t="s">
        <v>159</v>
      </c>
      <c r="L481" s="33"/>
      <c r="M481" s="139" t="s">
        <v>31</v>
      </c>
      <c r="N481" s="140" t="s">
        <v>47</v>
      </c>
      <c r="P481" s="141">
        <f>O481*H481</f>
        <v>0</v>
      </c>
      <c r="Q481" s="141">
        <v>1.324E-2</v>
      </c>
      <c r="R481" s="141">
        <f>Q481*H481</f>
        <v>8.5795200000000002E-2</v>
      </c>
      <c r="S481" s="141">
        <v>0</v>
      </c>
      <c r="T481" s="142">
        <f>S481*H481</f>
        <v>0</v>
      </c>
      <c r="AR481" s="143" t="s">
        <v>272</v>
      </c>
      <c r="AT481" s="143" t="s">
        <v>155</v>
      </c>
      <c r="AU481" s="143" t="s">
        <v>85</v>
      </c>
      <c r="AY481" s="17" t="s">
        <v>153</v>
      </c>
      <c r="BE481" s="144">
        <f>IF(N481="základní",J481,0)</f>
        <v>0</v>
      </c>
      <c r="BF481" s="144">
        <f>IF(N481="snížená",J481,0)</f>
        <v>0</v>
      </c>
      <c r="BG481" s="144">
        <f>IF(N481="zákl. přenesená",J481,0)</f>
        <v>0</v>
      </c>
      <c r="BH481" s="144">
        <f>IF(N481="sníž. přenesená",J481,0)</f>
        <v>0</v>
      </c>
      <c r="BI481" s="144">
        <f>IF(N481="nulová",J481,0)</f>
        <v>0</v>
      </c>
      <c r="BJ481" s="17" t="s">
        <v>83</v>
      </c>
      <c r="BK481" s="144">
        <f>ROUND(I481*H481,2)</f>
        <v>0</v>
      </c>
      <c r="BL481" s="17" t="s">
        <v>272</v>
      </c>
      <c r="BM481" s="143" t="s">
        <v>841</v>
      </c>
    </row>
    <row r="482" spans="2:65" s="1" customFormat="1" ht="11.25">
      <c r="B482" s="33"/>
      <c r="D482" s="145" t="s">
        <v>162</v>
      </c>
      <c r="F482" s="146" t="s">
        <v>842</v>
      </c>
      <c r="I482" s="147"/>
      <c r="L482" s="33"/>
      <c r="M482" s="148"/>
      <c r="T482" s="54"/>
      <c r="AT482" s="17" t="s">
        <v>162</v>
      </c>
      <c r="AU482" s="17" t="s">
        <v>85</v>
      </c>
    </row>
    <row r="483" spans="2:65" s="13" customFormat="1" ht="11.25">
      <c r="B483" s="156"/>
      <c r="D483" s="150" t="s">
        <v>164</v>
      </c>
      <c r="E483" s="157" t="s">
        <v>31</v>
      </c>
      <c r="F483" s="158" t="s">
        <v>843</v>
      </c>
      <c r="H483" s="159">
        <v>6.48</v>
      </c>
      <c r="I483" s="160"/>
      <c r="L483" s="156"/>
      <c r="M483" s="161"/>
      <c r="T483" s="162"/>
      <c r="AT483" s="157" t="s">
        <v>164</v>
      </c>
      <c r="AU483" s="157" t="s">
        <v>85</v>
      </c>
      <c r="AV483" s="13" t="s">
        <v>85</v>
      </c>
      <c r="AW483" s="13" t="s">
        <v>37</v>
      </c>
      <c r="AX483" s="13" t="s">
        <v>83</v>
      </c>
      <c r="AY483" s="157" t="s">
        <v>153</v>
      </c>
    </row>
    <row r="484" spans="2:65" s="1" customFormat="1" ht="44.25" customHeight="1">
      <c r="B484" s="33"/>
      <c r="C484" s="132" t="s">
        <v>844</v>
      </c>
      <c r="D484" s="132" t="s">
        <v>155</v>
      </c>
      <c r="E484" s="133" t="s">
        <v>845</v>
      </c>
      <c r="F484" s="134" t="s">
        <v>846</v>
      </c>
      <c r="G484" s="135" t="s">
        <v>170</v>
      </c>
      <c r="H484" s="136">
        <v>1.532</v>
      </c>
      <c r="I484" s="137"/>
      <c r="J484" s="138">
        <f>ROUND(I484*H484,2)</f>
        <v>0</v>
      </c>
      <c r="K484" s="134" t="s">
        <v>159</v>
      </c>
      <c r="L484" s="33"/>
      <c r="M484" s="139" t="s">
        <v>31</v>
      </c>
      <c r="N484" s="140" t="s">
        <v>47</v>
      </c>
      <c r="P484" s="141">
        <f>O484*H484</f>
        <v>0</v>
      </c>
      <c r="Q484" s="141">
        <v>0</v>
      </c>
      <c r="R484" s="141">
        <f>Q484*H484</f>
        <v>0</v>
      </c>
      <c r="S484" s="141">
        <v>0</v>
      </c>
      <c r="T484" s="142">
        <f>S484*H484</f>
        <v>0</v>
      </c>
      <c r="AR484" s="143" t="s">
        <v>272</v>
      </c>
      <c r="AT484" s="143" t="s">
        <v>155</v>
      </c>
      <c r="AU484" s="143" t="s">
        <v>85</v>
      </c>
      <c r="AY484" s="17" t="s">
        <v>153</v>
      </c>
      <c r="BE484" s="144">
        <f>IF(N484="základní",J484,0)</f>
        <v>0</v>
      </c>
      <c r="BF484" s="144">
        <f>IF(N484="snížená",J484,0)</f>
        <v>0</v>
      </c>
      <c r="BG484" s="144">
        <f>IF(N484="zákl. přenesená",J484,0)</f>
        <v>0</v>
      </c>
      <c r="BH484" s="144">
        <f>IF(N484="sníž. přenesená",J484,0)</f>
        <v>0</v>
      </c>
      <c r="BI484" s="144">
        <f>IF(N484="nulová",J484,0)</f>
        <v>0</v>
      </c>
      <c r="BJ484" s="17" t="s">
        <v>83</v>
      </c>
      <c r="BK484" s="144">
        <f>ROUND(I484*H484,2)</f>
        <v>0</v>
      </c>
      <c r="BL484" s="17" t="s">
        <v>272</v>
      </c>
      <c r="BM484" s="143" t="s">
        <v>847</v>
      </c>
    </row>
    <row r="485" spans="2:65" s="1" customFormat="1" ht="11.25">
      <c r="B485" s="33"/>
      <c r="D485" s="145" t="s">
        <v>162</v>
      </c>
      <c r="F485" s="146" t="s">
        <v>848</v>
      </c>
      <c r="I485" s="147"/>
      <c r="L485" s="33"/>
      <c r="M485" s="148"/>
      <c r="T485" s="54"/>
      <c r="AT485" s="17" t="s">
        <v>162</v>
      </c>
      <c r="AU485" s="17" t="s">
        <v>85</v>
      </c>
    </row>
    <row r="486" spans="2:65" s="11" customFormat="1" ht="22.9" customHeight="1">
      <c r="B486" s="120"/>
      <c r="D486" s="121" t="s">
        <v>75</v>
      </c>
      <c r="E486" s="130" t="s">
        <v>849</v>
      </c>
      <c r="F486" s="130" t="s">
        <v>850</v>
      </c>
      <c r="I486" s="123"/>
      <c r="J486" s="131">
        <f>BK486</f>
        <v>0</v>
      </c>
      <c r="L486" s="120"/>
      <c r="M486" s="125"/>
      <c r="P486" s="126">
        <f>SUM(P487:P494)</f>
        <v>0</v>
      </c>
      <c r="R486" s="126">
        <f>SUM(R487:R494)</f>
        <v>0.4</v>
      </c>
      <c r="T486" s="127">
        <f>SUM(T487:T494)</f>
        <v>0</v>
      </c>
      <c r="AR486" s="121" t="s">
        <v>85</v>
      </c>
      <c r="AT486" s="128" t="s">
        <v>75</v>
      </c>
      <c r="AU486" s="128" t="s">
        <v>83</v>
      </c>
      <c r="AY486" s="121" t="s">
        <v>153</v>
      </c>
      <c r="BK486" s="129">
        <f>SUM(BK487:BK494)</f>
        <v>0</v>
      </c>
    </row>
    <row r="487" spans="2:65" s="1" customFormat="1" ht="37.9" customHeight="1">
      <c r="B487" s="33"/>
      <c r="C487" s="132" t="s">
        <v>851</v>
      </c>
      <c r="D487" s="132" t="s">
        <v>155</v>
      </c>
      <c r="E487" s="133" t="s">
        <v>852</v>
      </c>
      <c r="F487" s="134" t="s">
        <v>853</v>
      </c>
      <c r="G487" s="135" t="s">
        <v>208</v>
      </c>
      <c r="H487" s="136">
        <v>20</v>
      </c>
      <c r="I487" s="137"/>
      <c r="J487" s="138">
        <f>ROUND(I487*H487,2)</f>
        <v>0</v>
      </c>
      <c r="K487" s="134" t="s">
        <v>159</v>
      </c>
      <c r="L487" s="33"/>
      <c r="M487" s="139" t="s">
        <v>31</v>
      </c>
      <c r="N487" s="140" t="s">
        <v>47</v>
      </c>
      <c r="P487" s="141">
        <f>O487*H487</f>
        <v>0</v>
      </c>
      <c r="Q487" s="141">
        <v>0</v>
      </c>
      <c r="R487" s="141">
        <f>Q487*H487</f>
        <v>0</v>
      </c>
      <c r="S487" s="141">
        <v>0</v>
      </c>
      <c r="T487" s="142">
        <f>S487*H487</f>
        <v>0</v>
      </c>
      <c r="AR487" s="143" t="s">
        <v>272</v>
      </c>
      <c r="AT487" s="143" t="s">
        <v>155</v>
      </c>
      <c r="AU487" s="143" t="s">
        <v>85</v>
      </c>
      <c r="AY487" s="17" t="s">
        <v>153</v>
      </c>
      <c r="BE487" s="144">
        <f>IF(N487="základní",J487,0)</f>
        <v>0</v>
      </c>
      <c r="BF487" s="144">
        <f>IF(N487="snížená",J487,0)</f>
        <v>0</v>
      </c>
      <c r="BG487" s="144">
        <f>IF(N487="zákl. přenesená",J487,0)</f>
        <v>0</v>
      </c>
      <c r="BH487" s="144">
        <f>IF(N487="sníž. přenesená",J487,0)</f>
        <v>0</v>
      </c>
      <c r="BI487" s="144">
        <f>IF(N487="nulová",J487,0)</f>
        <v>0</v>
      </c>
      <c r="BJ487" s="17" t="s">
        <v>83</v>
      </c>
      <c r="BK487" s="144">
        <f>ROUND(I487*H487,2)</f>
        <v>0</v>
      </c>
      <c r="BL487" s="17" t="s">
        <v>272</v>
      </c>
      <c r="BM487" s="143" t="s">
        <v>854</v>
      </c>
    </row>
    <row r="488" spans="2:65" s="1" customFormat="1" ht="11.25">
      <c r="B488" s="33"/>
      <c r="D488" s="145" t="s">
        <v>162</v>
      </c>
      <c r="F488" s="146" t="s">
        <v>855</v>
      </c>
      <c r="I488" s="147"/>
      <c r="L488" s="33"/>
      <c r="M488" s="148"/>
      <c r="T488" s="54"/>
      <c r="AT488" s="17" t="s">
        <v>162</v>
      </c>
      <c r="AU488" s="17" t="s">
        <v>85</v>
      </c>
    </row>
    <row r="489" spans="2:65" s="1" customFormat="1" ht="21.75" customHeight="1">
      <c r="B489" s="33"/>
      <c r="C489" s="163" t="s">
        <v>856</v>
      </c>
      <c r="D489" s="163" t="s">
        <v>167</v>
      </c>
      <c r="E489" s="164" t="s">
        <v>857</v>
      </c>
      <c r="F489" s="165" t="s">
        <v>858</v>
      </c>
      <c r="G489" s="166" t="s">
        <v>859</v>
      </c>
      <c r="H489" s="167">
        <v>20</v>
      </c>
      <c r="I489" s="168"/>
      <c r="J489" s="169">
        <f>ROUND(I489*H489,2)</f>
        <v>0</v>
      </c>
      <c r="K489" s="165" t="s">
        <v>159</v>
      </c>
      <c r="L489" s="170"/>
      <c r="M489" s="171" t="s">
        <v>31</v>
      </c>
      <c r="N489" s="172" t="s">
        <v>47</v>
      </c>
      <c r="P489" s="141">
        <f>O489*H489</f>
        <v>0</v>
      </c>
      <c r="Q489" s="141">
        <v>0.01</v>
      </c>
      <c r="R489" s="141">
        <f>Q489*H489</f>
        <v>0.2</v>
      </c>
      <c r="S489" s="141">
        <v>0</v>
      </c>
      <c r="T489" s="142">
        <f>S489*H489</f>
        <v>0</v>
      </c>
      <c r="AR489" s="143" t="s">
        <v>372</v>
      </c>
      <c r="AT489" s="143" t="s">
        <v>167</v>
      </c>
      <c r="AU489" s="143" t="s">
        <v>85</v>
      </c>
      <c r="AY489" s="17" t="s">
        <v>153</v>
      </c>
      <c r="BE489" s="144">
        <f>IF(N489="základní",J489,0)</f>
        <v>0</v>
      </c>
      <c r="BF489" s="144">
        <f>IF(N489="snížená",J489,0)</f>
        <v>0</v>
      </c>
      <c r="BG489" s="144">
        <f>IF(N489="zákl. přenesená",J489,0)</f>
        <v>0</v>
      </c>
      <c r="BH489" s="144">
        <f>IF(N489="sníž. přenesená",J489,0)</f>
        <v>0</v>
      </c>
      <c r="BI489" s="144">
        <f>IF(N489="nulová",J489,0)</f>
        <v>0</v>
      </c>
      <c r="BJ489" s="17" t="s">
        <v>83</v>
      </c>
      <c r="BK489" s="144">
        <f>ROUND(I489*H489,2)</f>
        <v>0</v>
      </c>
      <c r="BL489" s="17" t="s">
        <v>272</v>
      </c>
      <c r="BM489" s="143" t="s">
        <v>860</v>
      </c>
    </row>
    <row r="490" spans="2:65" s="1" customFormat="1" ht="24.2" customHeight="1">
      <c r="B490" s="33"/>
      <c r="C490" s="132" t="s">
        <v>861</v>
      </c>
      <c r="D490" s="132" t="s">
        <v>155</v>
      </c>
      <c r="E490" s="133" t="s">
        <v>862</v>
      </c>
      <c r="F490" s="134" t="s">
        <v>863</v>
      </c>
      <c r="G490" s="135" t="s">
        <v>259</v>
      </c>
      <c r="H490" s="136">
        <v>20</v>
      </c>
      <c r="I490" s="137"/>
      <c r="J490" s="138">
        <f>ROUND(I490*H490,2)</f>
        <v>0</v>
      </c>
      <c r="K490" s="134" t="s">
        <v>159</v>
      </c>
      <c r="L490" s="33"/>
      <c r="M490" s="139" t="s">
        <v>31</v>
      </c>
      <c r="N490" s="140" t="s">
        <v>47</v>
      </c>
      <c r="P490" s="141">
        <f>O490*H490</f>
        <v>0</v>
      </c>
      <c r="Q490" s="141">
        <v>0</v>
      </c>
      <c r="R490" s="141">
        <f>Q490*H490</f>
        <v>0</v>
      </c>
      <c r="S490" s="141">
        <v>0</v>
      </c>
      <c r="T490" s="142">
        <f>S490*H490</f>
        <v>0</v>
      </c>
      <c r="AR490" s="143" t="s">
        <v>272</v>
      </c>
      <c r="AT490" s="143" t="s">
        <v>155</v>
      </c>
      <c r="AU490" s="143" t="s">
        <v>85</v>
      </c>
      <c r="AY490" s="17" t="s">
        <v>153</v>
      </c>
      <c r="BE490" s="144">
        <f>IF(N490="základní",J490,0)</f>
        <v>0</v>
      </c>
      <c r="BF490" s="144">
        <f>IF(N490="snížená",J490,0)</f>
        <v>0</v>
      </c>
      <c r="BG490" s="144">
        <f>IF(N490="zákl. přenesená",J490,0)</f>
        <v>0</v>
      </c>
      <c r="BH490" s="144">
        <f>IF(N490="sníž. přenesená",J490,0)</f>
        <v>0</v>
      </c>
      <c r="BI490" s="144">
        <f>IF(N490="nulová",J490,0)</f>
        <v>0</v>
      </c>
      <c r="BJ490" s="17" t="s">
        <v>83</v>
      </c>
      <c r="BK490" s="144">
        <f>ROUND(I490*H490,2)</f>
        <v>0</v>
      </c>
      <c r="BL490" s="17" t="s">
        <v>272</v>
      </c>
      <c r="BM490" s="143" t="s">
        <v>864</v>
      </c>
    </row>
    <row r="491" spans="2:65" s="1" customFormat="1" ht="11.25">
      <c r="B491" s="33"/>
      <c r="D491" s="145" t="s">
        <v>162</v>
      </c>
      <c r="F491" s="146" t="s">
        <v>865</v>
      </c>
      <c r="I491" s="147"/>
      <c r="L491" s="33"/>
      <c r="M491" s="148"/>
      <c r="T491" s="54"/>
      <c r="AT491" s="17" t="s">
        <v>162</v>
      </c>
      <c r="AU491" s="17" t="s">
        <v>85</v>
      </c>
    </row>
    <row r="492" spans="2:65" s="1" customFormat="1" ht="24.2" customHeight="1">
      <c r="B492" s="33"/>
      <c r="C492" s="163" t="s">
        <v>866</v>
      </c>
      <c r="D492" s="163" t="s">
        <v>167</v>
      </c>
      <c r="E492" s="164" t="s">
        <v>867</v>
      </c>
      <c r="F492" s="165" t="s">
        <v>868</v>
      </c>
      <c r="G492" s="166" t="s">
        <v>859</v>
      </c>
      <c r="H492" s="167">
        <v>20</v>
      </c>
      <c r="I492" s="168"/>
      <c r="J492" s="169">
        <f>ROUND(I492*H492,2)</f>
        <v>0</v>
      </c>
      <c r="K492" s="165" t="s">
        <v>159</v>
      </c>
      <c r="L492" s="170"/>
      <c r="M492" s="171" t="s">
        <v>31</v>
      </c>
      <c r="N492" s="172" t="s">
        <v>47</v>
      </c>
      <c r="P492" s="141">
        <f>O492*H492</f>
        <v>0</v>
      </c>
      <c r="Q492" s="141">
        <v>0.01</v>
      </c>
      <c r="R492" s="141">
        <f>Q492*H492</f>
        <v>0.2</v>
      </c>
      <c r="S492" s="141">
        <v>0</v>
      </c>
      <c r="T492" s="142">
        <f>S492*H492</f>
        <v>0</v>
      </c>
      <c r="AR492" s="143" t="s">
        <v>372</v>
      </c>
      <c r="AT492" s="143" t="s">
        <v>167</v>
      </c>
      <c r="AU492" s="143" t="s">
        <v>85</v>
      </c>
      <c r="AY492" s="17" t="s">
        <v>153</v>
      </c>
      <c r="BE492" s="144">
        <f>IF(N492="základní",J492,0)</f>
        <v>0</v>
      </c>
      <c r="BF492" s="144">
        <f>IF(N492="snížená",J492,0)</f>
        <v>0</v>
      </c>
      <c r="BG492" s="144">
        <f>IF(N492="zákl. přenesená",J492,0)</f>
        <v>0</v>
      </c>
      <c r="BH492" s="144">
        <f>IF(N492="sníž. přenesená",J492,0)</f>
        <v>0</v>
      </c>
      <c r="BI492" s="144">
        <f>IF(N492="nulová",J492,0)</f>
        <v>0</v>
      </c>
      <c r="BJ492" s="17" t="s">
        <v>83</v>
      </c>
      <c r="BK492" s="144">
        <f>ROUND(I492*H492,2)</f>
        <v>0</v>
      </c>
      <c r="BL492" s="17" t="s">
        <v>272</v>
      </c>
      <c r="BM492" s="143" t="s">
        <v>869</v>
      </c>
    </row>
    <row r="493" spans="2:65" s="1" customFormat="1" ht="49.15" customHeight="1">
      <c r="B493" s="33"/>
      <c r="C493" s="132" t="s">
        <v>870</v>
      </c>
      <c r="D493" s="132" t="s">
        <v>155</v>
      </c>
      <c r="E493" s="133" t="s">
        <v>871</v>
      </c>
      <c r="F493" s="134" t="s">
        <v>872</v>
      </c>
      <c r="G493" s="135" t="s">
        <v>170</v>
      </c>
      <c r="H493" s="136">
        <v>0.4</v>
      </c>
      <c r="I493" s="137"/>
      <c r="J493" s="138">
        <f>ROUND(I493*H493,2)</f>
        <v>0</v>
      </c>
      <c r="K493" s="134" t="s">
        <v>159</v>
      </c>
      <c r="L493" s="33"/>
      <c r="M493" s="139" t="s">
        <v>31</v>
      </c>
      <c r="N493" s="140" t="s">
        <v>47</v>
      </c>
      <c r="P493" s="141">
        <f>O493*H493</f>
        <v>0</v>
      </c>
      <c r="Q493" s="141">
        <v>0</v>
      </c>
      <c r="R493" s="141">
        <f>Q493*H493</f>
        <v>0</v>
      </c>
      <c r="S493" s="141">
        <v>0</v>
      </c>
      <c r="T493" s="142">
        <f>S493*H493</f>
        <v>0</v>
      </c>
      <c r="AR493" s="143" t="s">
        <v>272</v>
      </c>
      <c r="AT493" s="143" t="s">
        <v>155</v>
      </c>
      <c r="AU493" s="143" t="s">
        <v>85</v>
      </c>
      <c r="AY493" s="17" t="s">
        <v>153</v>
      </c>
      <c r="BE493" s="144">
        <f>IF(N493="základní",J493,0)</f>
        <v>0</v>
      </c>
      <c r="BF493" s="144">
        <f>IF(N493="snížená",J493,0)</f>
        <v>0</v>
      </c>
      <c r="BG493" s="144">
        <f>IF(N493="zákl. přenesená",J493,0)</f>
        <v>0</v>
      </c>
      <c r="BH493" s="144">
        <f>IF(N493="sníž. přenesená",J493,0)</f>
        <v>0</v>
      </c>
      <c r="BI493" s="144">
        <f>IF(N493="nulová",J493,0)</f>
        <v>0</v>
      </c>
      <c r="BJ493" s="17" t="s">
        <v>83</v>
      </c>
      <c r="BK493" s="144">
        <f>ROUND(I493*H493,2)</f>
        <v>0</v>
      </c>
      <c r="BL493" s="17" t="s">
        <v>272</v>
      </c>
      <c r="BM493" s="143" t="s">
        <v>873</v>
      </c>
    </row>
    <row r="494" spans="2:65" s="1" customFormat="1" ht="11.25">
      <c r="B494" s="33"/>
      <c r="D494" s="145" t="s">
        <v>162</v>
      </c>
      <c r="F494" s="146" t="s">
        <v>874</v>
      </c>
      <c r="I494" s="147"/>
      <c r="L494" s="33"/>
      <c r="M494" s="148"/>
      <c r="T494" s="54"/>
      <c r="AT494" s="17" t="s">
        <v>162</v>
      </c>
      <c r="AU494" s="17" t="s">
        <v>85</v>
      </c>
    </row>
    <row r="495" spans="2:65" s="11" customFormat="1" ht="22.9" customHeight="1">
      <c r="B495" s="120"/>
      <c r="D495" s="121" t="s">
        <v>75</v>
      </c>
      <c r="E495" s="130" t="s">
        <v>875</v>
      </c>
      <c r="F495" s="130" t="s">
        <v>876</v>
      </c>
      <c r="I495" s="123"/>
      <c r="J495" s="131">
        <f>BK495</f>
        <v>0</v>
      </c>
      <c r="L495" s="120"/>
      <c r="M495" s="125"/>
      <c r="P495" s="126">
        <f>SUM(P496:P554)</f>
        <v>0</v>
      </c>
      <c r="R495" s="126">
        <f>SUM(R496:R554)</f>
        <v>2.2623499999999996</v>
      </c>
      <c r="T495" s="127">
        <f>SUM(T496:T554)</f>
        <v>0</v>
      </c>
      <c r="AR495" s="121" t="s">
        <v>85</v>
      </c>
      <c r="AT495" s="128" t="s">
        <v>75</v>
      </c>
      <c r="AU495" s="128" t="s">
        <v>83</v>
      </c>
      <c r="AY495" s="121" t="s">
        <v>153</v>
      </c>
      <c r="BK495" s="129">
        <f>SUM(BK496:BK554)</f>
        <v>0</v>
      </c>
    </row>
    <row r="496" spans="2:65" s="1" customFormat="1" ht="33" customHeight="1">
      <c r="B496" s="33"/>
      <c r="C496" s="132" t="s">
        <v>877</v>
      </c>
      <c r="D496" s="132" t="s">
        <v>155</v>
      </c>
      <c r="E496" s="133" t="s">
        <v>878</v>
      </c>
      <c r="F496" s="134" t="s">
        <v>879</v>
      </c>
      <c r="G496" s="135" t="s">
        <v>213</v>
      </c>
      <c r="H496" s="136">
        <v>2.5</v>
      </c>
      <c r="I496" s="137"/>
      <c r="J496" s="138">
        <f>ROUND(I496*H496,2)</f>
        <v>0</v>
      </c>
      <c r="K496" s="134" t="s">
        <v>159</v>
      </c>
      <c r="L496" s="33"/>
      <c r="M496" s="139" t="s">
        <v>31</v>
      </c>
      <c r="N496" s="140" t="s">
        <v>47</v>
      </c>
      <c r="P496" s="141">
        <f>O496*H496</f>
        <v>0</v>
      </c>
      <c r="Q496" s="141">
        <v>2.5999999999999998E-4</v>
      </c>
      <c r="R496" s="141">
        <f>Q496*H496</f>
        <v>6.4999999999999997E-4</v>
      </c>
      <c r="S496" s="141">
        <v>0</v>
      </c>
      <c r="T496" s="142">
        <f>S496*H496</f>
        <v>0</v>
      </c>
      <c r="AR496" s="143" t="s">
        <v>272</v>
      </c>
      <c r="AT496" s="143" t="s">
        <v>155</v>
      </c>
      <c r="AU496" s="143" t="s">
        <v>85</v>
      </c>
      <c r="AY496" s="17" t="s">
        <v>153</v>
      </c>
      <c r="BE496" s="144">
        <f>IF(N496="základní",J496,0)</f>
        <v>0</v>
      </c>
      <c r="BF496" s="144">
        <f>IF(N496="snížená",J496,0)</f>
        <v>0</v>
      </c>
      <c r="BG496" s="144">
        <f>IF(N496="zákl. přenesená",J496,0)</f>
        <v>0</v>
      </c>
      <c r="BH496" s="144">
        <f>IF(N496="sníž. přenesená",J496,0)</f>
        <v>0</v>
      </c>
      <c r="BI496" s="144">
        <f>IF(N496="nulová",J496,0)</f>
        <v>0</v>
      </c>
      <c r="BJ496" s="17" t="s">
        <v>83</v>
      </c>
      <c r="BK496" s="144">
        <f>ROUND(I496*H496,2)</f>
        <v>0</v>
      </c>
      <c r="BL496" s="17" t="s">
        <v>272</v>
      </c>
      <c r="BM496" s="143" t="s">
        <v>880</v>
      </c>
    </row>
    <row r="497" spans="2:65" s="1" customFormat="1" ht="11.25">
      <c r="B497" s="33"/>
      <c r="D497" s="145" t="s">
        <v>162</v>
      </c>
      <c r="F497" s="146" t="s">
        <v>881</v>
      </c>
      <c r="I497" s="147"/>
      <c r="L497" s="33"/>
      <c r="M497" s="148"/>
      <c r="T497" s="54"/>
      <c r="AT497" s="17" t="s">
        <v>162</v>
      </c>
      <c r="AU497" s="17" t="s">
        <v>85</v>
      </c>
    </row>
    <row r="498" spans="2:65" s="13" customFormat="1" ht="11.25">
      <c r="B498" s="156"/>
      <c r="D498" s="150" t="s">
        <v>164</v>
      </c>
      <c r="E498" s="157" t="s">
        <v>31</v>
      </c>
      <c r="F498" s="158" t="s">
        <v>882</v>
      </c>
      <c r="H498" s="159">
        <v>2.5</v>
      </c>
      <c r="I498" s="160"/>
      <c r="L498" s="156"/>
      <c r="M498" s="161"/>
      <c r="T498" s="162"/>
      <c r="AT498" s="157" t="s">
        <v>164</v>
      </c>
      <c r="AU498" s="157" t="s">
        <v>85</v>
      </c>
      <c r="AV498" s="13" t="s">
        <v>85</v>
      </c>
      <c r="AW498" s="13" t="s">
        <v>37</v>
      </c>
      <c r="AX498" s="13" t="s">
        <v>83</v>
      </c>
      <c r="AY498" s="157" t="s">
        <v>153</v>
      </c>
    </row>
    <row r="499" spans="2:65" s="1" customFormat="1" ht="24.2" customHeight="1">
      <c r="B499" s="33"/>
      <c r="C499" s="163" t="s">
        <v>883</v>
      </c>
      <c r="D499" s="163" t="s">
        <v>167</v>
      </c>
      <c r="E499" s="164" t="s">
        <v>884</v>
      </c>
      <c r="F499" s="165" t="s">
        <v>885</v>
      </c>
      <c r="G499" s="166" t="s">
        <v>213</v>
      </c>
      <c r="H499" s="167">
        <v>2.5</v>
      </c>
      <c r="I499" s="168"/>
      <c r="J499" s="169">
        <f>ROUND(I499*H499,2)</f>
        <v>0</v>
      </c>
      <c r="K499" s="165" t="s">
        <v>159</v>
      </c>
      <c r="L499" s="170"/>
      <c r="M499" s="171" t="s">
        <v>31</v>
      </c>
      <c r="N499" s="172" t="s">
        <v>47</v>
      </c>
      <c r="P499" s="141">
        <f>O499*H499</f>
        <v>0</v>
      </c>
      <c r="Q499" s="141">
        <v>0.05</v>
      </c>
      <c r="R499" s="141">
        <f>Q499*H499</f>
        <v>0.125</v>
      </c>
      <c r="S499" s="141">
        <v>0</v>
      </c>
      <c r="T499" s="142">
        <f>S499*H499</f>
        <v>0</v>
      </c>
      <c r="AR499" s="143" t="s">
        <v>372</v>
      </c>
      <c r="AT499" s="143" t="s">
        <v>167</v>
      </c>
      <c r="AU499" s="143" t="s">
        <v>85</v>
      </c>
      <c r="AY499" s="17" t="s">
        <v>153</v>
      </c>
      <c r="BE499" s="144">
        <f>IF(N499="základní",J499,0)</f>
        <v>0</v>
      </c>
      <c r="BF499" s="144">
        <f>IF(N499="snížená",J499,0)</f>
        <v>0</v>
      </c>
      <c r="BG499" s="144">
        <f>IF(N499="zákl. přenesená",J499,0)</f>
        <v>0</v>
      </c>
      <c r="BH499" s="144">
        <f>IF(N499="sníž. přenesená",J499,0)</f>
        <v>0</v>
      </c>
      <c r="BI499" s="144">
        <f>IF(N499="nulová",J499,0)</f>
        <v>0</v>
      </c>
      <c r="BJ499" s="17" t="s">
        <v>83</v>
      </c>
      <c r="BK499" s="144">
        <f>ROUND(I499*H499,2)</f>
        <v>0</v>
      </c>
      <c r="BL499" s="17" t="s">
        <v>272</v>
      </c>
      <c r="BM499" s="143" t="s">
        <v>886</v>
      </c>
    </row>
    <row r="500" spans="2:65" s="1" customFormat="1" ht="117">
      <c r="B500" s="33"/>
      <c r="D500" s="150" t="s">
        <v>337</v>
      </c>
      <c r="F500" s="180" t="s">
        <v>887</v>
      </c>
      <c r="I500" s="147"/>
      <c r="L500" s="33"/>
      <c r="M500" s="148"/>
      <c r="T500" s="54"/>
      <c r="AT500" s="17" t="s">
        <v>337</v>
      </c>
      <c r="AU500" s="17" t="s">
        <v>85</v>
      </c>
    </row>
    <row r="501" spans="2:65" s="1" customFormat="1" ht="37.9" customHeight="1">
      <c r="B501" s="33"/>
      <c r="C501" s="132" t="s">
        <v>888</v>
      </c>
      <c r="D501" s="132" t="s">
        <v>155</v>
      </c>
      <c r="E501" s="133" t="s">
        <v>889</v>
      </c>
      <c r="F501" s="134" t="s">
        <v>890</v>
      </c>
      <c r="G501" s="135" t="s">
        <v>208</v>
      </c>
      <c r="H501" s="136">
        <v>14</v>
      </c>
      <c r="I501" s="137"/>
      <c r="J501" s="138">
        <f>ROUND(I501*H501,2)</f>
        <v>0</v>
      </c>
      <c r="K501" s="134" t="s">
        <v>159</v>
      </c>
      <c r="L501" s="33"/>
      <c r="M501" s="139" t="s">
        <v>31</v>
      </c>
      <c r="N501" s="140" t="s">
        <v>47</v>
      </c>
      <c r="P501" s="141">
        <f>O501*H501</f>
        <v>0</v>
      </c>
      <c r="Q501" s="141">
        <v>0</v>
      </c>
      <c r="R501" s="141">
        <f>Q501*H501</f>
        <v>0</v>
      </c>
      <c r="S501" s="141">
        <v>0</v>
      </c>
      <c r="T501" s="142">
        <f>S501*H501</f>
        <v>0</v>
      </c>
      <c r="AR501" s="143" t="s">
        <v>272</v>
      </c>
      <c r="AT501" s="143" t="s">
        <v>155</v>
      </c>
      <c r="AU501" s="143" t="s">
        <v>85</v>
      </c>
      <c r="AY501" s="17" t="s">
        <v>153</v>
      </c>
      <c r="BE501" s="144">
        <f>IF(N501="základní",J501,0)</f>
        <v>0</v>
      </c>
      <c r="BF501" s="144">
        <f>IF(N501="snížená",J501,0)</f>
        <v>0</v>
      </c>
      <c r="BG501" s="144">
        <f>IF(N501="zákl. přenesená",J501,0)</f>
        <v>0</v>
      </c>
      <c r="BH501" s="144">
        <f>IF(N501="sníž. přenesená",J501,0)</f>
        <v>0</v>
      </c>
      <c r="BI501" s="144">
        <f>IF(N501="nulová",J501,0)</f>
        <v>0</v>
      </c>
      <c r="BJ501" s="17" t="s">
        <v>83</v>
      </c>
      <c r="BK501" s="144">
        <f>ROUND(I501*H501,2)</f>
        <v>0</v>
      </c>
      <c r="BL501" s="17" t="s">
        <v>272</v>
      </c>
      <c r="BM501" s="143" t="s">
        <v>891</v>
      </c>
    </row>
    <row r="502" spans="2:65" s="1" customFormat="1" ht="11.25">
      <c r="B502" s="33"/>
      <c r="D502" s="145" t="s">
        <v>162</v>
      </c>
      <c r="F502" s="146" t="s">
        <v>892</v>
      </c>
      <c r="I502" s="147"/>
      <c r="L502" s="33"/>
      <c r="M502" s="148"/>
      <c r="T502" s="54"/>
      <c r="AT502" s="17" t="s">
        <v>162</v>
      </c>
      <c r="AU502" s="17" t="s">
        <v>85</v>
      </c>
    </row>
    <row r="503" spans="2:65" s="1" customFormat="1" ht="24.2" customHeight="1">
      <c r="B503" s="33"/>
      <c r="C503" s="163" t="s">
        <v>893</v>
      </c>
      <c r="D503" s="163" t="s">
        <v>167</v>
      </c>
      <c r="E503" s="164" t="s">
        <v>894</v>
      </c>
      <c r="F503" s="165" t="s">
        <v>895</v>
      </c>
      <c r="G503" s="166" t="s">
        <v>208</v>
      </c>
      <c r="H503" s="167">
        <v>7</v>
      </c>
      <c r="I503" s="168"/>
      <c r="J503" s="169">
        <f>ROUND(I503*H503,2)</f>
        <v>0</v>
      </c>
      <c r="K503" s="165" t="s">
        <v>159</v>
      </c>
      <c r="L503" s="170"/>
      <c r="M503" s="171" t="s">
        <v>31</v>
      </c>
      <c r="N503" s="172" t="s">
        <v>47</v>
      </c>
      <c r="P503" s="141">
        <f>O503*H503</f>
        <v>0</v>
      </c>
      <c r="Q503" s="141">
        <v>1.95E-2</v>
      </c>
      <c r="R503" s="141">
        <f>Q503*H503</f>
        <v>0.13650000000000001</v>
      </c>
      <c r="S503" s="141">
        <v>0</v>
      </c>
      <c r="T503" s="142">
        <f>S503*H503</f>
        <v>0</v>
      </c>
      <c r="AR503" s="143" t="s">
        <v>372</v>
      </c>
      <c r="AT503" s="143" t="s">
        <v>167</v>
      </c>
      <c r="AU503" s="143" t="s">
        <v>85</v>
      </c>
      <c r="AY503" s="17" t="s">
        <v>153</v>
      </c>
      <c r="BE503" s="144">
        <f>IF(N503="základní",J503,0)</f>
        <v>0</v>
      </c>
      <c r="BF503" s="144">
        <f>IF(N503="snížená",J503,0)</f>
        <v>0</v>
      </c>
      <c r="BG503" s="144">
        <f>IF(N503="zákl. přenesená",J503,0)</f>
        <v>0</v>
      </c>
      <c r="BH503" s="144">
        <f>IF(N503="sníž. přenesená",J503,0)</f>
        <v>0</v>
      </c>
      <c r="BI503" s="144">
        <f>IF(N503="nulová",J503,0)</f>
        <v>0</v>
      </c>
      <c r="BJ503" s="17" t="s">
        <v>83</v>
      </c>
      <c r="BK503" s="144">
        <f>ROUND(I503*H503,2)</f>
        <v>0</v>
      </c>
      <c r="BL503" s="17" t="s">
        <v>272</v>
      </c>
      <c r="BM503" s="143" t="s">
        <v>896</v>
      </c>
    </row>
    <row r="504" spans="2:65" s="1" customFormat="1" ht="24.2" customHeight="1">
      <c r="B504" s="33"/>
      <c r="C504" s="163" t="s">
        <v>897</v>
      </c>
      <c r="D504" s="163" t="s">
        <v>167</v>
      </c>
      <c r="E504" s="164" t="s">
        <v>898</v>
      </c>
      <c r="F504" s="165" t="s">
        <v>899</v>
      </c>
      <c r="G504" s="166" t="s">
        <v>208</v>
      </c>
      <c r="H504" s="167">
        <v>7</v>
      </c>
      <c r="I504" s="168"/>
      <c r="J504" s="169">
        <f>ROUND(I504*H504,2)</f>
        <v>0</v>
      </c>
      <c r="K504" s="165" t="s">
        <v>159</v>
      </c>
      <c r="L504" s="170"/>
      <c r="M504" s="171" t="s">
        <v>31</v>
      </c>
      <c r="N504" s="172" t="s">
        <v>47</v>
      </c>
      <c r="P504" s="141">
        <f>O504*H504</f>
        <v>0</v>
      </c>
      <c r="Q504" s="141">
        <v>2.1000000000000001E-2</v>
      </c>
      <c r="R504" s="141">
        <f>Q504*H504</f>
        <v>0.14700000000000002</v>
      </c>
      <c r="S504" s="141">
        <v>0</v>
      </c>
      <c r="T504" s="142">
        <f>S504*H504</f>
        <v>0</v>
      </c>
      <c r="AR504" s="143" t="s">
        <v>372</v>
      </c>
      <c r="AT504" s="143" t="s">
        <v>167</v>
      </c>
      <c r="AU504" s="143" t="s">
        <v>85</v>
      </c>
      <c r="AY504" s="17" t="s">
        <v>153</v>
      </c>
      <c r="BE504" s="144">
        <f>IF(N504="základní",J504,0)</f>
        <v>0</v>
      </c>
      <c r="BF504" s="144">
        <f>IF(N504="snížená",J504,0)</f>
        <v>0</v>
      </c>
      <c r="BG504" s="144">
        <f>IF(N504="zákl. přenesená",J504,0)</f>
        <v>0</v>
      </c>
      <c r="BH504" s="144">
        <f>IF(N504="sníž. přenesená",J504,0)</f>
        <v>0</v>
      </c>
      <c r="BI504" s="144">
        <f>IF(N504="nulová",J504,0)</f>
        <v>0</v>
      </c>
      <c r="BJ504" s="17" t="s">
        <v>83</v>
      </c>
      <c r="BK504" s="144">
        <f>ROUND(I504*H504,2)</f>
        <v>0</v>
      </c>
      <c r="BL504" s="17" t="s">
        <v>272</v>
      </c>
      <c r="BM504" s="143" t="s">
        <v>900</v>
      </c>
    </row>
    <row r="505" spans="2:65" s="1" customFormat="1" ht="44.25" customHeight="1">
      <c r="B505" s="33"/>
      <c r="C505" s="132" t="s">
        <v>901</v>
      </c>
      <c r="D505" s="132" t="s">
        <v>155</v>
      </c>
      <c r="E505" s="133" t="s">
        <v>902</v>
      </c>
      <c r="F505" s="134" t="s">
        <v>903</v>
      </c>
      <c r="G505" s="135" t="s">
        <v>208</v>
      </c>
      <c r="H505" s="136">
        <v>1</v>
      </c>
      <c r="I505" s="137"/>
      <c r="J505" s="138">
        <f>ROUND(I505*H505,2)</f>
        <v>0</v>
      </c>
      <c r="K505" s="134" t="s">
        <v>159</v>
      </c>
      <c r="L505" s="33"/>
      <c r="M505" s="139" t="s">
        <v>31</v>
      </c>
      <c r="N505" s="140" t="s">
        <v>47</v>
      </c>
      <c r="P505" s="141">
        <f>O505*H505</f>
        <v>0</v>
      </c>
      <c r="Q505" s="141">
        <v>0</v>
      </c>
      <c r="R505" s="141">
        <f>Q505*H505</f>
        <v>0</v>
      </c>
      <c r="S505" s="141">
        <v>0</v>
      </c>
      <c r="T505" s="142">
        <f>S505*H505</f>
        <v>0</v>
      </c>
      <c r="AR505" s="143" t="s">
        <v>272</v>
      </c>
      <c r="AT505" s="143" t="s">
        <v>155</v>
      </c>
      <c r="AU505" s="143" t="s">
        <v>85</v>
      </c>
      <c r="AY505" s="17" t="s">
        <v>153</v>
      </c>
      <c r="BE505" s="144">
        <f>IF(N505="základní",J505,0)</f>
        <v>0</v>
      </c>
      <c r="BF505" s="144">
        <f>IF(N505="snížená",J505,0)</f>
        <v>0</v>
      </c>
      <c r="BG505" s="144">
        <f>IF(N505="zákl. přenesená",J505,0)</f>
        <v>0</v>
      </c>
      <c r="BH505" s="144">
        <f>IF(N505="sníž. přenesená",J505,0)</f>
        <v>0</v>
      </c>
      <c r="BI505" s="144">
        <f>IF(N505="nulová",J505,0)</f>
        <v>0</v>
      </c>
      <c r="BJ505" s="17" t="s">
        <v>83</v>
      </c>
      <c r="BK505" s="144">
        <f>ROUND(I505*H505,2)</f>
        <v>0</v>
      </c>
      <c r="BL505" s="17" t="s">
        <v>272</v>
      </c>
      <c r="BM505" s="143" t="s">
        <v>904</v>
      </c>
    </row>
    <row r="506" spans="2:65" s="1" customFormat="1" ht="11.25">
      <c r="B506" s="33"/>
      <c r="D506" s="145" t="s">
        <v>162</v>
      </c>
      <c r="F506" s="146" t="s">
        <v>905</v>
      </c>
      <c r="I506" s="147"/>
      <c r="L506" s="33"/>
      <c r="M506" s="148"/>
      <c r="T506" s="54"/>
      <c r="AT506" s="17" t="s">
        <v>162</v>
      </c>
      <c r="AU506" s="17" t="s">
        <v>85</v>
      </c>
    </row>
    <row r="507" spans="2:65" s="1" customFormat="1" ht="37.9" customHeight="1">
      <c r="B507" s="33"/>
      <c r="C507" s="163" t="s">
        <v>906</v>
      </c>
      <c r="D507" s="163" t="s">
        <v>167</v>
      </c>
      <c r="E507" s="164" t="s">
        <v>907</v>
      </c>
      <c r="F507" s="165" t="s">
        <v>908</v>
      </c>
      <c r="G507" s="166" t="s">
        <v>208</v>
      </c>
      <c r="H507" s="167">
        <v>1</v>
      </c>
      <c r="I507" s="168"/>
      <c r="J507" s="169">
        <f>ROUND(I507*H507,2)</f>
        <v>0</v>
      </c>
      <c r="K507" s="165" t="s">
        <v>31</v>
      </c>
      <c r="L507" s="170"/>
      <c r="M507" s="171" t="s">
        <v>31</v>
      </c>
      <c r="N507" s="172" t="s">
        <v>47</v>
      </c>
      <c r="P507" s="141">
        <f>O507*H507</f>
        <v>0</v>
      </c>
      <c r="Q507" s="141">
        <v>1.38E-2</v>
      </c>
      <c r="R507" s="141">
        <f>Q507*H507</f>
        <v>1.38E-2</v>
      </c>
      <c r="S507" s="141">
        <v>0</v>
      </c>
      <c r="T507" s="142">
        <f>S507*H507</f>
        <v>0</v>
      </c>
      <c r="AR507" s="143" t="s">
        <v>372</v>
      </c>
      <c r="AT507" s="143" t="s">
        <v>167</v>
      </c>
      <c r="AU507" s="143" t="s">
        <v>85</v>
      </c>
      <c r="AY507" s="17" t="s">
        <v>153</v>
      </c>
      <c r="BE507" s="144">
        <f>IF(N507="základní",J507,0)</f>
        <v>0</v>
      </c>
      <c r="BF507" s="144">
        <f>IF(N507="snížená",J507,0)</f>
        <v>0</v>
      </c>
      <c r="BG507" s="144">
        <f>IF(N507="zákl. přenesená",J507,0)</f>
        <v>0</v>
      </c>
      <c r="BH507" s="144">
        <f>IF(N507="sníž. přenesená",J507,0)</f>
        <v>0</v>
      </c>
      <c r="BI507" s="144">
        <f>IF(N507="nulová",J507,0)</f>
        <v>0</v>
      </c>
      <c r="BJ507" s="17" t="s">
        <v>83</v>
      </c>
      <c r="BK507" s="144">
        <f>ROUND(I507*H507,2)</f>
        <v>0</v>
      </c>
      <c r="BL507" s="17" t="s">
        <v>272</v>
      </c>
      <c r="BM507" s="143" t="s">
        <v>909</v>
      </c>
    </row>
    <row r="508" spans="2:65" s="1" customFormat="1" ht="44.25" customHeight="1">
      <c r="B508" s="33"/>
      <c r="C508" s="132" t="s">
        <v>910</v>
      </c>
      <c r="D508" s="132" t="s">
        <v>155</v>
      </c>
      <c r="E508" s="133" t="s">
        <v>911</v>
      </c>
      <c r="F508" s="134" t="s">
        <v>912</v>
      </c>
      <c r="G508" s="135" t="s">
        <v>208</v>
      </c>
      <c r="H508" s="136">
        <v>2</v>
      </c>
      <c r="I508" s="137"/>
      <c r="J508" s="138">
        <f>ROUND(I508*H508,2)</f>
        <v>0</v>
      </c>
      <c r="K508" s="134" t="s">
        <v>159</v>
      </c>
      <c r="L508" s="33"/>
      <c r="M508" s="139" t="s">
        <v>31</v>
      </c>
      <c r="N508" s="140" t="s">
        <v>47</v>
      </c>
      <c r="P508" s="141">
        <f>O508*H508</f>
        <v>0</v>
      </c>
      <c r="Q508" s="141">
        <v>0</v>
      </c>
      <c r="R508" s="141">
        <f>Q508*H508</f>
        <v>0</v>
      </c>
      <c r="S508" s="141">
        <v>0</v>
      </c>
      <c r="T508" s="142">
        <f>S508*H508</f>
        <v>0</v>
      </c>
      <c r="AR508" s="143" t="s">
        <v>272</v>
      </c>
      <c r="AT508" s="143" t="s">
        <v>155</v>
      </c>
      <c r="AU508" s="143" t="s">
        <v>85</v>
      </c>
      <c r="AY508" s="17" t="s">
        <v>153</v>
      </c>
      <c r="BE508" s="144">
        <f>IF(N508="základní",J508,0)</f>
        <v>0</v>
      </c>
      <c r="BF508" s="144">
        <f>IF(N508="snížená",J508,0)</f>
        <v>0</v>
      </c>
      <c r="BG508" s="144">
        <f>IF(N508="zákl. přenesená",J508,0)</f>
        <v>0</v>
      </c>
      <c r="BH508" s="144">
        <f>IF(N508="sníž. přenesená",J508,0)</f>
        <v>0</v>
      </c>
      <c r="BI508" s="144">
        <f>IF(N508="nulová",J508,0)</f>
        <v>0</v>
      </c>
      <c r="BJ508" s="17" t="s">
        <v>83</v>
      </c>
      <c r="BK508" s="144">
        <f>ROUND(I508*H508,2)</f>
        <v>0</v>
      </c>
      <c r="BL508" s="17" t="s">
        <v>272</v>
      </c>
      <c r="BM508" s="143" t="s">
        <v>913</v>
      </c>
    </row>
    <row r="509" spans="2:65" s="1" customFormat="1" ht="11.25">
      <c r="B509" s="33"/>
      <c r="D509" s="145" t="s">
        <v>162</v>
      </c>
      <c r="F509" s="146" t="s">
        <v>914</v>
      </c>
      <c r="I509" s="147"/>
      <c r="L509" s="33"/>
      <c r="M509" s="148"/>
      <c r="T509" s="54"/>
      <c r="AT509" s="17" t="s">
        <v>162</v>
      </c>
      <c r="AU509" s="17" t="s">
        <v>85</v>
      </c>
    </row>
    <row r="510" spans="2:65" s="1" customFormat="1" ht="37.9" customHeight="1">
      <c r="B510" s="33"/>
      <c r="C510" s="163" t="s">
        <v>915</v>
      </c>
      <c r="D510" s="163" t="s">
        <v>167</v>
      </c>
      <c r="E510" s="164" t="s">
        <v>916</v>
      </c>
      <c r="F510" s="165" t="s">
        <v>917</v>
      </c>
      <c r="G510" s="166" t="s">
        <v>208</v>
      </c>
      <c r="H510" s="167">
        <v>2</v>
      </c>
      <c r="I510" s="168"/>
      <c r="J510" s="169">
        <f>ROUND(I510*H510,2)</f>
        <v>0</v>
      </c>
      <c r="K510" s="165" t="s">
        <v>31</v>
      </c>
      <c r="L510" s="170"/>
      <c r="M510" s="171" t="s">
        <v>31</v>
      </c>
      <c r="N510" s="172" t="s">
        <v>47</v>
      </c>
      <c r="P510" s="141">
        <f>O510*H510</f>
        <v>0</v>
      </c>
      <c r="Q510" s="141">
        <v>1.38E-2</v>
      </c>
      <c r="R510" s="141">
        <f>Q510*H510</f>
        <v>2.76E-2</v>
      </c>
      <c r="S510" s="141">
        <v>0</v>
      </c>
      <c r="T510" s="142">
        <f>S510*H510</f>
        <v>0</v>
      </c>
      <c r="AR510" s="143" t="s">
        <v>372</v>
      </c>
      <c r="AT510" s="143" t="s">
        <v>167</v>
      </c>
      <c r="AU510" s="143" t="s">
        <v>85</v>
      </c>
      <c r="AY510" s="17" t="s">
        <v>153</v>
      </c>
      <c r="BE510" s="144">
        <f>IF(N510="základní",J510,0)</f>
        <v>0</v>
      </c>
      <c r="BF510" s="144">
        <f>IF(N510="snížená",J510,0)</f>
        <v>0</v>
      </c>
      <c r="BG510" s="144">
        <f>IF(N510="zákl. přenesená",J510,0)</f>
        <v>0</v>
      </c>
      <c r="BH510" s="144">
        <f>IF(N510="sníž. přenesená",J510,0)</f>
        <v>0</v>
      </c>
      <c r="BI510" s="144">
        <f>IF(N510="nulová",J510,0)</f>
        <v>0</v>
      </c>
      <c r="BJ510" s="17" t="s">
        <v>83</v>
      </c>
      <c r="BK510" s="144">
        <f>ROUND(I510*H510,2)</f>
        <v>0</v>
      </c>
      <c r="BL510" s="17" t="s">
        <v>272</v>
      </c>
      <c r="BM510" s="143" t="s">
        <v>918</v>
      </c>
    </row>
    <row r="511" spans="2:65" s="1" customFormat="1" ht="44.25" customHeight="1">
      <c r="B511" s="33"/>
      <c r="C511" s="132" t="s">
        <v>919</v>
      </c>
      <c r="D511" s="132" t="s">
        <v>155</v>
      </c>
      <c r="E511" s="133" t="s">
        <v>920</v>
      </c>
      <c r="F511" s="134" t="s">
        <v>921</v>
      </c>
      <c r="G511" s="135" t="s">
        <v>208</v>
      </c>
      <c r="H511" s="136">
        <v>16</v>
      </c>
      <c r="I511" s="137"/>
      <c r="J511" s="138">
        <f>ROUND(I511*H511,2)</f>
        <v>0</v>
      </c>
      <c r="K511" s="134" t="s">
        <v>159</v>
      </c>
      <c r="L511" s="33"/>
      <c r="M511" s="139" t="s">
        <v>31</v>
      </c>
      <c r="N511" s="140" t="s">
        <v>47</v>
      </c>
      <c r="P511" s="141">
        <f>O511*H511</f>
        <v>0</v>
      </c>
      <c r="Q511" s="141">
        <v>0</v>
      </c>
      <c r="R511" s="141">
        <f>Q511*H511</f>
        <v>0</v>
      </c>
      <c r="S511" s="141">
        <v>0</v>
      </c>
      <c r="T511" s="142">
        <f>S511*H511</f>
        <v>0</v>
      </c>
      <c r="AR511" s="143" t="s">
        <v>272</v>
      </c>
      <c r="AT511" s="143" t="s">
        <v>155</v>
      </c>
      <c r="AU511" s="143" t="s">
        <v>85</v>
      </c>
      <c r="AY511" s="17" t="s">
        <v>153</v>
      </c>
      <c r="BE511" s="144">
        <f>IF(N511="základní",J511,0)</f>
        <v>0</v>
      </c>
      <c r="BF511" s="144">
        <f>IF(N511="snížená",J511,0)</f>
        <v>0</v>
      </c>
      <c r="BG511" s="144">
        <f>IF(N511="zákl. přenesená",J511,0)</f>
        <v>0</v>
      </c>
      <c r="BH511" s="144">
        <f>IF(N511="sníž. přenesená",J511,0)</f>
        <v>0</v>
      </c>
      <c r="BI511" s="144">
        <f>IF(N511="nulová",J511,0)</f>
        <v>0</v>
      </c>
      <c r="BJ511" s="17" t="s">
        <v>83</v>
      </c>
      <c r="BK511" s="144">
        <f>ROUND(I511*H511,2)</f>
        <v>0</v>
      </c>
      <c r="BL511" s="17" t="s">
        <v>272</v>
      </c>
      <c r="BM511" s="143" t="s">
        <v>922</v>
      </c>
    </row>
    <row r="512" spans="2:65" s="1" customFormat="1" ht="11.25">
      <c r="B512" s="33"/>
      <c r="D512" s="145" t="s">
        <v>162</v>
      </c>
      <c r="F512" s="146" t="s">
        <v>923</v>
      </c>
      <c r="I512" s="147"/>
      <c r="L512" s="33"/>
      <c r="M512" s="148"/>
      <c r="T512" s="54"/>
      <c r="AT512" s="17" t="s">
        <v>162</v>
      </c>
      <c r="AU512" s="17" t="s">
        <v>85</v>
      </c>
    </row>
    <row r="513" spans="2:65" s="12" customFormat="1" ht="11.25">
      <c r="B513" s="149"/>
      <c r="D513" s="150" t="s">
        <v>164</v>
      </c>
      <c r="E513" s="151" t="s">
        <v>31</v>
      </c>
      <c r="F513" s="152" t="s">
        <v>421</v>
      </c>
      <c r="H513" s="151" t="s">
        <v>31</v>
      </c>
      <c r="I513" s="153"/>
      <c r="L513" s="149"/>
      <c r="M513" s="154"/>
      <c r="T513" s="155"/>
      <c r="AT513" s="151" t="s">
        <v>164</v>
      </c>
      <c r="AU513" s="151" t="s">
        <v>85</v>
      </c>
      <c r="AV513" s="12" t="s">
        <v>83</v>
      </c>
      <c r="AW513" s="12" t="s">
        <v>37</v>
      </c>
      <c r="AX513" s="12" t="s">
        <v>76</v>
      </c>
      <c r="AY513" s="151" t="s">
        <v>153</v>
      </c>
    </row>
    <row r="514" spans="2:65" s="13" customFormat="1" ht="11.25">
      <c r="B514" s="156"/>
      <c r="D514" s="150" t="s">
        <v>164</v>
      </c>
      <c r="E514" s="157" t="s">
        <v>31</v>
      </c>
      <c r="F514" s="158" t="s">
        <v>924</v>
      </c>
      <c r="H514" s="159">
        <v>16</v>
      </c>
      <c r="I514" s="160"/>
      <c r="L514" s="156"/>
      <c r="M514" s="161"/>
      <c r="T514" s="162"/>
      <c r="AT514" s="157" t="s">
        <v>164</v>
      </c>
      <c r="AU514" s="157" t="s">
        <v>85</v>
      </c>
      <c r="AV514" s="13" t="s">
        <v>85</v>
      </c>
      <c r="AW514" s="13" t="s">
        <v>37</v>
      </c>
      <c r="AX514" s="13" t="s">
        <v>83</v>
      </c>
      <c r="AY514" s="157" t="s">
        <v>153</v>
      </c>
    </row>
    <row r="515" spans="2:65" s="1" customFormat="1" ht="37.9" customHeight="1">
      <c r="B515" s="33"/>
      <c r="C515" s="163" t="s">
        <v>925</v>
      </c>
      <c r="D515" s="163" t="s">
        <v>167</v>
      </c>
      <c r="E515" s="164" t="s">
        <v>926</v>
      </c>
      <c r="F515" s="165" t="s">
        <v>927</v>
      </c>
      <c r="G515" s="166" t="s">
        <v>208</v>
      </c>
      <c r="H515" s="167">
        <v>16</v>
      </c>
      <c r="I515" s="168"/>
      <c r="J515" s="169">
        <f>ROUND(I515*H515,2)</f>
        <v>0</v>
      </c>
      <c r="K515" s="165" t="s">
        <v>31</v>
      </c>
      <c r="L515" s="170"/>
      <c r="M515" s="171" t="s">
        <v>31</v>
      </c>
      <c r="N515" s="172" t="s">
        <v>47</v>
      </c>
      <c r="P515" s="141">
        <f>O515*H515</f>
        <v>0</v>
      </c>
      <c r="Q515" s="141">
        <v>4.7E-2</v>
      </c>
      <c r="R515" s="141">
        <f>Q515*H515</f>
        <v>0.752</v>
      </c>
      <c r="S515" s="141">
        <v>0</v>
      </c>
      <c r="T515" s="142">
        <f>S515*H515</f>
        <v>0</v>
      </c>
      <c r="AR515" s="143" t="s">
        <v>372</v>
      </c>
      <c r="AT515" s="143" t="s">
        <v>167</v>
      </c>
      <c r="AU515" s="143" t="s">
        <v>85</v>
      </c>
      <c r="AY515" s="17" t="s">
        <v>153</v>
      </c>
      <c r="BE515" s="144">
        <f>IF(N515="základní",J515,0)</f>
        <v>0</v>
      </c>
      <c r="BF515" s="144">
        <f>IF(N515="snížená",J515,0)</f>
        <v>0</v>
      </c>
      <c r="BG515" s="144">
        <f>IF(N515="zákl. přenesená",J515,0)</f>
        <v>0</v>
      </c>
      <c r="BH515" s="144">
        <f>IF(N515="sníž. přenesená",J515,0)</f>
        <v>0</v>
      </c>
      <c r="BI515" s="144">
        <f>IF(N515="nulová",J515,0)</f>
        <v>0</v>
      </c>
      <c r="BJ515" s="17" t="s">
        <v>83</v>
      </c>
      <c r="BK515" s="144">
        <f>ROUND(I515*H515,2)</f>
        <v>0</v>
      </c>
      <c r="BL515" s="17" t="s">
        <v>272</v>
      </c>
      <c r="BM515" s="143" t="s">
        <v>928</v>
      </c>
    </row>
    <row r="516" spans="2:65" s="1" customFormat="1" ht="16.5" customHeight="1">
      <c r="B516" s="33"/>
      <c r="C516" s="132" t="s">
        <v>929</v>
      </c>
      <c r="D516" s="132" t="s">
        <v>155</v>
      </c>
      <c r="E516" s="133" t="s">
        <v>930</v>
      </c>
      <c r="F516" s="134" t="s">
        <v>931</v>
      </c>
      <c r="G516" s="135" t="s">
        <v>208</v>
      </c>
      <c r="H516" s="136">
        <v>70</v>
      </c>
      <c r="I516" s="137"/>
      <c r="J516" s="138">
        <f>ROUND(I516*H516,2)</f>
        <v>0</v>
      </c>
      <c r="K516" s="134" t="s">
        <v>159</v>
      </c>
      <c r="L516" s="33"/>
      <c r="M516" s="139" t="s">
        <v>31</v>
      </c>
      <c r="N516" s="140" t="s">
        <v>47</v>
      </c>
      <c r="P516" s="141">
        <f>O516*H516</f>
        <v>0</v>
      </c>
      <c r="Q516" s="141">
        <v>0</v>
      </c>
      <c r="R516" s="141">
        <f>Q516*H516</f>
        <v>0</v>
      </c>
      <c r="S516" s="141">
        <v>0</v>
      </c>
      <c r="T516" s="142">
        <f>S516*H516</f>
        <v>0</v>
      </c>
      <c r="AR516" s="143" t="s">
        <v>272</v>
      </c>
      <c r="AT516" s="143" t="s">
        <v>155</v>
      </c>
      <c r="AU516" s="143" t="s">
        <v>85</v>
      </c>
      <c r="AY516" s="17" t="s">
        <v>153</v>
      </c>
      <c r="BE516" s="144">
        <f>IF(N516="základní",J516,0)</f>
        <v>0</v>
      </c>
      <c r="BF516" s="144">
        <f>IF(N516="snížená",J516,0)</f>
        <v>0</v>
      </c>
      <c r="BG516" s="144">
        <f>IF(N516="zákl. přenesená",J516,0)</f>
        <v>0</v>
      </c>
      <c r="BH516" s="144">
        <f>IF(N516="sníž. přenesená",J516,0)</f>
        <v>0</v>
      </c>
      <c r="BI516" s="144">
        <f>IF(N516="nulová",J516,0)</f>
        <v>0</v>
      </c>
      <c r="BJ516" s="17" t="s">
        <v>83</v>
      </c>
      <c r="BK516" s="144">
        <f>ROUND(I516*H516,2)</f>
        <v>0</v>
      </c>
      <c r="BL516" s="17" t="s">
        <v>272</v>
      </c>
      <c r="BM516" s="143" t="s">
        <v>932</v>
      </c>
    </row>
    <row r="517" spans="2:65" s="1" customFormat="1" ht="11.25">
      <c r="B517" s="33"/>
      <c r="D517" s="145" t="s">
        <v>162</v>
      </c>
      <c r="F517" s="146" t="s">
        <v>933</v>
      </c>
      <c r="I517" s="147"/>
      <c r="L517" s="33"/>
      <c r="M517" s="148"/>
      <c r="T517" s="54"/>
      <c r="AT517" s="17" t="s">
        <v>162</v>
      </c>
      <c r="AU517" s="17" t="s">
        <v>85</v>
      </c>
    </row>
    <row r="518" spans="2:65" s="13" customFormat="1" ht="11.25">
      <c r="B518" s="156"/>
      <c r="D518" s="150" t="s">
        <v>164</v>
      </c>
      <c r="E518" s="157" t="s">
        <v>31</v>
      </c>
      <c r="F518" s="158" t="s">
        <v>934</v>
      </c>
      <c r="H518" s="159">
        <v>60</v>
      </c>
      <c r="I518" s="160"/>
      <c r="L518" s="156"/>
      <c r="M518" s="161"/>
      <c r="T518" s="162"/>
      <c r="AT518" s="157" t="s">
        <v>164</v>
      </c>
      <c r="AU518" s="157" t="s">
        <v>85</v>
      </c>
      <c r="AV518" s="13" t="s">
        <v>85</v>
      </c>
      <c r="AW518" s="13" t="s">
        <v>37</v>
      </c>
      <c r="AX518" s="13" t="s">
        <v>76</v>
      </c>
      <c r="AY518" s="157" t="s">
        <v>153</v>
      </c>
    </row>
    <row r="519" spans="2:65" s="13" customFormat="1" ht="11.25">
      <c r="B519" s="156"/>
      <c r="D519" s="150" t="s">
        <v>164</v>
      </c>
      <c r="E519" s="157" t="s">
        <v>31</v>
      </c>
      <c r="F519" s="158" t="s">
        <v>935</v>
      </c>
      <c r="H519" s="159">
        <v>4</v>
      </c>
      <c r="I519" s="160"/>
      <c r="L519" s="156"/>
      <c r="M519" s="161"/>
      <c r="T519" s="162"/>
      <c r="AT519" s="157" t="s">
        <v>164</v>
      </c>
      <c r="AU519" s="157" t="s">
        <v>85</v>
      </c>
      <c r="AV519" s="13" t="s">
        <v>85</v>
      </c>
      <c r="AW519" s="13" t="s">
        <v>37</v>
      </c>
      <c r="AX519" s="13" t="s">
        <v>76</v>
      </c>
      <c r="AY519" s="157" t="s">
        <v>153</v>
      </c>
    </row>
    <row r="520" spans="2:65" s="13" customFormat="1" ht="11.25">
      <c r="B520" s="156"/>
      <c r="D520" s="150" t="s">
        <v>164</v>
      </c>
      <c r="E520" s="157" t="s">
        <v>31</v>
      </c>
      <c r="F520" s="158" t="s">
        <v>936</v>
      </c>
      <c r="H520" s="159">
        <v>6</v>
      </c>
      <c r="I520" s="160"/>
      <c r="L520" s="156"/>
      <c r="M520" s="161"/>
      <c r="T520" s="162"/>
      <c r="AT520" s="157" t="s">
        <v>164</v>
      </c>
      <c r="AU520" s="157" t="s">
        <v>85</v>
      </c>
      <c r="AV520" s="13" t="s">
        <v>85</v>
      </c>
      <c r="AW520" s="13" t="s">
        <v>37</v>
      </c>
      <c r="AX520" s="13" t="s">
        <v>76</v>
      </c>
      <c r="AY520" s="157" t="s">
        <v>153</v>
      </c>
    </row>
    <row r="521" spans="2:65" s="14" customFormat="1" ht="11.25">
      <c r="B521" s="173"/>
      <c r="D521" s="150" t="s">
        <v>164</v>
      </c>
      <c r="E521" s="174" t="s">
        <v>31</v>
      </c>
      <c r="F521" s="175" t="s">
        <v>184</v>
      </c>
      <c r="H521" s="176">
        <v>70</v>
      </c>
      <c r="I521" s="177"/>
      <c r="L521" s="173"/>
      <c r="M521" s="178"/>
      <c r="T521" s="179"/>
      <c r="AT521" s="174" t="s">
        <v>164</v>
      </c>
      <c r="AU521" s="174" t="s">
        <v>85</v>
      </c>
      <c r="AV521" s="14" t="s">
        <v>160</v>
      </c>
      <c r="AW521" s="14" t="s">
        <v>37</v>
      </c>
      <c r="AX521" s="14" t="s">
        <v>83</v>
      </c>
      <c r="AY521" s="174" t="s">
        <v>153</v>
      </c>
    </row>
    <row r="522" spans="2:65" s="1" customFormat="1" ht="16.5" customHeight="1">
      <c r="B522" s="33"/>
      <c r="C522" s="163" t="s">
        <v>937</v>
      </c>
      <c r="D522" s="163" t="s">
        <v>167</v>
      </c>
      <c r="E522" s="164" t="s">
        <v>938</v>
      </c>
      <c r="F522" s="165" t="s">
        <v>939</v>
      </c>
      <c r="G522" s="166" t="s">
        <v>208</v>
      </c>
      <c r="H522" s="167">
        <v>70</v>
      </c>
      <c r="I522" s="168"/>
      <c r="J522" s="169">
        <f>ROUND(I522*H522,2)</f>
        <v>0</v>
      </c>
      <c r="K522" s="165" t="s">
        <v>159</v>
      </c>
      <c r="L522" s="170"/>
      <c r="M522" s="171" t="s">
        <v>31</v>
      </c>
      <c r="N522" s="172" t="s">
        <v>47</v>
      </c>
      <c r="P522" s="141">
        <f>O522*H522</f>
        <v>0</v>
      </c>
      <c r="Q522" s="141">
        <v>5.0000000000000001E-4</v>
      </c>
      <c r="R522" s="141">
        <f>Q522*H522</f>
        <v>3.5000000000000003E-2</v>
      </c>
      <c r="S522" s="141">
        <v>0</v>
      </c>
      <c r="T522" s="142">
        <f>S522*H522</f>
        <v>0</v>
      </c>
      <c r="AR522" s="143" t="s">
        <v>372</v>
      </c>
      <c r="AT522" s="143" t="s">
        <v>167</v>
      </c>
      <c r="AU522" s="143" t="s">
        <v>85</v>
      </c>
      <c r="AY522" s="17" t="s">
        <v>153</v>
      </c>
      <c r="BE522" s="144">
        <f>IF(N522="základní",J522,0)</f>
        <v>0</v>
      </c>
      <c r="BF522" s="144">
        <f>IF(N522="snížená",J522,0)</f>
        <v>0</v>
      </c>
      <c r="BG522" s="144">
        <f>IF(N522="zákl. přenesená",J522,0)</f>
        <v>0</v>
      </c>
      <c r="BH522" s="144">
        <f>IF(N522="sníž. přenesená",J522,0)</f>
        <v>0</v>
      </c>
      <c r="BI522" s="144">
        <f>IF(N522="nulová",J522,0)</f>
        <v>0</v>
      </c>
      <c r="BJ522" s="17" t="s">
        <v>83</v>
      </c>
      <c r="BK522" s="144">
        <f>ROUND(I522*H522,2)</f>
        <v>0</v>
      </c>
      <c r="BL522" s="17" t="s">
        <v>272</v>
      </c>
      <c r="BM522" s="143" t="s">
        <v>940</v>
      </c>
    </row>
    <row r="523" spans="2:65" s="1" customFormat="1" ht="24.2" customHeight="1">
      <c r="B523" s="33"/>
      <c r="C523" s="132" t="s">
        <v>941</v>
      </c>
      <c r="D523" s="132" t="s">
        <v>155</v>
      </c>
      <c r="E523" s="133" t="s">
        <v>942</v>
      </c>
      <c r="F523" s="134" t="s">
        <v>943</v>
      </c>
      <c r="G523" s="135" t="s">
        <v>208</v>
      </c>
      <c r="H523" s="136">
        <v>33</v>
      </c>
      <c r="I523" s="137"/>
      <c r="J523" s="138">
        <f>ROUND(I523*H523,2)</f>
        <v>0</v>
      </c>
      <c r="K523" s="134" t="s">
        <v>159</v>
      </c>
      <c r="L523" s="33"/>
      <c r="M523" s="139" t="s">
        <v>31</v>
      </c>
      <c r="N523" s="140" t="s">
        <v>47</v>
      </c>
      <c r="P523" s="141">
        <f>O523*H523</f>
        <v>0</v>
      </c>
      <c r="Q523" s="141">
        <v>0</v>
      </c>
      <c r="R523" s="141">
        <f>Q523*H523</f>
        <v>0</v>
      </c>
      <c r="S523" s="141">
        <v>0</v>
      </c>
      <c r="T523" s="142">
        <f>S523*H523</f>
        <v>0</v>
      </c>
      <c r="AR523" s="143" t="s">
        <v>272</v>
      </c>
      <c r="AT523" s="143" t="s">
        <v>155</v>
      </c>
      <c r="AU523" s="143" t="s">
        <v>85</v>
      </c>
      <c r="AY523" s="17" t="s">
        <v>153</v>
      </c>
      <c r="BE523" s="144">
        <f>IF(N523="základní",J523,0)</f>
        <v>0</v>
      </c>
      <c r="BF523" s="144">
        <f>IF(N523="snížená",J523,0)</f>
        <v>0</v>
      </c>
      <c r="BG523" s="144">
        <f>IF(N523="zákl. přenesená",J523,0)</f>
        <v>0</v>
      </c>
      <c r="BH523" s="144">
        <f>IF(N523="sníž. přenesená",J523,0)</f>
        <v>0</v>
      </c>
      <c r="BI523" s="144">
        <f>IF(N523="nulová",J523,0)</f>
        <v>0</v>
      </c>
      <c r="BJ523" s="17" t="s">
        <v>83</v>
      </c>
      <c r="BK523" s="144">
        <f>ROUND(I523*H523,2)</f>
        <v>0</v>
      </c>
      <c r="BL523" s="17" t="s">
        <v>272</v>
      </c>
      <c r="BM523" s="143" t="s">
        <v>944</v>
      </c>
    </row>
    <row r="524" spans="2:65" s="1" customFormat="1" ht="11.25">
      <c r="B524" s="33"/>
      <c r="D524" s="145" t="s">
        <v>162</v>
      </c>
      <c r="F524" s="146" t="s">
        <v>945</v>
      </c>
      <c r="I524" s="147"/>
      <c r="L524" s="33"/>
      <c r="M524" s="148"/>
      <c r="T524" s="54"/>
      <c r="AT524" s="17" t="s">
        <v>162</v>
      </c>
      <c r="AU524" s="17" t="s">
        <v>85</v>
      </c>
    </row>
    <row r="525" spans="2:65" s="13" customFormat="1" ht="11.25">
      <c r="B525" s="156"/>
      <c r="D525" s="150" t="s">
        <v>164</v>
      </c>
      <c r="E525" s="157" t="s">
        <v>31</v>
      </c>
      <c r="F525" s="158" t="s">
        <v>946</v>
      </c>
      <c r="H525" s="159">
        <v>19</v>
      </c>
      <c r="I525" s="160"/>
      <c r="L525" s="156"/>
      <c r="M525" s="161"/>
      <c r="T525" s="162"/>
      <c r="AT525" s="157" t="s">
        <v>164</v>
      </c>
      <c r="AU525" s="157" t="s">
        <v>85</v>
      </c>
      <c r="AV525" s="13" t="s">
        <v>85</v>
      </c>
      <c r="AW525" s="13" t="s">
        <v>37</v>
      </c>
      <c r="AX525" s="13" t="s">
        <v>76</v>
      </c>
      <c r="AY525" s="157" t="s">
        <v>153</v>
      </c>
    </row>
    <row r="526" spans="2:65" s="13" customFormat="1" ht="11.25">
      <c r="B526" s="156"/>
      <c r="D526" s="150" t="s">
        <v>164</v>
      </c>
      <c r="E526" s="157" t="s">
        <v>31</v>
      </c>
      <c r="F526" s="158" t="s">
        <v>947</v>
      </c>
      <c r="H526" s="159">
        <v>14</v>
      </c>
      <c r="I526" s="160"/>
      <c r="L526" s="156"/>
      <c r="M526" s="161"/>
      <c r="T526" s="162"/>
      <c r="AT526" s="157" t="s">
        <v>164</v>
      </c>
      <c r="AU526" s="157" t="s">
        <v>85</v>
      </c>
      <c r="AV526" s="13" t="s">
        <v>85</v>
      </c>
      <c r="AW526" s="13" t="s">
        <v>37</v>
      </c>
      <c r="AX526" s="13" t="s">
        <v>76</v>
      </c>
      <c r="AY526" s="157" t="s">
        <v>153</v>
      </c>
    </row>
    <row r="527" spans="2:65" s="14" customFormat="1" ht="11.25">
      <c r="B527" s="173"/>
      <c r="D527" s="150" t="s">
        <v>164</v>
      </c>
      <c r="E527" s="174" t="s">
        <v>31</v>
      </c>
      <c r="F527" s="175" t="s">
        <v>184</v>
      </c>
      <c r="H527" s="176">
        <v>33</v>
      </c>
      <c r="I527" s="177"/>
      <c r="L527" s="173"/>
      <c r="M527" s="178"/>
      <c r="T527" s="179"/>
      <c r="AT527" s="174" t="s">
        <v>164</v>
      </c>
      <c r="AU527" s="174" t="s">
        <v>85</v>
      </c>
      <c r="AV527" s="14" t="s">
        <v>160</v>
      </c>
      <c r="AW527" s="14" t="s">
        <v>37</v>
      </c>
      <c r="AX527" s="14" t="s">
        <v>83</v>
      </c>
      <c r="AY527" s="174" t="s">
        <v>153</v>
      </c>
    </row>
    <row r="528" spans="2:65" s="1" customFormat="1" ht="16.5" customHeight="1">
      <c r="B528" s="33"/>
      <c r="C528" s="163" t="s">
        <v>948</v>
      </c>
      <c r="D528" s="163" t="s">
        <v>167</v>
      </c>
      <c r="E528" s="164" t="s">
        <v>949</v>
      </c>
      <c r="F528" s="165" t="s">
        <v>950</v>
      </c>
      <c r="G528" s="166" t="s">
        <v>208</v>
      </c>
      <c r="H528" s="167">
        <v>19</v>
      </c>
      <c r="I528" s="168"/>
      <c r="J528" s="169">
        <f>ROUND(I528*H528,2)</f>
        <v>0</v>
      </c>
      <c r="K528" s="165" t="s">
        <v>159</v>
      </c>
      <c r="L528" s="170"/>
      <c r="M528" s="171" t="s">
        <v>31</v>
      </c>
      <c r="N528" s="172" t="s">
        <v>47</v>
      </c>
      <c r="P528" s="141">
        <f>O528*H528</f>
        <v>0</v>
      </c>
      <c r="Q528" s="141">
        <v>2.2000000000000001E-3</v>
      </c>
      <c r="R528" s="141">
        <f>Q528*H528</f>
        <v>4.1800000000000004E-2</v>
      </c>
      <c r="S528" s="141">
        <v>0</v>
      </c>
      <c r="T528" s="142">
        <f>S528*H528</f>
        <v>0</v>
      </c>
      <c r="AR528" s="143" t="s">
        <v>372</v>
      </c>
      <c r="AT528" s="143" t="s">
        <v>167</v>
      </c>
      <c r="AU528" s="143" t="s">
        <v>85</v>
      </c>
      <c r="AY528" s="17" t="s">
        <v>153</v>
      </c>
      <c r="BE528" s="144">
        <f>IF(N528="základní",J528,0)</f>
        <v>0</v>
      </c>
      <c r="BF528" s="144">
        <f>IF(N528="snížená",J528,0)</f>
        <v>0</v>
      </c>
      <c r="BG528" s="144">
        <f>IF(N528="zákl. přenesená",J528,0)</f>
        <v>0</v>
      </c>
      <c r="BH528" s="144">
        <f>IF(N528="sníž. přenesená",J528,0)</f>
        <v>0</v>
      </c>
      <c r="BI528" s="144">
        <f>IF(N528="nulová",J528,0)</f>
        <v>0</v>
      </c>
      <c r="BJ528" s="17" t="s">
        <v>83</v>
      </c>
      <c r="BK528" s="144">
        <f>ROUND(I528*H528,2)</f>
        <v>0</v>
      </c>
      <c r="BL528" s="17" t="s">
        <v>272</v>
      </c>
      <c r="BM528" s="143" t="s">
        <v>951</v>
      </c>
    </row>
    <row r="529" spans="2:65" s="1" customFormat="1" ht="16.5" customHeight="1">
      <c r="B529" s="33"/>
      <c r="C529" s="163" t="s">
        <v>952</v>
      </c>
      <c r="D529" s="163" t="s">
        <v>167</v>
      </c>
      <c r="E529" s="164" t="s">
        <v>953</v>
      </c>
      <c r="F529" s="165" t="s">
        <v>954</v>
      </c>
      <c r="G529" s="166" t="s">
        <v>208</v>
      </c>
      <c r="H529" s="167">
        <v>14</v>
      </c>
      <c r="I529" s="168"/>
      <c r="J529" s="169">
        <f>ROUND(I529*H529,2)</f>
        <v>0</v>
      </c>
      <c r="K529" s="165" t="s">
        <v>159</v>
      </c>
      <c r="L529" s="170"/>
      <c r="M529" s="171" t="s">
        <v>31</v>
      </c>
      <c r="N529" s="172" t="s">
        <v>47</v>
      </c>
      <c r="P529" s="141">
        <f>O529*H529</f>
        <v>0</v>
      </c>
      <c r="Q529" s="141">
        <v>2.2000000000000001E-3</v>
      </c>
      <c r="R529" s="141">
        <f>Q529*H529</f>
        <v>3.0800000000000001E-2</v>
      </c>
      <c r="S529" s="141">
        <v>0</v>
      </c>
      <c r="T529" s="142">
        <f>S529*H529</f>
        <v>0</v>
      </c>
      <c r="AR529" s="143" t="s">
        <v>372</v>
      </c>
      <c r="AT529" s="143" t="s">
        <v>167</v>
      </c>
      <c r="AU529" s="143" t="s">
        <v>85</v>
      </c>
      <c r="AY529" s="17" t="s">
        <v>153</v>
      </c>
      <c r="BE529" s="144">
        <f>IF(N529="základní",J529,0)</f>
        <v>0</v>
      </c>
      <c r="BF529" s="144">
        <f>IF(N529="snížená",J529,0)</f>
        <v>0</v>
      </c>
      <c r="BG529" s="144">
        <f>IF(N529="zákl. přenesená",J529,0)</f>
        <v>0</v>
      </c>
      <c r="BH529" s="144">
        <f>IF(N529="sníž. přenesená",J529,0)</f>
        <v>0</v>
      </c>
      <c r="BI529" s="144">
        <f>IF(N529="nulová",J529,0)</f>
        <v>0</v>
      </c>
      <c r="BJ529" s="17" t="s">
        <v>83</v>
      </c>
      <c r="BK529" s="144">
        <f>ROUND(I529*H529,2)</f>
        <v>0</v>
      </c>
      <c r="BL529" s="17" t="s">
        <v>272</v>
      </c>
      <c r="BM529" s="143" t="s">
        <v>955</v>
      </c>
    </row>
    <row r="530" spans="2:65" s="1" customFormat="1" ht="16.5" customHeight="1">
      <c r="B530" s="33"/>
      <c r="C530" s="163" t="s">
        <v>956</v>
      </c>
      <c r="D530" s="163" t="s">
        <v>167</v>
      </c>
      <c r="E530" s="164" t="s">
        <v>957</v>
      </c>
      <c r="F530" s="165" t="s">
        <v>958</v>
      </c>
      <c r="G530" s="166" t="s">
        <v>208</v>
      </c>
      <c r="H530" s="167">
        <v>33</v>
      </c>
      <c r="I530" s="168"/>
      <c r="J530" s="169">
        <f>ROUND(I530*H530,2)</f>
        <v>0</v>
      </c>
      <c r="K530" s="165" t="s">
        <v>159</v>
      </c>
      <c r="L530" s="170"/>
      <c r="M530" s="171" t="s">
        <v>31</v>
      </c>
      <c r="N530" s="172" t="s">
        <v>47</v>
      </c>
      <c r="P530" s="141">
        <f>O530*H530</f>
        <v>0</v>
      </c>
      <c r="Q530" s="141">
        <v>1.4999999999999999E-4</v>
      </c>
      <c r="R530" s="141">
        <f>Q530*H530</f>
        <v>4.9499999999999995E-3</v>
      </c>
      <c r="S530" s="141">
        <v>0</v>
      </c>
      <c r="T530" s="142">
        <f>S530*H530</f>
        <v>0</v>
      </c>
      <c r="AR530" s="143" t="s">
        <v>372</v>
      </c>
      <c r="AT530" s="143" t="s">
        <v>167</v>
      </c>
      <c r="AU530" s="143" t="s">
        <v>85</v>
      </c>
      <c r="AY530" s="17" t="s">
        <v>153</v>
      </c>
      <c r="BE530" s="144">
        <f>IF(N530="základní",J530,0)</f>
        <v>0</v>
      </c>
      <c r="BF530" s="144">
        <f>IF(N530="snížená",J530,0)</f>
        <v>0</v>
      </c>
      <c r="BG530" s="144">
        <f>IF(N530="zákl. přenesená",J530,0)</f>
        <v>0</v>
      </c>
      <c r="BH530" s="144">
        <f>IF(N530="sníž. přenesená",J530,0)</f>
        <v>0</v>
      </c>
      <c r="BI530" s="144">
        <f>IF(N530="nulová",J530,0)</f>
        <v>0</v>
      </c>
      <c r="BJ530" s="17" t="s">
        <v>83</v>
      </c>
      <c r="BK530" s="144">
        <f>ROUND(I530*H530,2)</f>
        <v>0</v>
      </c>
      <c r="BL530" s="17" t="s">
        <v>272</v>
      </c>
      <c r="BM530" s="143" t="s">
        <v>959</v>
      </c>
    </row>
    <row r="531" spans="2:65" s="1" customFormat="1" ht="16.5" customHeight="1">
      <c r="B531" s="33"/>
      <c r="C531" s="132" t="s">
        <v>960</v>
      </c>
      <c r="D531" s="132" t="s">
        <v>155</v>
      </c>
      <c r="E531" s="133" t="s">
        <v>961</v>
      </c>
      <c r="F531" s="134" t="s">
        <v>962</v>
      </c>
      <c r="G531" s="135" t="s">
        <v>963</v>
      </c>
      <c r="H531" s="136">
        <v>1</v>
      </c>
      <c r="I531" s="137"/>
      <c r="J531" s="138">
        <f>ROUND(I531*H531,2)</f>
        <v>0</v>
      </c>
      <c r="K531" s="134" t="s">
        <v>31</v>
      </c>
      <c r="L531" s="33"/>
      <c r="M531" s="139" t="s">
        <v>31</v>
      </c>
      <c r="N531" s="140" t="s">
        <v>47</v>
      </c>
      <c r="P531" s="141">
        <f>O531*H531</f>
        <v>0</v>
      </c>
      <c r="Q531" s="141">
        <v>0</v>
      </c>
      <c r="R531" s="141">
        <f>Q531*H531</f>
        <v>0</v>
      </c>
      <c r="S531" s="141">
        <v>0</v>
      </c>
      <c r="T531" s="142">
        <f>S531*H531</f>
        <v>0</v>
      </c>
      <c r="AR531" s="143" t="s">
        <v>272</v>
      </c>
      <c r="AT531" s="143" t="s">
        <v>155</v>
      </c>
      <c r="AU531" s="143" t="s">
        <v>85</v>
      </c>
      <c r="AY531" s="17" t="s">
        <v>153</v>
      </c>
      <c r="BE531" s="144">
        <f>IF(N531="základní",J531,0)</f>
        <v>0</v>
      </c>
      <c r="BF531" s="144">
        <f>IF(N531="snížená",J531,0)</f>
        <v>0</v>
      </c>
      <c r="BG531" s="144">
        <f>IF(N531="zákl. přenesená",J531,0)</f>
        <v>0</v>
      </c>
      <c r="BH531" s="144">
        <f>IF(N531="sníž. přenesená",J531,0)</f>
        <v>0</v>
      </c>
      <c r="BI531" s="144">
        <f>IF(N531="nulová",J531,0)</f>
        <v>0</v>
      </c>
      <c r="BJ531" s="17" t="s">
        <v>83</v>
      </c>
      <c r="BK531" s="144">
        <f>ROUND(I531*H531,2)</f>
        <v>0</v>
      </c>
      <c r="BL531" s="17" t="s">
        <v>272</v>
      </c>
      <c r="BM531" s="143" t="s">
        <v>964</v>
      </c>
    </row>
    <row r="532" spans="2:65" s="1" customFormat="1" ht="16.5" customHeight="1">
      <c r="B532" s="33"/>
      <c r="C532" s="132" t="s">
        <v>965</v>
      </c>
      <c r="D532" s="132" t="s">
        <v>155</v>
      </c>
      <c r="E532" s="133" t="s">
        <v>966</v>
      </c>
      <c r="F532" s="134" t="s">
        <v>967</v>
      </c>
      <c r="G532" s="135" t="s">
        <v>208</v>
      </c>
      <c r="H532" s="136">
        <v>33</v>
      </c>
      <c r="I532" s="137"/>
      <c r="J532" s="138">
        <f>ROUND(I532*H532,2)</f>
        <v>0</v>
      </c>
      <c r="K532" s="134" t="s">
        <v>159</v>
      </c>
      <c r="L532" s="33"/>
      <c r="M532" s="139" t="s">
        <v>31</v>
      </c>
      <c r="N532" s="140" t="s">
        <v>47</v>
      </c>
      <c r="P532" s="141">
        <f>O532*H532</f>
        <v>0</v>
      </c>
      <c r="Q532" s="141">
        <v>0</v>
      </c>
      <c r="R532" s="141">
        <f>Q532*H532</f>
        <v>0</v>
      </c>
      <c r="S532" s="141">
        <v>0</v>
      </c>
      <c r="T532" s="142">
        <f>S532*H532</f>
        <v>0</v>
      </c>
      <c r="AR532" s="143" t="s">
        <v>272</v>
      </c>
      <c r="AT532" s="143" t="s">
        <v>155</v>
      </c>
      <c r="AU532" s="143" t="s">
        <v>85</v>
      </c>
      <c r="AY532" s="17" t="s">
        <v>153</v>
      </c>
      <c r="BE532" s="144">
        <f>IF(N532="základní",J532,0)</f>
        <v>0</v>
      </c>
      <c r="BF532" s="144">
        <f>IF(N532="snížená",J532,0)</f>
        <v>0</v>
      </c>
      <c r="BG532" s="144">
        <f>IF(N532="zákl. přenesená",J532,0)</f>
        <v>0</v>
      </c>
      <c r="BH532" s="144">
        <f>IF(N532="sníž. přenesená",J532,0)</f>
        <v>0</v>
      </c>
      <c r="BI532" s="144">
        <f>IF(N532="nulová",J532,0)</f>
        <v>0</v>
      </c>
      <c r="BJ532" s="17" t="s">
        <v>83</v>
      </c>
      <c r="BK532" s="144">
        <f>ROUND(I532*H532,2)</f>
        <v>0</v>
      </c>
      <c r="BL532" s="17" t="s">
        <v>272</v>
      </c>
      <c r="BM532" s="143" t="s">
        <v>968</v>
      </c>
    </row>
    <row r="533" spans="2:65" s="1" customFormat="1" ht="11.25">
      <c r="B533" s="33"/>
      <c r="D533" s="145" t="s">
        <v>162</v>
      </c>
      <c r="F533" s="146" t="s">
        <v>969</v>
      </c>
      <c r="I533" s="147"/>
      <c r="L533" s="33"/>
      <c r="M533" s="148"/>
      <c r="T533" s="54"/>
      <c r="AT533" s="17" t="s">
        <v>162</v>
      </c>
      <c r="AU533" s="17" t="s">
        <v>85</v>
      </c>
    </row>
    <row r="534" spans="2:65" s="1" customFormat="1" ht="16.5" customHeight="1">
      <c r="B534" s="33"/>
      <c r="C534" s="163" t="s">
        <v>970</v>
      </c>
      <c r="D534" s="163" t="s">
        <v>167</v>
      </c>
      <c r="E534" s="164" t="s">
        <v>971</v>
      </c>
      <c r="F534" s="165" t="s">
        <v>972</v>
      </c>
      <c r="G534" s="166" t="s">
        <v>208</v>
      </c>
      <c r="H534" s="167">
        <v>33</v>
      </c>
      <c r="I534" s="168"/>
      <c r="J534" s="169">
        <f>ROUND(I534*H534,2)</f>
        <v>0</v>
      </c>
      <c r="K534" s="165" t="s">
        <v>159</v>
      </c>
      <c r="L534" s="170"/>
      <c r="M534" s="171" t="s">
        <v>31</v>
      </c>
      <c r="N534" s="172" t="s">
        <v>47</v>
      </c>
      <c r="P534" s="141">
        <f>O534*H534</f>
        <v>0</v>
      </c>
      <c r="Q534" s="141">
        <v>1.2999999999999999E-3</v>
      </c>
      <c r="R534" s="141">
        <f>Q534*H534</f>
        <v>4.2900000000000001E-2</v>
      </c>
      <c r="S534" s="141">
        <v>0</v>
      </c>
      <c r="T534" s="142">
        <f>S534*H534</f>
        <v>0</v>
      </c>
      <c r="AR534" s="143" t="s">
        <v>372</v>
      </c>
      <c r="AT534" s="143" t="s">
        <v>167</v>
      </c>
      <c r="AU534" s="143" t="s">
        <v>85</v>
      </c>
      <c r="AY534" s="17" t="s">
        <v>153</v>
      </c>
      <c r="BE534" s="144">
        <f>IF(N534="základní",J534,0)</f>
        <v>0</v>
      </c>
      <c r="BF534" s="144">
        <f>IF(N534="snížená",J534,0)</f>
        <v>0</v>
      </c>
      <c r="BG534" s="144">
        <f>IF(N534="zákl. přenesená",J534,0)</f>
        <v>0</v>
      </c>
      <c r="BH534" s="144">
        <f>IF(N534="sníž. přenesená",J534,0)</f>
        <v>0</v>
      </c>
      <c r="BI534" s="144">
        <f>IF(N534="nulová",J534,0)</f>
        <v>0</v>
      </c>
      <c r="BJ534" s="17" t="s">
        <v>83</v>
      </c>
      <c r="BK534" s="144">
        <f>ROUND(I534*H534,2)</f>
        <v>0</v>
      </c>
      <c r="BL534" s="17" t="s">
        <v>272</v>
      </c>
      <c r="BM534" s="143" t="s">
        <v>973</v>
      </c>
    </row>
    <row r="535" spans="2:65" s="1" customFormat="1" ht="24.2" customHeight="1">
      <c r="B535" s="33"/>
      <c r="C535" s="132" t="s">
        <v>974</v>
      </c>
      <c r="D535" s="132" t="s">
        <v>155</v>
      </c>
      <c r="E535" s="133" t="s">
        <v>975</v>
      </c>
      <c r="F535" s="134" t="s">
        <v>976</v>
      </c>
      <c r="G535" s="135" t="s">
        <v>208</v>
      </c>
      <c r="H535" s="136">
        <v>84</v>
      </c>
      <c r="I535" s="137"/>
      <c r="J535" s="138">
        <f>ROUND(I535*H535,2)</f>
        <v>0</v>
      </c>
      <c r="K535" s="134" t="s">
        <v>159</v>
      </c>
      <c r="L535" s="33"/>
      <c r="M535" s="139" t="s">
        <v>31</v>
      </c>
      <c r="N535" s="140" t="s">
        <v>47</v>
      </c>
      <c r="P535" s="141">
        <f>O535*H535</f>
        <v>0</v>
      </c>
      <c r="Q535" s="141">
        <v>0</v>
      </c>
      <c r="R535" s="141">
        <f>Q535*H535</f>
        <v>0</v>
      </c>
      <c r="S535" s="141">
        <v>0</v>
      </c>
      <c r="T535" s="142">
        <f>S535*H535</f>
        <v>0</v>
      </c>
      <c r="AR535" s="143" t="s">
        <v>272</v>
      </c>
      <c r="AT535" s="143" t="s">
        <v>155</v>
      </c>
      <c r="AU535" s="143" t="s">
        <v>85</v>
      </c>
      <c r="AY535" s="17" t="s">
        <v>153</v>
      </c>
      <c r="BE535" s="144">
        <f>IF(N535="základní",J535,0)</f>
        <v>0</v>
      </c>
      <c r="BF535" s="144">
        <f>IF(N535="snížená",J535,0)</f>
        <v>0</v>
      </c>
      <c r="BG535" s="144">
        <f>IF(N535="zákl. přenesená",J535,0)</f>
        <v>0</v>
      </c>
      <c r="BH535" s="144">
        <f>IF(N535="sníž. přenesená",J535,0)</f>
        <v>0</v>
      </c>
      <c r="BI535" s="144">
        <f>IF(N535="nulová",J535,0)</f>
        <v>0</v>
      </c>
      <c r="BJ535" s="17" t="s">
        <v>83</v>
      </c>
      <c r="BK535" s="144">
        <f>ROUND(I535*H535,2)</f>
        <v>0</v>
      </c>
      <c r="BL535" s="17" t="s">
        <v>272</v>
      </c>
      <c r="BM535" s="143" t="s">
        <v>977</v>
      </c>
    </row>
    <row r="536" spans="2:65" s="1" customFormat="1" ht="11.25">
      <c r="B536" s="33"/>
      <c r="D536" s="145" t="s">
        <v>162</v>
      </c>
      <c r="F536" s="146" t="s">
        <v>978</v>
      </c>
      <c r="I536" s="147"/>
      <c r="L536" s="33"/>
      <c r="M536" s="148"/>
      <c r="T536" s="54"/>
      <c r="AT536" s="17" t="s">
        <v>162</v>
      </c>
      <c r="AU536" s="17" t="s">
        <v>85</v>
      </c>
    </row>
    <row r="537" spans="2:65" s="13" customFormat="1" ht="11.25">
      <c r="B537" s="156"/>
      <c r="D537" s="150" t="s">
        <v>164</v>
      </c>
      <c r="E537" s="157" t="s">
        <v>31</v>
      </c>
      <c r="F537" s="158" t="s">
        <v>934</v>
      </c>
      <c r="H537" s="159">
        <v>60</v>
      </c>
      <c r="I537" s="160"/>
      <c r="L537" s="156"/>
      <c r="M537" s="161"/>
      <c r="T537" s="162"/>
      <c r="AT537" s="157" t="s">
        <v>164</v>
      </c>
      <c r="AU537" s="157" t="s">
        <v>85</v>
      </c>
      <c r="AV537" s="13" t="s">
        <v>85</v>
      </c>
      <c r="AW537" s="13" t="s">
        <v>37</v>
      </c>
      <c r="AX537" s="13" t="s">
        <v>76</v>
      </c>
      <c r="AY537" s="157" t="s">
        <v>153</v>
      </c>
    </row>
    <row r="538" spans="2:65" s="13" customFormat="1" ht="11.25">
      <c r="B538" s="156"/>
      <c r="D538" s="150" t="s">
        <v>164</v>
      </c>
      <c r="E538" s="157" t="s">
        <v>31</v>
      </c>
      <c r="F538" s="158" t="s">
        <v>935</v>
      </c>
      <c r="H538" s="159">
        <v>4</v>
      </c>
      <c r="I538" s="160"/>
      <c r="L538" s="156"/>
      <c r="M538" s="161"/>
      <c r="T538" s="162"/>
      <c r="AT538" s="157" t="s">
        <v>164</v>
      </c>
      <c r="AU538" s="157" t="s">
        <v>85</v>
      </c>
      <c r="AV538" s="13" t="s">
        <v>85</v>
      </c>
      <c r="AW538" s="13" t="s">
        <v>37</v>
      </c>
      <c r="AX538" s="13" t="s">
        <v>76</v>
      </c>
      <c r="AY538" s="157" t="s">
        <v>153</v>
      </c>
    </row>
    <row r="539" spans="2:65" s="13" customFormat="1" ht="11.25">
      <c r="B539" s="156"/>
      <c r="D539" s="150" t="s">
        <v>164</v>
      </c>
      <c r="E539" s="157" t="s">
        <v>31</v>
      </c>
      <c r="F539" s="158" t="s">
        <v>936</v>
      </c>
      <c r="H539" s="159">
        <v>6</v>
      </c>
      <c r="I539" s="160"/>
      <c r="L539" s="156"/>
      <c r="M539" s="161"/>
      <c r="T539" s="162"/>
      <c r="AT539" s="157" t="s">
        <v>164</v>
      </c>
      <c r="AU539" s="157" t="s">
        <v>85</v>
      </c>
      <c r="AV539" s="13" t="s">
        <v>85</v>
      </c>
      <c r="AW539" s="13" t="s">
        <v>37</v>
      </c>
      <c r="AX539" s="13" t="s">
        <v>76</v>
      </c>
      <c r="AY539" s="157" t="s">
        <v>153</v>
      </c>
    </row>
    <row r="540" spans="2:65" s="13" customFormat="1" ht="11.25">
      <c r="B540" s="156"/>
      <c r="D540" s="150" t="s">
        <v>164</v>
      </c>
      <c r="E540" s="157" t="s">
        <v>31</v>
      </c>
      <c r="F540" s="158" t="s">
        <v>979</v>
      </c>
      <c r="H540" s="159">
        <v>14</v>
      </c>
      <c r="I540" s="160"/>
      <c r="L540" s="156"/>
      <c r="M540" s="161"/>
      <c r="T540" s="162"/>
      <c r="AT540" s="157" t="s">
        <v>164</v>
      </c>
      <c r="AU540" s="157" t="s">
        <v>85</v>
      </c>
      <c r="AV540" s="13" t="s">
        <v>85</v>
      </c>
      <c r="AW540" s="13" t="s">
        <v>37</v>
      </c>
      <c r="AX540" s="13" t="s">
        <v>76</v>
      </c>
      <c r="AY540" s="157" t="s">
        <v>153</v>
      </c>
    </row>
    <row r="541" spans="2:65" s="14" customFormat="1" ht="11.25">
      <c r="B541" s="173"/>
      <c r="D541" s="150" t="s">
        <v>164</v>
      </c>
      <c r="E541" s="174" t="s">
        <v>31</v>
      </c>
      <c r="F541" s="175" t="s">
        <v>184</v>
      </c>
      <c r="H541" s="176">
        <v>84</v>
      </c>
      <c r="I541" s="177"/>
      <c r="L541" s="173"/>
      <c r="M541" s="178"/>
      <c r="T541" s="179"/>
      <c r="AT541" s="174" t="s">
        <v>164</v>
      </c>
      <c r="AU541" s="174" t="s">
        <v>85</v>
      </c>
      <c r="AV541" s="14" t="s">
        <v>160</v>
      </c>
      <c r="AW541" s="14" t="s">
        <v>37</v>
      </c>
      <c r="AX541" s="14" t="s">
        <v>83</v>
      </c>
      <c r="AY541" s="174" t="s">
        <v>153</v>
      </c>
    </row>
    <row r="542" spans="2:65" s="1" customFormat="1" ht="24.2" customHeight="1">
      <c r="B542" s="33"/>
      <c r="C542" s="163" t="s">
        <v>980</v>
      </c>
      <c r="D542" s="163" t="s">
        <v>167</v>
      </c>
      <c r="E542" s="164" t="s">
        <v>981</v>
      </c>
      <c r="F542" s="165" t="s">
        <v>982</v>
      </c>
      <c r="G542" s="166" t="s">
        <v>208</v>
      </c>
      <c r="H542" s="167">
        <v>84</v>
      </c>
      <c r="I542" s="168"/>
      <c r="J542" s="169">
        <f>ROUND(I542*H542,2)</f>
        <v>0</v>
      </c>
      <c r="K542" s="165" t="s">
        <v>159</v>
      </c>
      <c r="L542" s="170"/>
      <c r="M542" s="171" t="s">
        <v>31</v>
      </c>
      <c r="N542" s="172" t="s">
        <v>47</v>
      </c>
      <c r="P542" s="141">
        <f>O542*H542</f>
        <v>0</v>
      </c>
      <c r="Q542" s="141">
        <v>2.0000000000000001E-4</v>
      </c>
      <c r="R542" s="141">
        <f>Q542*H542</f>
        <v>1.6800000000000002E-2</v>
      </c>
      <c r="S542" s="141">
        <v>0</v>
      </c>
      <c r="T542" s="142">
        <f>S542*H542</f>
        <v>0</v>
      </c>
      <c r="AR542" s="143" t="s">
        <v>372</v>
      </c>
      <c r="AT542" s="143" t="s">
        <v>167</v>
      </c>
      <c r="AU542" s="143" t="s">
        <v>85</v>
      </c>
      <c r="AY542" s="17" t="s">
        <v>153</v>
      </c>
      <c r="BE542" s="144">
        <f>IF(N542="základní",J542,0)</f>
        <v>0</v>
      </c>
      <c r="BF542" s="144">
        <f>IF(N542="snížená",J542,0)</f>
        <v>0</v>
      </c>
      <c r="BG542" s="144">
        <f>IF(N542="zákl. přenesená",J542,0)</f>
        <v>0</v>
      </c>
      <c r="BH542" s="144">
        <f>IF(N542="sníž. přenesená",J542,0)</f>
        <v>0</v>
      </c>
      <c r="BI542" s="144">
        <f>IF(N542="nulová",J542,0)</f>
        <v>0</v>
      </c>
      <c r="BJ542" s="17" t="s">
        <v>83</v>
      </c>
      <c r="BK542" s="144">
        <f>ROUND(I542*H542,2)</f>
        <v>0</v>
      </c>
      <c r="BL542" s="17" t="s">
        <v>272</v>
      </c>
      <c r="BM542" s="143" t="s">
        <v>983</v>
      </c>
    </row>
    <row r="543" spans="2:65" s="1" customFormat="1" ht="37.9" customHeight="1">
      <c r="B543" s="33"/>
      <c r="C543" s="132" t="s">
        <v>984</v>
      </c>
      <c r="D543" s="132" t="s">
        <v>155</v>
      </c>
      <c r="E543" s="133" t="s">
        <v>985</v>
      </c>
      <c r="F543" s="134" t="s">
        <v>986</v>
      </c>
      <c r="G543" s="135" t="s">
        <v>208</v>
      </c>
      <c r="H543" s="136">
        <v>3</v>
      </c>
      <c r="I543" s="137"/>
      <c r="J543" s="138">
        <f>ROUND(I543*H543,2)</f>
        <v>0</v>
      </c>
      <c r="K543" s="134" t="s">
        <v>159</v>
      </c>
      <c r="L543" s="33"/>
      <c r="M543" s="139" t="s">
        <v>31</v>
      </c>
      <c r="N543" s="140" t="s">
        <v>47</v>
      </c>
      <c r="P543" s="141">
        <f>O543*H543</f>
        <v>0</v>
      </c>
      <c r="Q543" s="141">
        <v>4.4999999999999999E-4</v>
      </c>
      <c r="R543" s="141">
        <f>Q543*H543</f>
        <v>1.3500000000000001E-3</v>
      </c>
      <c r="S543" s="141">
        <v>0</v>
      </c>
      <c r="T543" s="142">
        <f>S543*H543</f>
        <v>0</v>
      </c>
      <c r="AR543" s="143" t="s">
        <v>272</v>
      </c>
      <c r="AT543" s="143" t="s">
        <v>155</v>
      </c>
      <c r="AU543" s="143" t="s">
        <v>85</v>
      </c>
      <c r="AY543" s="17" t="s">
        <v>153</v>
      </c>
      <c r="BE543" s="144">
        <f>IF(N543="základní",J543,0)</f>
        <v>0</v>
      </c>
      <c r="BF543" s="144">
        <f>IF(N543="snížená",J543,0)</f>
        <v>0</v>
      </c>
      <c r="BG543" s="144">
        <f>IF(N543="zákl. přenesená",J543,0)</f>
        <v>0</v>
      </c>
      <c r="BH543" s="144">
        <f>IF(N543="sníž. přenesená",J543,0)</f>
        <v>0</v>
      </c>
      <c r="BI543" s="144">
        <f>IF(N543="nulová",J543,0)</f>
        <v>0</v>
      </c>
      <c r="BJ543" s="17" t="s">
        <v>83</v>
      </c>
      <c r="BK543" s="144">
        <f>ROUND(I543*H543,2)</f>
        <v>0</v>
      </c>
      <c r="BL543" s="17" t="s">
        <v>272</v>
      </c>
      <c r="BM543" s="143" t="s">
        <v>987</v>
      </c>
    </row>
    <row r="544" spans="2:65" s="1" customFormat="1" ht="11.25">
      <c r="B544" s="33"/>
      <c r="D544" s="145" t="s">
        <v>162</v>
      </c>
      <c r="F544" s="146" t="s">
        <v>988</v>
      </c>
      <c r="I544" s="147"/>
      <c r="L544" s="33"/>
      <c r="M544" s="148"/>
      <c r="T544" s="54"/>
      <c r="AT544" s="17" t="s">
        <v>162</v>
      </c>
      <c r="AU544" s="17" t="s">
        <v>85</v>
      </c>
    </row>
    <row r="545" spans="2:65" s="1" customFormat="1" ht="24.2" customHeight="1">
      <c r="B545" s="33"/>
      <c r="C545" s="163" t="s">
        <v>989</v>
      </c>
      <c r="D545" s="163" t="s">
        <v>167</v>
      </c>
      <c r="E545" s="164" t="s">
        <v>990</v>
      </c>
      <c r="F545" s="165" t="s">
        <v>991</v>
      </c>
      <c r="G545" s="166" t="s">
        <v>208</v>
      </c>
      <c r="H545" s="167">
        <v>3</v>
      </c>
      <c r="I545" s="168"/>
      <c r="J545" s="169">
        <f>ROUND(I545*H545,2)</f>
        <v>0</v>
      </c>
      <c r="K545" s="165" t="s">
        <v>31</v>
      </c>
      <c r="L545" s="170"/>
      <c r="M545" s="171" t="s">
        <v>31</v>
      </c>
      <c r="N545" s="172" t="s">
        <v>47</v>
      </c>
      <c r="P545" s="141">
        <f>O545*H545</f>
        <v>0</v>
      </c>
      <c r="Q545" s="141">
        <v>3.5000000000000003E-2</v>
      </c>
      <c r="R545" s="141">
        <f>Q545*H545</f>
        <v>0.10500000000000001</v>
      </c>
      <c r="S545" s="141">
        <v>0</v>
      </c>
      <c r="T545" s="142">
        <f>S545*H545</f>
        <v>0</v>
      </c>
      <c r="AR545" s="143" t="s">
        <v>372</v>
      </c>
      <c r="AT545" s="143" t="s">
        <v>167</v>
      </c>
      <c r="AU545" s="143" t="s">
        <v>85</v>
      </c>
      <c r="AY545" s="17" t="s">
        <v>153</v>
      </c>
      <c r="BE545" s="144">
        <f>IF(N545="základní",J545,0)</f>
        <v>0</v>
      </c>
      <c r="BF545" s="144">
        <f>IF(N545="snížená",J545,0)</f>
        <v>0</v>
      </c>
      <c r="BG545" s="144">
        <f>IF(N545="zákl. přenesená",J545,0)</f>
        <v>0</v>
      </c>
      <c r="BH545" s="144">
        <f>IF(N545="sníž. přenesená",J545,0)</f>
        <v>0</v>
      </c>
      <c r="BI545" s="144">
        <f>IF(N545="nulová",J545,0)</f>
        <v>0</v>
      </c>
      <c r="BJ545" s="17" t="s">
        <v>83</v>
      </c>
      <c r="BK545" s="144">
        <f>ROUND(I545*H545,2)</f>
        <v>0</v>
      </c>
      <c r="BL545" s="17" t="s">
        <v>272</v>
      </c>
      <c r="BM545" s="143" t="s">
        <v>992</v>
      </c>
    </row>
    <row r="546" spans="2:65" s="1" customFormat="1" ht="37.9" customHeight="1">
      <c r="B546" s="33"/>
      <c r="C546" s="132" t="s">
        <v>993</v>
      </c>
      <c r="D546" s="132" t="s">
        <v>155</v>
      </c>
      <c r="E546" s="133" t="s">
        <v>994</v>
      </c>
      <c r="F546" s="134" t="s">
        <v>995</v>
      </c>
      <c r="G546" s="135" t="s">
        <v>208</v>
      </c>
      <c r="H546" s="136">
        <v>16</v>
      </c>
      <c r="I546" s="137"/>
      <c r="J546" s="138">
        <f>ROUND(I546*H546,2)</f>
        <v>0</v>
      </c>
      <c r="K546" s="134" t="s">
        <v>159</v>
      </c>
      <c r="L546" s="33"/>
      <c r="M546" s="139" t="s">
        <v>31</v>
      </c>
      <c r="N546" s="140" t="s">
        <v>47</v>
      </c>
      <c r="P546" s="141">
        <f>O546*H546</f>
        <v>0</v>
      </c>
      <c r="Q546" s="141">
        <v>4.4999999999999999E-4</v>
      </c>
      <c r="R546" s="141">
        <f>Q546*H546</f>
        <v>7.1999999999999998E-3</v>
      </c>
      <c r="S546" s="141">
        <v>0</v>
      </c>
      <c r="T546" s="142">
        <f>S546*H546</f>
        <v>0</v>
      </c>
      <c r="AR546" s="143" t="s">
        <v>272</v>
      </c>
      <c r="AT546" s="143" t="s">
        <v>155</v>
      </c>
      <c r="AU546" s="143" t="s">
        <v>85</v>
      </c>
      <c r="AY546" s="17" t="s">
        <v>153</v>
      </c>
      <c r="BE546" s="144">
        <f>IF(N546="základní",J546,0)</f>
        <v>0</v>
      </c>
      <c r="BF546" s="144">
        <f>IF(N546="snížená",J546,0)</f>
        <v>0</v>
      </c>
      <c r="BG546" s="144">
        <f>IF(N546="zákl. přenesená",J546,0)</f>
        <v>0</v>
      </c>
      <c r="BH546" s="144">
        <f>IF(N546="sníž. přenesená",J546,0)</f>
        <v>0</v>
      </c>
      <c r="BI546" s="144">
        <f>IF(N546="nulová",J546,0)</f>
        <v>0</v>
      </c>
      <c r="BJ546" s="17" t="s">
        <v>83</v>
      </c>
      <c r="BK546" s="144">
        <f>ROUND(I546*H546,2)</f>
        <v>0</v>
      </c>
      <c r="BL546" s="17" t="s">
        <v>272</v>
      </c>
      <c r="BM546" s="143" t="s">
        <v>996</v>
      </c>
    </row>
    <row r="547" spans="2:65" s="1" customFormat="1" ht="11.25">
      <c r="B547" s="33"/>
      <c r="D547" s="145" t="s">
        <v>162</v>
      </c>
      <c r="F547" s="146" t="s">
        <v>997</v>
      </c>
      <c r="I547" s="147"/>
      <c r="L547" s="33"/>
      <c r="M547" s="148"/>
      <c r="T547" s="54"/>
      <c r="AT547" s="17" t="s">
        <v>162</v>
      </c>
      <c r="AU547" s="17" t="s">
        <v>85</v>
      </c>
    </row>
    <row r="548" spans="2:65" s="1" customFormat="1" ht="33" customHeight="1">
      <c r="B548" s="33"/>
      <c r="C548" s="163" t="s">
        <v>998</v>
      </c>
      <c r="D548" s="163" t="s">
        <v>167</v>
      </c>
      <c r="E548" s="164" t="s">
        <v>999</v>
      </c>
      <c r="F548" s="165" t="s">
        <v>1000</v>
      </c>
      <c r="G548" s="166" t="s">
        <v>208</v>
      </c>
      <c r="H548" s="167">
        <v>16</v>
      </c>
      <c r="I548" s="168"/>
      <c r="J548" s="169">
        <f>ROUND(I548*H548,2)</f>
        <v>0</v>
      </c>
      <c r="K548" s="165" t="s">
        <v>159</v>
      </c>
      <c r="L548" s="170"/>
      <c r="M548" s="171" t="s">
        <v>31</v>
      </c>
      <c r="N548" s="172" t="s">
        <v>47</v>
      </c>
      <c r="P548" s="141">
        <f>O548*H548</f>
        <v>0</v>
      </c>
      <c r="Q548" s="141">
        <v>4.8000000000000001E-2</v>
      </c>
      <c r="R548" s="141">
        <f>Q548*H548</f>
        <v>0.76800000000000002</v>
      </c>
      <c r="S548" s="141">
        <v>0</v>
      </c>
      <c r="T548" s="142">
        <f>S548*H548</f>
        <v>0</v>
      </c>
      <c r="AR548" s="143" t="s">
        <v>372</v>
      </c>
      <c r="AT548" s="143" t="s">
        <v>167</v>
      </c>
      <c r="AU548" s="143" t="s">
        <v>85</v>
      </c>
      <c r="AY548" s="17" t="s">
        <v>153</v>
      </c>
      <c r="BE548" s="144">
        <f>IF(N548="základní",J548,0)</f>
        <v>0</v>
      </c>
      <c r="BF548" s="144">
        <f>IF(N548="snížená",J548,0)</f>
        <v>0</v>
      </c>
      <c r="BG548" s="144">
        <f>IF(N548="zákl. přenesená",J548,0)</f>
        <v>0</v>
      </c>
      <c r="BH548" s="144">
        <f>IF(N548="sníž. přenesená",J548,0)</f>
        <v>0</v>
      </c>
      <c r="BI548" s="144">
        <f>IF(N548="nulová",J548,0)</f>
        <v>0</v>
      </c>
      <c r="BJ548" s="17" t="s">
        <v>83</v>
      </c>
      <c r="BK548" s="144">
        <f>ROUND(I548*H548,2)</f>
        <v>0</v>
      </c>
      <c r="BL548" s="17" t="s">
        <v>272</v>
      </c>
      <c r="BM548" s="143" t="s">
        <v>1001</v>
      </c>
    </row>
    <row r="549" spans="2:65" s="1" customFormat="1" ht="33" customHeight="1">
      <c r="B549" s="33"/>
      <c r="C549" s="132" t="s">
        <v>1002</v>
      </c>
      <c r="D549" s="132" t="s">
        <v>155</v>
      </c>
      <c r="E549" s="133" t="s">
        <v>1003</v>
      </c>
      <c r="F549" s="134" t="s">
        <v>1004</v>
      </c>
      <c r="G549" s="135" t="s">
        <v>259</v>
      </c>
      <c r="H549" s="136">
        <v>1</v>
      </c>
      <c r="I549" s="137"/>
      <c r="J549" s="138">
        <f>ROUND(I549*H549,2)</f>
        <v>0</v>
      </c>
      <c r="K549" s="134" t="s">
        <v>159</v>
      </c>
      <c r="L549" s="33"/>
      <c r="M549" s="139" t="s">
        <v>31</v>
      </c>
      <c r="N549" s="140" t="s">
        <v>47</v>
      </c>
      <c r="P549" s="141">
        <f>O549*H549</f>
        <v>0</v>
      </c>
      <c r="Q549" s="141">
        <v>0</v>
      </c>
      <c r="R549" s="141">
        <f>Q549*H549</f>
        <v>0</v>
      </c>
      <c r="S549" s="141">
        <v>0</v>
      </c>
      <c r="T549" s="142">
        <f>S549*H549</f>
        <v>0</v>
      </c>
      <c r="AR549" s="143" t="s">
        <v>272</v>
      </c>
      <c r="AT549" s="143" t="s">
        <v>155</v>
      </c>
      <c r="AU549" s="143" t="s">
        <v>85</v>
      </c>
      <c r="AY549" s="17" t="s">
        <v>153</v>
      </c>
      <c r="BE549" s="144">
        <f>IF(N549="základní",J549,0)</f>
        <v>0</v>
      </c>
      <c r="BF549" s="144">
        <f>IF(N549="snížená",J549,0)</f>
        <v>0</v>
      </c>
      <c r="BG549" s="144">
        <f>IF(N549="zákl. přenesená",J549,0)</f>
        <v>0</v>
      </c>
      <c r="BH549" s="144">
        <f>IF(N549="sníž. přenesená",J549,0)</f>
        <v>0</v>
      </c>
      <c r="BI549" s="144">
        <f>IF(N549="nulová",J549,0)</f>
        <v>0</v>
      </c>
      <c r="BJ549" s="17" t="s">
        <v>83</v>
      </c>
      <c r="BK549" s="144">
        <f>ROUND(I549*H549,2)</f>
        <v>0</v>
      </c>
      <c r="BL549" s="17" t="s">
        <v>272</v>
      </c>
      <c r="BM549" s="143" t="s">
        <v>1005</v>
      </c>
    </row>
    <row r="550" spans="2:65" s="1" customFormat="1" ht="11.25">
      <c r="B550" s="33"/>
      <c r="D550" s="145" t="s">
        <v>162</v>
      </c>
      <c r="F550" s="146" t="s">
        <v>1006</v>
      </c>
      <c r="I550" s="147"/>
      <c r="L550" s="33"/>
      <c r="M550" s="148"/>
      <c r="T550" s="54"/>
      <c r="AT550" s="17" t="s">
        <v>162</v>
      </c>
      <c r="AU550" s="17" t="s">
        <v>85</v>
      </c>
    </row>
    <row r="551" spans="2:65" s="13" customFormat="1" ht="11.25">
      <c r="B551" s="156"/>
      <c r="D551" s="150" t="s">
        <v>164</v>
      </c>
      <c r="E551" s="157" t="s">
        <v>31</v>
      </c>
      <c r="F551" s="158" t="s">
        <v>1007</v>
      </c>
      <c r="H551" s="159">
        <v>1</v>
      </c>
      <c r="I551" s="160"/>
      <c r="L551" s="156"/>
      <c r="M551" s="161"/>
      <c r="T551" s="162"/>
      <c r="AT551" s="157" t="s">
        <v>164</v>
      </c>
      <c r="AU551" s="157" t="s">
        <v>85</v>
      </c>
      <c r="AV551" s="13" t="s">
        <v>85</v>
      </c>
      <c r="AW551" s="13" t="s">
        <v>37</v>
      </c>
      <c r="AX551" s="13" t="s">
        <v>83</v>
      </c>
      <c r="AY551" s="157" t="s">
        <v>153</v>
      </c>
    </row>
    <row r="552" spans="2:65" s="1" customFormat="1" ht="24.2" customHeight="1">
      <c r="B552" s="33"/>
      <c r="C552" s="163" t="s">
        <v>1008</v>
      </c>
      <c r="D552" s="163" t="s">
        <v>167</v>
      </c>
      <c r="E552" s="164" t="s">
        <v>1009</v>
      </c>
      <c r="F552" s="165" t="s">
        <v>1010</v>
      </c>
      <c r="G552" s="166" t="s">
        <v>259</v>
      </c>
      <c r="H552" s="167">
        <v>1</v>
      </c>
      <c r="I552" s="168"/>
      <c r="J552" s="169">
        <f>ROUND(I552*H552,2)</f>
        <v>0</v>
      </c>
      <c r="K552" s="165" t="s">
        <v>159</v>
      </c>
      <c r="L552" s="170"/>
      <c r="M552" s="171" t="s">
        <v>31</v>
      </c>
      <c r="N552" s="172" t="s">
        <v>47</v>
      </c>
      <c r="P552" s="141">
        <f>O552*H552</f>
        <v>0</v>
      </c>
      <c r="Q552" s="141">
        <v>6.0000000000000001E-3</v>
      </c>
      <c r="R552" s="141">
        <f>Q552*H552</f>
        <v>6.0000000000000001E-3</v>
      </c>
      <c r="S552" s="141">
        <v>0</v>
      </c>
      <c r="T552" s="142">
        <f>S552*H552</f>
        <v>0</v>
      </c>
      <c r="AR552" s="143" t="s">
        <v>372</v>
      </c>
      <c r="AT552" s="143" t="s">
        <v>167</v>
      </c>
      <c r="AU552" s="143" t="s">
        <v>85</v>
      </c>
      <c r="AY552" s="17" t="s">
        <v>153</v>
      </c>
      <c r="BE552" s="144">
        <f>IF(N552="základní",J552,0)</f>
        <v>0</v>
      </c>
      <c r="BF552" s="144">
        <f>IF(N552="snížená",J552,0)</f>
        <v>0</v>
      </c>
      <c r="BG552" s="144">
        <f>IF(N552="zákl. přenesená",J552,0)</f>
        <v>0</v>
      </c>
      <c r="BH552" s="144">
        <f>IF(N552="sníž. přenesená",J552,0)</f>
        <v>0</v>
      </c>
      <c r="BI552" s="144">
        <f>IF(N552="nulová",J552,0)</f>
        <v>0</v>
      </c>
      <c r="BJ552" s="17" t="s">
        <v>83</v>
      </c>
      <c r="BK552" s="144">
        <f>ROUND(I552*H552,2)</f>
        <v>0</v>
      </c>
      <c r="BL552" s="17" t="s">
        <v>272</v>
      </c>
      <c r="BM552" s="143" t="s">
        <v>1011</v>
      </c>
    </row>
    <row r="553" spans="2:65" s="1" customFormat="1" ht="49.15" customHeight="1">
      <c r="B553" s="33"/>
      <c r="C553" s="132" t="s">
        <v>1012</v>
      </c>
      <c r="D553" s="132" t="s">
        <v>155</v>
      </c>
      <c r="E553" s="133" t="s">
        <v>1013</v>
      </c>
      <c r="F553" s="134" t="s">
        <v>1014</v>
      </c>
      <c r="G553" s="135" t="s">
        <v>170</v>
      </c>
      <c r="H553" s="136">
        <v>2.262</v>
      </c>
      <c r="I553" s="137"/>
      <c r="J553" s="138">
        <f>ROUND(I553*H553,2)</f>
        <v>0</v>
      </c>
      <c r="K553" s="134" t="s">
        <v>159</v>
      </c>
      <c r="L553" s="33"/>
      <c r="M553" s="139" t="s">
        <v>31</v>
      </c>
      <c r="N553" s="140" t="s">
        <v>47</v>
      </c>
      <c r="P553" s="141">
        <f>O553*H553</f>
        <v>0</v>
      </c>
      <c r="Q553" s="141">
        <v>0</v>
      </c>
      <c r="R553" s="141">
        <f>Q553*H553</f>
        <v>0</v>
      </c>
      <c r="S553" s="141">
        <v>0</v>
      </c>
      <c r="T553" s="142">
        <f>S553*H553</f>
        <v>0</v>
      </c>
      <c r="AR553" s="143" t="s">
        <v>272</v>
      </c>
      <c r="AT553" s="143" t="s">
        <v>155</v>
      </c>
      <c r="AU553" s="143" t="s">
        <v>85</v>
      </c>
      <c r="AY553" s="17" t="s">
        <v>153</v>
      </c>
      <c r="BE553" s="144">
        <f>IF(N553="základní",J553,0)</f>
        <v>0</v>
      </c>
      <c r="BF553" s="144">
        <f>IF(N553="snížená",J553,0)</f>
        <v>0</v>
      </c>
      <c r="BG553" s="144">
        <f>IF(N553="zákl. přenesená",J553,0)</f>
        <v>0</v>
      </c>
      <c r="BH553" s="144">
        <f>IF(N553="sníž. přenesená",J553,0)</f>
        <v>0</v>
      </c>
      <c r="BI553" s="144">
        <f>IF(N553="nulová",J553,0)</f>
        <v>0</v>
      </c>
      <c r="BJ553" s="17" t="s">
        <v>83</v>
      </c>
      <c r="BK553" s="144">
        <f>ROUND(I553*H553,2)</f>
        <v>0</v>
      </c>
      <c r="BL553" s="17" t="s">
        <v>272</v>
      </c>
      <c r="BM553" s="143" t="s">
        <v>1015</v>
      </c>
    </row>
    <row r="554" spans="2:65" s="1" customFormat="1" ht="11.25">
      <c r="B554" s="33"/>
      <c r="D554" s="145" t="s">
        <v>162</v>
      </c>
      <c r="F554" s="146" t="s">
        <v>1016</v>
      </c>
      <c r="I554" s="147"/>
      <c r="L554" s="33"/>
      <c r="M554" s="148"/>
      <c r="T554" s="54"/>
      <c r="AT554" s="17" t="s">
        <v>162</v>
      </c>
      <c r="AU554" s="17" t="s">
        <v>85</v>
      </c>
    </row>
    <row r="555" spans="2:65" s="11" customFormat="1" ht="22.9" customHeight="1">
      <c r="B555" s="120"/>
      <c r="D555" s="121" t="s">
        <v>75</v>
      </c>
      <c r="E555" s="130" t="s">
        <v>1017</v>
      </c>
      <c r="F555" s="130" t="s">
        <v>1018</v>
      </c>
      <c r="I555" s="123"/>
      <c r="J555" s="131">
        <f>BK555</f>
        <v>0</v>
      </c>
      <c r="L555" s="120"/>
      <c r="M555" s="125"/>
      <c r="P555" s="126">
        <f>SUM(P556:P561)</f>
        <v>0</v>
      </c>
      <c r="R555" s="126">
        <f>SUM(R556:R561)</f>
        <v>2.3999999999999998E-3</v>
      </c>
      <c r="T555" s="127">
        <f>SUM(T556:T561)</f>
        <v>0</v>
      </c>
      <c r="AR555" s="121" t="s">
        <v>85</v>
      </c>
      <c r="AT555" s="128" t="s">
        <v>75</v>
      </c>
      <c r="AU555" s="128" t="s">
        <v>83</v>
      </c>
      <c r="AY555" s="121" t="s">
        <v>153</v>
      </c>
      <c r="BK555" s="129">
        <f>SUM(BK556:BK561)</f>
        <v>0</v>
      </c>
    </row>
    <row r="556" spans="2:65" s="1" customFormat="1" ht="24.2" customHeight="1">
      <c r="B556" s="33"/>
      <c r="C556" s="132" t="s">
        <v>1019</v>
      </c>
      <c r="D556" s="132" t="s">
        <v>155</v>
      </c>
      <c r="E556" s="133" t="s">
        <v>1020</v>
      </c>
      <c r="F556" s="134" t="s">
        <v>1021</v>
      </c>
      <c r="G556" s="135" t="s">
        <v>208</v>
      </c>
      <c r="H556" s="136">
        <v>1</v>
      </c>
      <c r="I556" s="137"/>
      <c r="J556" s="138">
        <f>ROUND(I556*H556,2)</f>
        <v>0</v>
      </c>
      <c r="K556" s="134" t="s">
        <v>159</v>
      </c>
      <c r="L556" s="33"/>
      <c r="M556" s="139" t="s">
        <v>31</v>
      </c>
      <c r="N556" s="140" t="s">
        <v>47</v>
      </c>
      <c r="P556" s="141">
        <f>O556*H556</f>
        <v>0</v>
      </c>
      <c r="Q556" s="141">
        <v>0</v>
      </c>
      <c r="R556" s="141">
        <f>Q556*H556</f>
        <v>0</v>
      </c>
      <c r="S556" s="141">
        <v>0</v>
      </c>
      <c r="T556" s="142">
        <f>S556*H556</f>
        <v>0</v>
      </c>
      <c r="AR556" s="143" t="s">
        <v>272</v>
      </c>
      <c r="AT556" s="143" t="s">
        <v>155</v>
      </c>
      <c r="AU556" s="143" t="s">
        <v>85</v>
      </c>
      <c r="AY556" s="17" t="s">
        <v>153</v>
      </c>
      <c r="BE556" s="144">
        <f>IF(N556="základní",J556,0)</f>
        <v>0</v>
      </c>
      <c r="BF556" s="144">
        <f>IF(N556="snížená",J556,0)</f>
        <v>0</v>
      </c>
      <c r="BG556" s="144">
        <f>IF(N556="zákl. přenesená",J556,0)</f>
        <v>0</v>
      </c>
      <c r="BH556" s="144">
        <f>IF(N556="sníž. přenesená",J556,0)</f>
        <v>0</v>
      </c>
      <c r="BI556" s="144">
        <f>IF(N556="nulová",J556,0)</f>
        <v>0</v>
      </c>
      <c r="BJ556" s="17" t="s">
        <v>83</v>
      </c>
      <c r="BK556" s="144">
        <f>ROUND(I556*H556,2)</f>
        <v>0</v>
      </c>
      <c r="BL556" s="17" t="s">
        <v>272</v>
      </c>
      <c r="BM556" s="143" t="s">
        <v>1022</v>
      </c>
    </row>
    <row r="557" spans="2:65" s="1" customFormat="1" ht="11.25">
      <c r="B557" s="33"/>
      <c r="D557" s="145" t="s">
        <v>162</v>
      </c>
      <c r="F557" s="146" t="s">
        <v>1023</v>
      </c>
      <c r="I557" s="147"/>
      <c r="L557" s="33"/>
      <c r="M557" s="148"/>
      <c r="T557" s="54"/>
      <c r="AT557" s="17" t="s">
        <v>162</v>
      </c>
      <c r="AU557" s="17" t="s">
        <v>85</v>
      </c>
    </row>
    <row r="558" spans="2:65" s="1" customFormat="1" ht="24.2" customHeight="1">
      <c r="B558" s="33"/>
      <c r="C558" s="163" t="s">
        <v>1024</v>
      </c>
      <c r="D558" s="163" t="s">
        <v>167</v>
      </c>
      <c r="E558" s="164" t="s">
        <v>1025</v>
      </c>
      <c r="F558" s="165" t="s">
        <v>1026</v>
      </c>
      <c r="G558" s="166" t="s">
        <v>208</v>
      </c>
      <c r="H558" s="167">
        <v>1</v>
      </c>
      <c r="I558" s="168"/>
      <c r="J558" s="169">
        <f>ROUND(I558*H558,2)</f>
        <v>0</v>
      </c>
      <c r="K558" s="165" t="s">
        <v>31</v>
      </c>
      <c r="L558" s="170"/>
      <c r="M558" s="171" t="s">
        <v>31</v>
      </c>
      <c r="N558" s="172" t="s">
        <v>47</v>
      </c>
      <c r="P558" s="141">
        <f>O558*H558</f>
        <v>0</v>
      </c>
      <c r="Q558" s="141">
        <v>2.3999999999999998E-3</v>
      </c>
      <c r="R558" s="141">
        <f>Q558*H558</f>
        <v>2.3999999999999998E-3</v>
      </c>
      <c r="S558" s="141">
        <v>0</v>
      </c>
      <c r="T558" s="142">
        <f>S558*H558</f>
        <v>0</v>
      </c>
      <c r="AR558" s="143" t="s">
        <v>372</v>
      </c>
      <c r="AT558" s="143" t="s">
        <v>167</v>
      </c>
      <c r="AU558" s="143" t="s">
        <v>85</v>
      </c>
      <c r="AY558" s="17" t="s">
        <v>153</v>
      </c>
      <c r="BE558" s="144">
        <f>IF(N558="základní",J558,0)</f>
        <v>0</v>
      </c>
      <c r="BF558" s="144">
        <f>IF(N558="snížená",J558,0)</f>
        <v>0</v>
      </c>
      <c r="BG558" s="144">
        <f>IF(N558="zákl. přenesená",J558,0)</f>
        <v>0</v>
      </c>
      <c r="BH558" s="144">
        <f>IF(N558="sníž. přenesená",J558,0)</f>
        <v>0</v>
      </c>
      <c r="BI558" s="144">
        <f>IF(N558="nulová",J558,0)</f>
        <v>0</v>
      </c>
      <c r="BJ558" s="17" t="s">
        <v>83</v>
      </c>
      <c r="BK558" s="144">
        <f>ROUND(I558*H558,2)</f>
        <v>0</v>
      </c>
      <c r="BL558" s="17" t="s">
        <v>272</v>
      </c>
      <c r="BM558" s="143" t="s">
        <v>1027</v>
      </c>
    </row>
    <row r="559" spans="2:65" s="1" customFormat="1" ht="224.25">
      <c r="B559" s="33"/>
      <c r="D559" s="150" t="s">
        <v>337</v>
      </c>
      <c r="F559" s="180" t="s">
        <v>1028</v>
      </c>
      <c r="I559" s="147"/>
      <c r="L559" s="33"/>
      <c r="M559" s="148"/>
      <c r="T559" s="54"/>
      <c r="AT559" s="17" t="s">
        <v>337</v>
      </c>
      <c r="AU559" s="17" t="s">
        <v>85</v>
      </c>
    </row>
    <row r="560" spans="2:65" s="1" customFormat="1" ht="49.15" customHeight="1">
      <c r="B560" s="33"/>
      <c r="C560" s="132" t="s">
        <v>1029</v>
      </c>
      <c r="D560" s="132" t="s">
        <v>155</v>
      </c>
      <c r="E560" s="133" t="s">
        <v>1030</v>
      </c>
      <c r="F560" s="134" t="s">
        <v>1031</v>
      </c>
      <c r="G560" s="135" t="s">
        <v>170</v>
      </c>
      <c r="H560" s="136">
        <v>2E-3</v>
      </c>
      <c r="I560" s="137"/>
      <c r="J560" s="138">
        <f>ROUND(I560*H560,2)</f>
        <v>0</v>
      </c>
      <c r="K560" s="134" t="s">
        <v>159</v>
      </c>
      <c r="L560" s="33"/>
      <c r="M560" s="139" t="s">
        <v>31</v>
      </c>
      <c r="N560" s="140" t="s">
        <v>47</v>
      </c>
      <c r="P560" s="141">
        <f>O560*H560</f>
        <v>0</v>
      </c>
      <c r="Q560" s="141">
        <v>0</v>
      </c>
      <c r="R560" s="141">
        <f>Q560*H560</f>
        <v>0</v>
      </c>
      <c r="S560" s="141">
        <v>0</v>
      </c>
      <c r="T560" s="142">
        <f>S560*H560</f>
        <v>0</v>
      </c>
      <c r="AR560" s="143" t="s">
        <v>272</v>
      </c>
      <c r="AT560" s="143" t="s">
        <v>155</v>
      </c>
      <c r="AU560" s="143" t="s">
        <v>85</v>
      </c>
      <c r="AY560" s="17" t="s">
        <v>153</v>
      </c>
      <c r="BE560" s="144">
        <f>IF(N560="základní",J560,0)</f>
        <v>0</v>
      </c>
      <c r="BF560" s="144">
        <f>IF(N560="snížená",J560,0)</f>
        <v>0</v>
      </c>
      <c r="BG560" s="144">
        <f>IF(N560="zákl. přenesená",J560,0)</f>
        <v>0</v>
      </c>
      <c r="BH560" s="144">
        <f>IF(N560="sníž. přenesená",J560,0)</f>
        <v>0</v>
      </c>
      <c r="BI560" s="144">
        <f>IF(N560="nulová",J560,0)</f>
        <v>0</v>
      </c>
      <c r="BJ560" s="17" t="s">
        <v>83</v>
      </c>
      <c r="BK560" s="144">
        <f>ROUND(I560*H560,2)</f>
        <v>0</v>
      </c>
      <c r="BL560" s="17" t="s">
        <v>272</v>
      </c>
      <c r="BM560" s="143" t="s">
        <v>1032</v>
      </c>
    </row>
    <row r="561" spans="2:65" s="1" customFormat="1" ht="11.25">
      <c r="B561" s="33"/>
      <c r="D561" s="145" t="s">
        <v>162</v>
      </c>
      <c r="F561" s="146" t="s">
        <v>1033</v>
      </c>
      <c r="I561" s="147"/>
      <c r="L561" s="33"/>
      <c r="M561" s="148"/>
      <c r="T561" s="54"/>
      <c r="AT561" s="17" t="s">
        <v>162</v>
      </c>
      <c r="AU561" s="17" t="s">
        <v>85</v>
      </c>
    </row>
    <row r="562" spans="2:65" s="11" customFormat="1" ht="22.9" customHeight="1">
      <c r="B562" s="120"/>
      <c r="D562" s="121" t="s">
        <v>75</v>
      </c>
      <c r="E562" s="130" t="s">
        <v>1034</v>
      </c>
      <c r="F562" s="130" t="s">
        <v>1035</v>
      </c>
      <c r="I562" s="123"/>
      <c r="J562" s="131">
        <f>BK562</f>
        <v>0</v>
      </c>
      <c r="L562" s="120"/>
      <c r="M562" s="125"/>
      <c r="P562" s="126">
        <f>SUM(P563:P600)</f>
        <v>0</v>
      </c>
      <c r="R562" s="126">
        <f>SUM(R563:R600)</f>
        <v>12.200201700000001</v>
      </c>
      <c r="T562" s="127">
        <f>SUM(T563:T600)</f>
        <v>11.716657</v>
      </c>
      <c r="AR562" s="121" t="s">
        <v>85</v>
      </c>
      <c r="AT562" s="128" t="s">
        <v>75</v>
      </c>
      <c r="AU562" s="128" t="s">
        <v>83</v>
      </c>
      <c r="AY562" s="121" t="s">
        <v>153</v>
      </c>
      <c r="BK562" s="129">
        <f>SUM(BK563:BK600)</f>
        <v>0</v>
      </c>
    </row>
    <row r="563" spans="2:65" s="1" customFormat="1" ht="24.2" customHeight="1">
      <c r="B563" s="33"/>
      <c r="C563" s="132" t="s">
        <v>1036</v>
      </c>
      <c r="D563" s="132" t="s">
        <v>155</v>
      </c>
      <c r="E563" s="133" t="s">
        <v>1037</v>
      </c>
      <c r="F563" s="134" t="s">
        <v>1038</v>
      </c>
      <c r="G563" s="135" t="s">
        <v>213</v>
      </c>
      <c r="H563" s="136">
        <v>329.69</v>
      </c>
      <c r="I563" s="137"/>
      <c r="J563" s="138">
        <f>ROUND(I563*H563,2)</f>
        <v>0</v>
      </c>
      <c r="K563" s="134" t="s">
        <v>159</v>
      </c>
      <c r="L563" s="33"/>
      <c r="M563" s="139" t="s">
        <v>31</v>
      </c>
      <c r="N563" s="140" t="s">
        <v>47</v>
      </c>
      <c r="P563" s="141">
        <f>O563*H563</f>
        <v>0</v>
      </c>
      <c r="Q563" s="141">
        <v>0</v>
      </c>
      <c r="R563" s="141">
        <f>Q563*H563</f>
        <v>0</v>
      </c>
      <c r="S563" s="141">
        <v>0</v>
      </c>
      <c r="T563" s="142">
        <f>S563*H563</f>
        <v>0</v>
      </c>
      <c r="AR563" s="143" t="s">
        <v>272</v>
      </c>
      <c r="AT563" s="143" t="s">
        <v>155</v>
      </c>
      <c r="AU563" s="143" t="s">
        <v>85</v>
      </c>
      <c r="AY563" s="17" t="s">
        <v>153</v>
      </c>
      <c r="BE563" s="144">
        <f>IF(N563="základní",J563,0)</f>
        <v>0</v>
      </c>
      <c r="BF563" s="144">
        <f>IF(N563="snížená",J563,0)</f>
        <v>0</v>
      </c>
      <c r="BG563" s="144">
        <f>IF(N563="zákl. přenesená",J563,0)</f>
        <v>0</v>
      </c>
      <c r="BH563" s="144">
        <f>IF(N563="sníž. přenesená",J563,0)</f>
        <v>0</v>
      </c>
      <c r="BI563" s="144">
        <f>IF(N563="nulová",J563,0)</f>
        <v>0</v>
      </c>
      <c r="BJ563" s="17" t="s">
        <v>83</v>
      </c>
      <c r="BK563" s="144">
        <f>ROUND(I563*H563,2)</f>
        <v>0</v>
      </c>
      <c r="BL563" s="17" t="s">
        <v>272</v>
      </c>
      <c r="BM563" s="143" t="s">
        <v>1039</v>
      </c>
    </row>
    <row r="564" spans="2:65" s="1" customFormat="1" ht="11.25">
      <c r="B564" s="33"/>
      <c r="D564" s="145" t="s">
        <v>162</v>
      </c>
      <c r="F564" s="146" t="s">
        <v>1040</v>
      </c>
      <c r="I564" s="147"/>
      <c r="L564" s="33"/>
      <c r="M564" s="148"/>
      <c r="T564" s="54"/>
      <c r="AT564" s="17" t="s">
        <v>162</v>
      </c>
      <c r="AU564" s="17" t="s">
        <v>85</v>
      </c>
    </row>
    <row r="565" spans="2:65" s="13" customFormat="1" ht="11.25">
      <c r="B565" s="156"/>
      <c r="D565" s="150" t="s">
        <v>164</v>
      </c>
      <c r="E565" s="157" t="s">
        <v>31</v>
      </c>
      <c r="F565" s="158" t="s">
        <v>277</v>
      </c>
      <c r="H565" s="159">
        <v>189.67</v>
      </c>
      <c r="I565" s="160"/>
      <c r="L565" s="156"/>
      <c r="M565" s="161"/>
      <c r="T565" s="162"/>
      <c r="AT565" s="157" t="s">
        <v>164</v>
      </c>
      <c r="AU565" s="157" t="s">
        <v>85</v>
      </c>
      <c r="AV565" s="13" t="s">
        <v>85</v>
      </c>
      <c r="AW565" s="13" t="s">
        <v>37</v>
      </c>
      <c r="AX565" s="13" t="s">
        <v>76</v>
      </c>
      <c r="AY565" s="157" t="s">
        <v>153</v>
      </c>
    </row>
    <row r="566" spans="2:65" s="13" customFormat="1" ht="11.25">
      <c r="B566" s="156"/>
      <c r="D566" s="150" t="s">
        <v>164</v>
      </c>
      <c r="E566" s="157" t="s">
        <v>31</v>
      </c>
      <c r="F566" s="158" t="s">
        <v>278</v>
      </c>
      <c r="H566" s="159">
        <v>140.02000000000001</v>
      </c>
      <c r="I566" s="160"/>
      <c r="L566" s="156"/>
      <c r="M566" s="161"/>
      <c r="T566" s="162"/>
      <c r="AT566" s="157" t="s">
        <v>164</v>
      </c>
      <c r="AU566" s="157" t="s">
        <v>85</v>
      </c>
      <c r="AV566" s="13" t="s">
        <v>85</v>
      </c>
      <c r="AW566" s="13" t="s">
        <v>37</v>
      </c>
      <c r="AX566" s="13" t="s">
        <v>76</v>
      </c>
      <c r="AY566" s="157" t="s">
        <v>153</v>
      </c>
    </row>
    <row r="567" spans="2:65" s="14" customFormat="1" ht="11.25">
      <c r="B567" s="173"/>
      <c r="D567" s="150" t="s">
        <v>164</v>
      </c>
      <c r="E567" s="174" t="s">
        <v>31</v>
      </c>
      <c r="F567" s="175" t="s">
        <v>184</v>
      </c>
      <c r="H567" s="176">
        <v>329.69</v>
      </c>
      <c r="I567" s="177"/>
      <c r="L567" s="173"/>
      <c r="M567" s="178"/>
      <c r="T567" s="179"/>
      <c r="AT567" s="174" t="s">
        <v>164</v>
      </c>
      <c r="AU567" s="174" t="s">
        <v>85</v>
      </c>
      <c r="AV567" s="14" t="s">
        <v>160</v>
      </c>
      <c r="AW567" s="14" t="s">
        <v>37</v>
      </c>
      <c r="AX567" s="14" t="s">
        <v>83</v>
      </c>
      <c r="AY567" s="174" t="s">
        <v>153</v>
      </c>
    </row>
    <row r="568" spans="2:65" s="1" customFormat="1" ht="24.2" customHeight="1">
      <c r="B568" s="33"/>
      <c r="C568" s="132" t="s">
        <v>1041</v>
      </c>
      <c r="D568" s="132" t="s">
        <v>155</v>
      </c>
      <c r="E568" s="133" t="s">
        <v>1042</v>
      </c>
      <c r="F568" s="134" t="s">
        <v>1043</v>
      </c>
      <c r="G568" s="135" t="s">
        <v>213</v>
      </c>
      <c r="H568" s="136">
        <v>329.69</v>
      </c>
      <c r="I568" s="137"/>
      <c r="J568" s="138">
        <f>ROUND(I568*H568,2)</f>
        <v>0</v>
      </c>
      <c r="K568" s="134" t="s">
        <v>159</v>
      </c>
      <c r="L568" s="33"/>
      <c r="M568" s="139" t="s">
        <v>31</v>
      </c>
      <c r="N568" s="140" t="s">
        <v>47</v>
      </c>
      <c r="P568" s="141">
        <f>O568*H568</f>
        <v>0</v>
      </c>
      <c r="Q568" s="141">
        <v>2.9999999999999997E-4</v>
      </c>
      <c r="R568" s="141">
        <f>Q568*H568</f>
        <v>9.8906999999999995E-2</v>
      </c>
      <c r="S568" s="141">
        <v>0</v>
      </c>
      <c r="T568" s="142">
        <f>S568*H568</f>
        <v>0</v>
      </c>
      <c r="AR568" s="143" t="s">
        <v>272</v>
      </c>
      <c r="AT568" s="143" t="s">
        <v>155</v>
      </c>
      <c r="AU568" s="143" t="s">
        <v>85</v>
      </c>
      <c r="AY568" s="17" t="s">
        <v>153</v>
      </c>
      <c r="BE568" s="144">
        <f>IF(N568="základní",J568,0)</f>
        <v>0</v>
      </c>
      <c r="BF568" s="144">
        <f>IF(N568="snížená",J568,0)</f>
        <v>0</v>
      </c>
      <c r="BG568" s="144">
        <f>IF(N568="zákl. přenesená",J568,0)</f>
        <v>0</v>
      </c>
      <c r="BH568" s="144">
        <f>IF(N568="sníž. přenesená",J568,0)</f>
        <v>0</v>
      </c>
      <c r="BI568" s="144">
        <f>IF(N568="nulová",J568,0)</f>
        <v>0</v>
      </c>
      <c r="BJ568" s="17" t="s">
        <v>83</v>
      </c>
      <c r="BK568" s="144">
        <f>ROUND(I568*H568,2)</f>
        <v>0</v>
      </c>
      <c r="BL568" s="17" t="s">
        <v>272</v>
      </c>
      <c r="BM568" s="143" t="s">
        <v>1044</v>
      </c>
    </row>
    <row r="569" spans="2:65" s="1" customFormat="1" ht="11.25">
      <c r="B569" s="33"/>
      <c r="D569" s="145" t="s">
        <v>162</v>
      </c>
      <c r="F569" s="146" t="s">
        <v>1045</v>
      </c>
      <c r="I569" s="147"/>
      <c r="L569" s="33"/>
      <c r="M569" s="148"/>
      <c r="T569" s="54"/>
      <c r="AT569" s="17" t="s">
        <v>162</v>
      </c>
      <c r="AU569" s="17" t="s">
        <v>85</v>
      </c>
    </row>
    <row r="570" spans="2:65" s="13" customFormat="1" ht="11.25">
      <c r="B570" s="156"/>
      <c r="D570" s="150" t="s">
        <v>164</v>
      </c>
      <c r="E570" s="157" t="s">
        <v>31</v>
      </c>
      <c r="F570" s="158" t="s">
        <v>277</v>
      </c>
      <c r="H570" s="159">
        <v>189.67</v>
      </c>
      <c r="I570" s="160"/>
      <c r="L570" s="156"/>
      <c r="M570" s="161"/>
      <c r="T570" s="162"/>
      <c r="AT570" s="157" t="s">
        <v>164</v>
      </c>
      <c r="AU570" s="157" t="s">
        <v>85</v>
      </c>
      <c r="AV570" s="13" t="s">
        <v>85</v>
      </c>
      <c r="AW570" s="13" t="s">
        <v>37</v>
      </c>
      <c r="AX570" s="13" t="s">
        <v>76</v>
      </c>
      <c r="AY570" s="157" t="s">
        <v>153</v>
      </c>
    </row>
    <row r="571" spans="2:65" s="13" customFormat="1" ht="11.25">
      <c r="B571" s="156"/>
      <c r="D571" s="150" t="s">
        <v>164</v>
      </c>
      <c r="E571" s="157" t="s">
        <v>31</v>
      </c>
      <c r="F571" s="158" t="s">
        <v>278</v>
      </c>
      <c r="H571" s="159">
        <v>140.02000000000001</v>
      </c>
      <c r="I571" s="160"/>
      <c r="L571" s="156"/>
      <c r="M571" s="161"/>
      <c r="T571" s="162"/>
      <c r="AT571" s="157" t="s">
        <v>164</v>
      </c>
      <c r="AU571" s="157" t="s">
        <v>85</v>
      </c>
      <c r="AV571" s="13" t="s">
        <v>85</v>
      </c>
      <c r="AW571" s="13" t="s">
        <v>37</v>
      </c>
      <c r="AX571" s="13" t="s">
        <v>76</v>
      </c>
      <c r="AY571" s="157" t="s">
        <v>153</v>
      </c>
    </row>
    <row r="572" spans="2:65" s="14" customFormat="1" ht="11.25">
      <c r="B572" s="173"/>
      <c r="D572" s="150" t="s">
        <v>164</v>
      </c>
      <c r="E572" s="174" t="s">
        <v>31</v>
      </c>
      <c r="F572" s="175" t="s">
        <v>184</v>
      </c>
      <c r="H572" s="176">
        <v>329.69</v>
      </c>
      <c r="I572" s="177"/>
      <c r="L572" s="173"/>
      <c r="M572" s="178"/>
      <c r="T572" s="179"/>
      <c r="AT572" s="174" t="s">
        <v>164</v>
      </c>
      <c r="AU572" s="174" t="s">
        <v>85</v>
      </c>
      <c r="AV572" s="14" t="s">
        <v>160</v>
      </c>
      <c r="AW572" s="14" t="s">
        <v>37</v>
      </c>
      <c r="AX572" s="14" t="s">
        <v>83</v>
      </c>
      <c r="AY572" s="174" t="s">
        <v>153</v>
      </c>
    </row>
    <row r="573" spans="2:65" s="1" customFormat="1" ht="37.9" customHeight="1">
      <c r="B573" s="33"/>
      <c r="C573" s="132" t="s">
        <v>1046</v>
      </c>
      <c r="D573" s="132" t="s">
        <v>155</v>
      </c>
      <c r="E573" s="133" t="s">
        <v>1047</v>
      </c>
      <c r="F573" s="134" t="s">
        <v>1048</v>
      </c>
      <c r="G573" s="135" t="s">
        <v>213</v>
      </c>
      <c r="H573" s="136">
        <v>329.69</v>
      </c>
      <c r="I573" s="137"/>
      <c r="J573" s="138">
        <f>ROUND(I573*H573,2)</f>
        <v>0</v>
      </c>
      <c r="K573" s="134" t="s">
        <v>159</v>
      </c>
      <c r="L573" s="33"/>
      <c r="M573" s="139" t="s">
        <v>31</v>
      </c>
      <c r="N573" s="140" t="s">
        <v>47</v>
      </c>
      <c r="P573" s="141">
        <f>O573*H573</f>
        <v>0</v>
      </c>
      <c r="Q573" s="141">
        <v>4.5500000000000002E-3</v>
      </c>
      <c r="R573" s="141">
        <f>Q573*H573</f>
        <v>1.5000895000000001</v>
      </c>
      <c r="S573" s="141">
        <v>0</v>
      </c>
      <c r="T573" s="142">
        <f>S573*H573</f>
        <v>0</v>
      </c>
      <c r="AR573" s="143" t="s">
        <v>272</v>
      </c>
      <c r="AT573" s="143" t="s">
        <v>155</v>
      </c>
      <c r="AU573" s="143" t="s">
        <v>85</v>
      </c>
      <c r="AY573" s="17" t="s">
        <v>153</v>
      </c>
      <c r="BE573" s="144">
        <f>IF(N573="základní",J573,0)</f>
        <v>0</v>
      </c>
      <c r="BF573" s="144">
        <f>IF(N573="snížená",J573,0)</f>
        <v>0</v>
      </c>
      <c r="BG573" s="144">
        <f>IF(N573="zákl. přenesená",J573,0)</f>
        <v>0</v>
      </c>
      <c r="BH573" s="144">
        <f>IF(N573="sníž. přenesená",J573,0)</f>
        <v>0</v>
      </c>
      <c r="BI573" s="144">
        <f>IF(N573="nulová",J573,0)</f>
        <v>0</v>
      </c>
      <c r="BJ573" s="17" t="s">
        <v>83</v>
      </c>
      <c r="BK573" s="144">
        <f>ROUND(I573*H573,2)</f>
        <v>0</v>
      </c>
      <c r="BL573" s="17" t="s">
        <v>272</v>
      </c>
      <c r="BM573" s="143" t="s">
        <v>1049</v>
      </c>
    </row>
    <row r="574" spans="2:65" s="1" customFormat="1" ht="11.25">
      <c r="B574" s="33"/>
      <c r="D574" s="145" t="s">
        <v>162</v>
      </c>
      <c r="F574" s="146" t="s">
        <v>1050</v>
      </c>
      <c r="I574" s="147"/>
      <c r="L574" s="33"/>
      <c r="M574" s="148"/>
      <c r="T574" s="54"/>
      <c r="AT574" s="17" t="s">
        <v>162</v>
      </c>
      <c r="AU574" s="17" t="s">
        <v>85</v>
      </c>
    </row>
    <row r="575" spans="2:65" s="1" customFormat="1" ht="37.9" customHeight="1">
      <c r="B575" s="33"/>
      <c r="C575" s="132" t="s">
        <v>1051</v>
      </c>
      <c r="D575" s="132" t="s">
        <v>155</v>
      </c>
      <c r="E575" s="133" t="s">
        <v>1052</v>
      </c>
      <c r="F575" s="134" t="s">
        <v>1053</v>
      </c>
      <c r="G575" s="135" t="s">
        <v>259</v>
      </c>
      <c r="H575" s="136">
        <v>329.69</v>
      </c>
      <c r="I575" s="137"/>
      <c r="J575" s="138">
        <f>ROUND(I575*H575,2)</f>
        <v>0</v>
      </c>
      <c r="K575" s="134" t="s">
        <v>159</v>
      </c>
      <c r="L575" s="33"/>
      <c r="M575" s="139" t="s">
        <v>31</v>
      </c>
      <c r="N575" s="140" t="s">
        <v>47</v>
      </c>
      <c r="P575" s="141">
        <f>O575*H575</f>
        <v>0</v>
      </c>
      <c r="Q575" s="141">
        <v>7.3999999999999999E-4</v>
      </c>
      <c r="R575" s="141">
        <f>Q575*H575</f>
        <v>0.24397059999999998</v>
      </c>
      <c r="S575" s="141">
        <v>0</v>
      </c>
      <c r="T575" s="142">
        <f>S575*H575</f>
        <v>0</v>
      </c>
      <c r="AR575" s="143" t="s">
        <v>272</v>
      </c>
      <c r="AT575" s="143" t="s">
        <v>155</v>
      </c>
      <c r="AU575" s="143" t="s">
        <v>85</v>
      </c>
      <c r="AY575" s="17" t="s">
        <v>153</v>
      </c>
      <c r="BE575" s="144">
        <f>IF(N575="základní",J575,0)</f>
        <v>0</v>
      </c>
      <c r="BF575" s="144">
        <f>IF(N575="snížená",J575,0)</f>
        <v>0</v>
      </c>
      <c r="BG575" s="144">
        <f>IF(N575="zákl. přenesená",J575,0)</f>
        <v>0</v>
      </c>
      <c r="BH575" s="144">
        <f>IF(N575="sníž. přenesená",J575,0)</f>
        <v>0</v>
      </c>
      <c r="BI575" s="144">
        <f>IF(N575="nulová",J575,0)</f>
        <v>0</v>
      </c>
      <c r="BJ575" s="17" t="s">
        <v>83</v>
      </c>
      <c r="BK575" s="144">
        <f>ROUND(I575*H575,2)</f>
        <v>0</v>
      </c>
      <c r="BL575" s="17" t="s">
        <v>272</v>
      </c>
      <c r="BM575" s="143" t="s">
        <v>1054</v>
      </c>
    </row>
    <row r="576" spans="2:65" s="1" customFormat="1" ht="11.25">
      <c r="B576" s="33"/>
      <c r="D576" s="145" t="s">
        <v>162</v>
      </c>
      <c r="F576" s="146" t="s">
        <v>1055</v>
      </c>
      <c r="I576" s="147"/>
      <c r="L576" s="33"/>
      <c r="M576" s="148"/>
      <c r="T576" s="54"/>
      <c r="AT576" s="17" t="s">
        <v>162</v>
      </c>
      <c r="AU576" s="17" t="s">
        <v>85</v>
      </c>
    </row>
    <row r="577" spans="2:65" s="1" customFormat="1" ht="33" customHeight="1">
      <c r="B577" s="33"/>
      <c r="C577" s="163" t="s">
        <v>1056</v>
      </c>
      <c r="D577" s="163" t="s">
        <v>167</v>
      </c>
      <c r="E577" s="164" t="s">
        <v>1057</v>
      </c>
      <c r="F577" s="165" t="s">
        <v>1058</v>
      </c>
      <c r="G577" s="166" t="s">
        <v>213</v>
      </c>
      <c r="H577" s="167">
        <v>21.76</v>
      </c>
      <c r="I577" s="168"/>
      <c r="J577" s="169">
        <f>ROUND(I577*H577,2)</f>
        <v>0</v>
      </c>
      <c r="K577" s="165" t="s">
        <v>1059</v>
      </c>
      <c r="L577" s="170"/>
      <c r="M577" s="171" t="s">
        <v>31</v>
      </c>
      <c r="N577" s="172" t="s">
        <v>47</v>
      </c>
      <c r="P577" s="141">
        <f>O577*H577</f>
        <v>0</v>
      </c>
      <c r="Q577" s="141">
        <v>1.9199999999999998E-2</v>
      </c>
      <c r="R577" s="141">
        <f>Q577*H577</f>
        <v>0.417792</v>
      </c>
      <c r="S577" s="141">
        <v>0</v>
      </c>
      <c r="T577" s="142">
        <f>S577*H577</f>
        <v>0</v>
      </c>
      <c r="AR577" s="143" t="s">
        <v>372</v>
      </c>
      <c r="AT577" s="143" t="s">
        <v>167</v>
      </c>
      <c r="AU577" s="143" t="s">
        <v>85</v>
      </c>
      <c r="AY577" s="17" t="s">
        <v>153</v>
      </c>
      <c r="BE577" s="144">
        <f>IF(N577="základní",J577,0)</f>
        <v>0</v>
      </c>
      <c r="BF577" s="144">
        <f>IF(N577="snížená",J577,0)</f>
        <v>0</v>
      </c>
      <c r="BG577" s="144">
        <f>IF(N577="zákl. přenesená",J577,0)</f>
        <v>0</v>
      </c>
      <c r="BH577" s="144">
        <f>IF(N577="sníž. přenesená",J577,0)</f>
        <v>0</v>
      </c>
      <c r="BI577" s="144">
        <f>IF(N577="nulová",J577,0)</f>
        <v>0</v>
      </c>
      <c r="BJ577" s="17" t="s">
        <v>83</v>
      </c>
      <c r="BK577" s="144">
        <f>ROUND(I577*H577,2)</f>
        <v>0</v>
      </c>
      <c r="BL577" s="17" t="s">
        <v>272</v>
      </c>
      <c r="BM577" s="143" t="s">
        <v>1060</v>
      </c>
    </row>
    <row r="578" spans="2:65" s="13" customFormat="1" ht="11.25">
      <c r="B578" s="156"/>
      <c r="D578" s="150" t="s">
        <v>164</v>
      </c>
      <c r="F578" s="158" t="s">
        <v>1061</v>
      </c>
      <c r="H578" s="159">
        <v>21.76</v>
      </c>
      <c r="I578" s="160"/>
      <c r="L578" s="156"/>
      <c r="M578" s="161"/>
      <c r="T578" s="162"/>
      <c r="AT578" s="157" t="s">
        <v>164</v>
      </c>
      <c r="AU578" s="157" t="s">
        <v>85</v>
      </c>
      <c r="AV578" s="13" t="s">
        <v>85</v>
      </c>
      <c r="AW578" s="13" t="s">
        <v>4</v>
      </c>
      <c r="AX578" s="13" t="s">
        <v>83</v>
      </c>
      <c r="AY578" s="157" t="s">
        <v>153</v>
      </c>
    </row>
    <row r="579" spans="2:65" s="1" customFormat="1" ht="16.5" customHeight="1">
      <c r="B579" s="33"/>
      <c r="C579" s="132" t="s">
        <v>1062</v>
      </c>
      <c r="D579" s="132" t="s">
        <v>155</v>
      </c>
      <c r="E579" s="133" t="s">
        <v>1063</v>
      </c>
      <c r="F579" s="134" t="s">
        <v>1064</v>
      </c>
      <c r="G579" s="135" t="s">
        <v>213</v>
      </c>
      <c r="H579" s="136">
        <v>329.69</v>
      </c>
      <c r="I579" s="137"/>
      <c r="J579" s="138">
        <f>ROUND(I579*H579,2)</f>
        <v>0</v>
      </c>
      <c r="K579" s="134" t="s">
        <v>159</v>
      </c>
      <c r="L579" s="33"/>
      <c r="M579" s="139" t="s">
        <v>31</v>
      </c>
      <c r="N579" s="140" t="s">
        <v>47</v>
      </c>
      <c r="P579" s="141">
        <f>O579*H579</f>
        <v>0</v>
      </c>
      <c r="Q579" s="141">
        <v>0</v>
      </c>
      <c r="R579" s="141">
        <f>Q579*H579</f>
        <v>0</v>
      </c>
      <c r="S579" s="141">
        <v>3.5299999999999998E-2</v>
      </c>
      <c r="T579" s="142">
        <f>S579*H579</f>
        <v>11.638057</v>
      </c>
      <c r="AR579" s="143" t="s">
        <v>272</v>
      </c>
      <c r="AT579" s="143" t="s">
        <v>155</v>
      </c>
      <c r="AU579" s="143" t="s">
        <v>85</v>
      </c>
      <c r="AY579" s="17" t="s">
        <v>153</v>
      </c>
      <c r="BE579" s="144">
        <f>IF(N579="základní",J579,0)</f>
        <v>0</v>
      </c>
      <c r="BF579" s="144">
        <f>IF(N579="snížená",J579,0)</f>
        <v>0</v>
      </c>
      <c r="BG579" s="144">
        <f>IF(N579="zákl. přenesená",J579,0)</f>
        <v>0</v>
      </c>
      <c r="BH579" s="144">
        <f>IF(N579="sníž. přenesená",J579,0)</f>
        <v>0</v>
      </c>
      <c r="BI579" s="144">
        <f>IF(N579="nulová",J579,0)</f>
        <v>0</v>
      </c>
      <c r="BJ579" s="17" t="s">
        <v>83</v>
      </c>
      <c r="BK579" s="144">
        <f>ROUND(I579*H579,2)</f>
        <v>0</v>
      </c>
      <c r="BL579" s="17" t="s">
        <v>272</v>
      </c>
      <c r="BM579" s="143" t="s">
        <v>1065</v>
      </c>
    </row>
    <row r="580" spans="2:65" s="1" customFormat="1" ht="11.25">
      <c r="B580" s="33"/>
      <c r="D580" s="145" t="s">
        <v>162</v>
      </c>
      <c r="F580" s="146" t="s">
        <v>1066</v>
      </c>
      <c r="I580" s="147"/>
      <c r="L580" s="33"/>
      <c r="M580" s="148"/>
      <c r="T580" s="54"/>
      <c r="AT580" s="17" t="s">
        <v>162</v>
      </c>
      <c r="AU580" s="17" t="s">
        <v>85</v>
      </c>
    </row>
    <row r="581" spans="2:65" s="13" customFormat="1" ht="11.25">
      <c r="B581" s="156"/>
      <c r="D581" s="150" t="s">
        <v>164</v>
      </c>
      <c r="E581" s="157" t="s">
        <v>31</v>
      </c>
      <c r="F581" s="158" t="s">
        <v>277</v>
      </c>
      <c r="H581" s="159">
        <v>189.67</v>
      </c>
      <c r="I581" s="160"/>
      <c r="L581" s="156"/>
      <c r="M581" s="161"/>
      <c r="T581" s="162"/>
      <c r="AT581" s="157" t="s">
        <v>164</v>
      </c>
      <c r="AU581" s="157" t="s">
        <v>85</v>
      </c>
      <c r="AV581" s="13" t="s">
        <v>85</v>
      </c>
      <c r="AW581" s="13" t="s">
        <v>37</v>
      </c>
      <c r="AX581" s="13" t="s">
        <v>76</v>
      </c>
      <c r="AY581" s="157" t="s">
        <v>153</v>
      </c>
    </row>
    <row r="582" spans="2:65" s="13" customFormat="1" ht="11.25">
      <c r="B582" s="156"/>
      <c r="D582" s="150" t="s">
        <v>164</v>
      </c>
      <c r="E582" s="157" t="s">
        <v>31</v>
      </c>
      <c r="F582" s="158" t="s">
        <v>278</v>
      </c>
      <c r="H582" s="159">
        <v>140.02000000000001</v>
      </c>
      <c r="I582" s="160"/>
      <c r="L582" s="156"/>
      <c r="M582" s="161"/>
      <c r="T582" s="162"/>
      <c r="AT582" s="157" t="s">
        <v>164</v>
      </c>
      <c r="AU582" s="157" t="s">
        <v>85</v>
      </c>
      <c r="AV582" s="13" t="s">
        <v>85</v>
      </c>
      <c r="AW582" s="13" t="s">
        <v>37</v>
      </c>
      <c r="AX582" s="13" t="s">
        <v>76</v>
      </c>
      <c r="AY582" s="157" t="s">
        <v>153</v>
      </c>
    </row>
    <row r="583" spans="2:65" s="14" customFormat="1" ht="11.25">
      <c r="B583" s="173"/>
      <c r="D583" s="150" t="s">
        <v>164</v>
      </c>
      <c r="E583" s="174" t="s">
        <v>31</v>
      </c>
      <c r="F583" s="175" t="s">
        <v>184</v>
      </c>
      <c r="H583" s="176">
        <v>329.69</v>
      </c>
      <c r="I583" s="177"/>
      <c r="L583" s="173"/>
      <c r="M583" s="178"/>
      <c r="T583" s="179"/>
      <c r="AT583" s="174" t="s">
        <v>164</v>
      </c>
      <c r="AU583" s="174" t="s">
        <v>85</v>
      </c>
      <c r="AV583" s="14" t="s">
        <v>160</v>
      </c>
      <c r="AW583" s="14" t="s">
        <v>37</v>
      </c>
      <c r="AX583" s="14" t="s">
        <v>83</v>
      </c>
      <c r="AY583" s="174" t="s">
        <v>153</v>
      </c>
    </row>
    <row r="584" spans="2:65" s="1" customFormat="1" ht="24.2" customHeight="1">
      <c r="B584" s="33"/>
      <c r="C584" s="132" t="s">
        <v>1067</v>
      </c>
      <c r="D584" s="132" t="s">
        <v>155</v>
      </c>
      <c r="E584" s="133" t="s">
        <v>1068</v>
      </c>
      <c r="F584" s="134" t="s">
        <v>1069</v>
      </c>
      <c r="G584" s="135" t="s">
        <v>208</v>
      </c>
      <c r="H584" s="136">
        <v>60</v>
      </c>
      <c r="I584" s="137"/>
      <c r="J584" s="138">
        <f>ROUND(I584*H584,2)</f>
        <v>0</v>
      </c>
      <c r="K584" s="134" t="s">
        <v>159</v>
      </c>
      <c r="L584" s="33"/>
      <c r="M584" s="139" t="s">
        <v>31</v>
      </c>
      <c r="N584" s="140" t="s">
        <v>47</v>
      </c>
      <c r="P584" s="141">
        <f>O584*H584</f>
        <v>0</v>
      </c>
      <c r="Q584" s="141">
        <v>3.8999999999999999E-4</v>
      </c>
      <c r="R584" s="141">
        <f>Q584*H584</f>
        <v>2.3400000000000001E-2</v>
      </c>
      <c r="S584" s="141">
        <v>1.31E-3</v>
      </c>
      <c r="T584" s="142">
        <f>S584*H584</f>
        <v>7.8600000000000003E-2</v>
      </c>
      <c r="AR584" s="143" t="s">
        <v>272</v>
      </c>
      <c r="AT584" s="143" t="s">
        <v>155</v>
      </c>
      <c r="AU584" s="143" t="s">
        <v>85</v>
      </c>
      <c r="AY584" s="17" t="s">
        <v>153</v>
      </c>
      <c r="BE584" s="144">
        <f>IF(N584="základní",J584,0)</f>
        <v>0</v>
      </c>
      <c r="BF584" s="144">
        <f>IF(N584="snížená",J584,0)</f>
        <v>0</v>
      </c>
      <c r="BG584" s="144">
        <f>IF(N584="zákl. přenesená",J584,0)</f>
        <v>0</v>
      </c>
      <c r="BH584" s="144">
        <f>IF(N584="sníž. přenesená",J584,0)</f>
        <v>0</v>
      </c>
      <c r="BI584" s="144">
        <f>IF(N584="nulová",J584,0)</f>
        <v>0</v>
      </c>
      <c r="BJ584" s="17" t="s">
        <v>83</v>
      </c>
      <c r="BK584" s="144">
        <f>ROUND(I584*H584,2)</f>
        <v>0</v>
      </c>
      <c r="BL584" s="17" t="s">
        <v>272</v>
      </c>
      <c r="BM584" s="143" t="s">
        <v>1070</v>
      </c>
    </row>
    <row r="585" spans="2:65" s="1" customFormat="1" ht="11.25">
      <c r="B585" s="33"/>
      <c r="D585" s="145" t="s">
        <v>162</v>
      </c>
      <c r="F585" s="146" t="s">
        <v>1071</v>
      </c>
      <c r="I585" s="147"/>
      <c r="L585" s="33"/>
      <c r="M585" s="148"/>
      <c r="T585" s="54"/>
      <c r="AT585" s="17" t="s">
        <v>162</v>
      </c>
      <c r="AU585" s="17" t="s">
        <v>85</v>
      </c>
    </row>
    <row r="586" spans="2:65" s="1" customFormat="1" ht="33" customHeight="1">
      <c r="B586" s="33"/>
      <c r="C586" s="163" t="s">
        <v>1072</v>
      </c>
      <c r="D586" s="163" t="s">
        <v>167</v>
      </c>
      <c r="E586" s="164" t="s">
        <v>1073</v>
      </c>
      <c r="F586" s="165" t="s">
        <v>1074</v>
      </c>
      <c r="G586" s="166" t="s">
        <v>213</v>
      </c>
      <c r="H586" s="167">
        <v>3.5</v>
      </c>
      <c r="I586" s="168"/>
      <c r="J586" s="169">
        <f>ROUND(I586*H586,2)</f>
        <v>0</v>
      </c>
      <c r="K586" s="165" t="s">
        <v>159</v>
      </c>
      <c r="L586" s="170"/>
      <c r="M586" s="171" t="s">
        <v>31</v>
      </c>
      <c r="N586" s="172" t="s">
        <v>47</v>
      </c>
      <c r="P586" s="141">
        <f>O586*H586</f>
        <v>0</v>
      </c>
      <c r="Q586" s="141">
        <v>2.1999999999999999E-2</v>
      </c>
      <c r="R586" s="141">
        <f>Q586*H586</f>
        <v>7.6999999999999999E-2</v>
      </c>
      <c r="S586" s="141">
        <v>0</v>
      </c>
      <c r="T586" s="142">
        <f>S586*H586</f>
        <v>0</v>
      </c>
      <c r="AR586" s="143" t="s">
        <v>372</v>
      </c>
      <c r="AT586" s="143" t="s">
        <v>167</v>
      </c>
      <c r="AU586" s="143" t="s">
        <v>85</v>
      </c>
      <c r="AY586" s="17" t="s">
        <v>153</v>
      </c>
      <c r="BE586" s="144">
        <f>IF(N586="základní",J586,0)</f>
        <v>0</v>
      </c>
      <c r="BF586" s="144">
        <f>IF(N586="snížená",J586,0)</f>
        <v>0</v>
      </c>
      <c r="BG586" s="144">
        <f>IF(N586="zákl. přenesená",J586,0)</f>
        <v>0</v>
      </c>
      <c r="BH586" s="144">
        <f>IF(N586="sníž. přenesená",J586,0)</f>
        <v>0</v>
      </c>
      <c r="BI586" s="144">
        <f>IF(N586="nulová",J586,0)</f>
        <v>0</v>
      </c>
      <c r="BJ586" s="17" t="s">
        <v>83</v>
      </c>
      <c r="BK586" s="144">
        <f>ROUND(I586*H586,2)</f>
        <v>0</v>
      </c>
      <c r="BL586" s="17" t="s">
        <v>272</v>
      </c>
      <c r="BM586" s="143" t="s">
        <v>1075</v>
      </c>
    </row>
    <row r="587" spans="2:65" s="1" customFormat="1" ht="37.9" customHeight="1">
      <c r="B587" s="33"/>
      <c r="C587" s="132" t="s">
        <v>1076</v>
      </c>
      <c r="D587" s="132" t="s">
        <v>155</v>
      </c>
      <c r="E587" s="133" t="s">
        <v>1077</v>
      </c>
      <c r="F587" s="134" t="s">
        <v>1078</v>
      </c>
      <c r="G587" s="135" t="s">
        <v>213</v>
      </c>
      <c r="H587" s="136">
        <v>140.02000000000001</v>
      </c>
      <c r="I587" s="137"/>
      <c r="J587" s="138">
        <f>ROUND(I587*H587,2)</f>
        <v>0</v>
      </c>
      <c r="K587" s="134" t="s">
        <v>159</v>
      </c>
      <c r="L587" s="33"/>
      <c r="M587" s="139" t="s">
        <v>31</v>
      </c>
      <c r="N587" s="140" t="s">
        <v>47</v>
      </c>
      <c r="P587" s="141">
        <f>O587*H587</f>
        <v>0</v>
      </c>
      <c r="Q587" s="141">
        <v>6.0000000000000001E-3</v>
      </c>
      <c r="R587" s="141">
        <f>Q587*H587</f>
        <v>0.84012000000000009</v>
      </c>
      <c r="S587" s="141">
        <v>0</v>
      </c>
      <c r="T587" s="142">
        <f>S587*H587</f>
        <v>0</v>
      </c>
      <c r="AR587" s="143" t="s">
        <v>272</v>
      </c>
      <c r="AT587" s="143" t="s">
        <v>155</v>
      </c>
      <c r="AU587" s="143" t="s">
        <v>85</v>
      </c>
      <c r="AY587" s="17" t="s">
        <v>153</v>
      </c>
      <c r="BE587" s="144">
        <f>IF(N587="základní",J587,0)</f>
        <v>0</v>
      </c>
      <c r="BF587" s="144">
        <f>IF(N587="snížená",J587,0)</f>
        <v>0</v>
      </c>
      <c r="BG587" s="144">
        <f>IF(N587="zákl. přenesená",J587,0)</f>
        <v>0</v>
      </c>
      <c r="BH587" s="144">
        <f>IF(N587="sníž. přenesená",J587,0)</f>
        <v>0</v>
      </c>
      <c r="BI587" s="144">
        <f>IF(N587="nulová",J587,0)</f>
        <v>0</v>
      </c>
      <c r="BJ587" s="17" t="s">
        <v>83</v>
      </c>
      <c r="BK587" s="144">
        <f>ROUND(I587*H587,2)</f>
        <v>0</v>
      </c>
      <c r="BL587" s="17" t="s">
        <v>272</v>
      </c>
      <c r="BM587" s="143" t="s">
        <v>1079</v>
      </c>
    </row>
    <row r="588" spans="2:65" s="1" customFormat="1" ht="11.25">
      <c r="B588" s="33"/>
      <c r="D588" s="145" t="s">
        <v>162</v>
      </c>
      <c r="F588" s="146" t="s">
        <v>1080</v>
      </c>
      <c r="I588" s="147"/>
      <c r="L588" s="33"/>
      <c r="M588" s="148"/>
      <c r="T588" s="54"/>
      <c r="AT588" s="17" t="s">
        <v>162</v>
      </c>
      <c r="AU588" s="17" t="s">
        <v>85</v>
      </c>
    </row>
    <row r="589" spans="2:65" s="13" customFormat="1" ht="11.25">
      <c r="B589" s="156"/>
      <c r="D589" s="150" t="s">
        <v>164</v>
      </c>
      <c r="E589" s="157" t="s">
        <v>31</v>
      </c>
      <c r="F589" s="158" t="s">
        <v>278</v>
      </c>
      <c r="H589" s="159">
        <v>140.02000000000001</v>
      </c>
      <c r="I589" s="160"/>
      <c r="L589" s="156"/>
      <c r="M589" s="161"/>
      <c r="T589" s="162"/>
      <c r="AT589" s="157" t="s">
        <v>164</v>
      </c>
      <c r="AU589" s="157" t="s">
        <v>85</v>
      </c>
      <c r="AV589" s="13" t="s">
        <v>85</v>
      </c>
      <c r="AW589" s="13" t="s">
        <v>37</v>
      </c>
      <c r="AX589" s="13" t="s">
        <v>83</v>
      </c>
      <c r="AY589" s="157" t="s">
        <v>153</v>
      </c>
    </row>
    <row r="590" spans="2:65" s="1" customFormat="1" ht="24.2" customHeight="1">
      <c r="B590" s="33"/>
      <c r="C590" s="163" t="s">
        <v>1081</v>
      </c>
      <c r="D590" s="163" t="s">
        <v>167</v>
      </c>
      <c r="E590" s="164" t="s">
        <v>1082</v>
      </c>
      <c r="F590" s="165" t="s">
        <v>1083</v>
      </c>
      <c r="G590" s="166" t="s">
        <v>213</v>
      </c>
      <c r="H590" s="167">
        <v>154.02199999999999</v>
      </c>
      <c r="I590" s="168"/>
      <c r="J590" s="169">
        <f>ROUND(I590*H590,2)</f>
        <v>0</v>
      </c>
      <c r="K590" s="165" t="s">
        <v>159</v>
      </c>
      <c r="L590" s="170"/>
      <c r="M590" s="171" t="s">
        <v>31</v>
      </c>
      <c r="N590" s="172" t="s">
        <v>47</v>
      </c>
      <c r="P590" s="141">
        <f>O590*H590</f>
        <v>0</v>
      </c>
      <c r="Q590" s="141">
        <v>2.1999999999999999E-2</v>
      </c>
      <c r="R590" s="141">
        <f>Q590*H590</f>
        <v>3.3884839999999996</v>
      </c>
      <c r="S590" s="141">
        <v>0</v>
      </c>
      <c r="T590" s="142">
        <f>S590*H590</f>
        <v>0</v>
      </c>
      <c r="AR590" s="143" t="s">
        <v>372</v>
      </c>
      <c r="AT590" s="143" t="s">
        <v>167</v>
      </c>
      <c r="AU590" s="143" t="s">
        <v>85</v>
      </c>
      <c r="AY590" s="17" t="s">
        <v>153</v>
      </c>
      <c r="BE590" s="144">
        <f>IF(N590="základní",J590,0)</f>
        <v>0</v>
      </c>
      <c r="BF590" s="144">
        <f>IF(N590="snížená",J590,0)</f>
        <v>0</v>
      </c>
      <c r="BG590" s="144">
        <f>IF(N590="zákl. přenesená",J590,0)</f>
        <v>0</v>
      </c>
      <c r="BH590" s="144">
        <f>IF(N590="sníž. přenesená",J590,0)</f>
        <v>0</v>
      </c>
      <c r="BI590" s="144">
        <f>IF(N590="nulová",J590,0)</f>
        <v>0</v>
      </c>
      <c r="BJ590" s="17" t="s">
        <v>83</v>
      </c>
      <c r="BK590" s="144">
        <f>ROUND(I590*H590,2)</f>
        <v>0</v>
      </c>
      <c r="BL590" s="17" t="s">
        <v>272</v>
      </c>
      <c r="BM590" s="143" t="s">
        <v>1084</v>
      </c>
    </row>
    <row r="591" spans="2:65" s="1" customFormat="1" ht="19.5">
      <c r="B591" s="33"/>
      <c r="D591" s="150" t="s">
        <v>337</v>
      </c>
      <c r="F591" s="180" t="s">
        <v>1085</v>
      </c>
      <c r="I591" s="147"/>
      <c r="L591" s="33"/>
      <c r="M591" s="148"/>
      <c r="T591" s="54"/>
      <c r="AT591" s="17" t="s">
        <v>337</v>
      </c>
      <c r="AU591" s="17" t="s">
        <v>85</v>
      </c>
    </row>
    <row r="592" spans="2:65" s="13" customFormat="1" ht="11.25">
      <c r="B592" s="156"/>
      <c r="D592" s="150" t="s">
        <v>164</v>
      </c>
      <c r="F592" s="158" t="s">
        <v>1086</v>
      </c>
      <c r="H592" s="159">
        <v>154.02199999999999</v>
      </c>
      <c r="I592" s="160"/>
      <c r="L592" s="156"/>
      <c r="M592" s="161"/>
      <c r="T592" s="162"/>
      <c r="AT592" s="157" t="s">
        <v>164</v>
      </c>
      <c r="AU592" s="157" t="s">
        <v>85</v>
      </c>
      <c r="AV592" s="13" t="s">
        <v>85</v>
      </c>
      <c r="AW592" s="13" t="s">
        <v>4</v>
      </c>
      <c r="AX592" s="13" t="s">
        <v>83</v>
      </c>
      <c r="AY592" s="157" t="s">
        <v>153</v>
      </c>
    </row>
    <row r="593" spans="2:65" s="1" customFormat="1" ht="37.9" customHeight="1">
      <c r="B593" s="33"/>
      <c r="C593" s="132" t="s">
        <v>1087</v>
      </c>
      <c r="D593" s="132" t="s">
        <v>155</v>
      </c>
      <c r="E593" s="133" t="s">
        <v>1088</v>
      </c>
      <c r="F593" s="134" t="s">
        <v>1089</v>
      </c>
      <c r="G593" s="135" t="s">
        <v>213</v>
      </c>
      <c r="H593" s="136">
        <v>189.67</v>
      </c>
      <c r="I593" s="137"/>
      <c r="J593" s="138">
        <f>ROUND(I593*H593,2)</f>
        <v>0</v>
      </c>
      <c r="K593" s="134" t="s">
        <v>159</v>
      </c>
      <c r="L593" s="33"/>
      <c r="M593" s="139" t="s">
        <v>31</v>
      </c>
      <c r="N593" s="140" t="s">
        <v>47</v>
      </c>
      <c r="P593" s="141">
        <f>O593*H593</f>
        <v>0</v>
      </c>
      <c r="Q593" s="141">
        <v>5.3800000000000002E-3</v>
      </c>
      <c r="R593" s="141">
        <f>Q593*H593</f>
        <v>1.0204245999999999</v>
      </c>
      <c r="S593" s="141">
        <v>0</v>
      </c>
      <c r="T593" s="142">
        <f>S593*H593</f>
        <v>0</v>
      </c>
      <c r="AR593" s="143" t="s">
        <v>272</v>
      </c>
      <c r="AT593" s="143" t="s">
        <v>155</v>
      </c>
      <c r="AU593" s="143" t="s">
        <v>85</v>
      </c>
      <c r="AY593" s="17" t="s">
        <v>153</v>
      </c>
      <c r="BE593" s="144">
        <f>IF(N593="základní",J593,0)</f>
        <v>0</v>
      </c>
      <c r="BF593" s="144">
        <f>IF(N593="snížená",J593,0)</f>
        <v>0</v>
      </c>
      <c r="BG593" s="144">
        <f>IF(N593="zákl. přenesená",J593,0)</f>
        <v>0</v>
      </c>
      <c r="BH593" s="144">
        <f>IF(N593="sníž. přenesená",J593,0)</f>
        <v>0</v>
      </c>
      <c r="BI593" s="144">
        <f>IF(N593="nulová",J593,0)</f>
        <v>0</v>
      </c>
      <c r="BJ593" s="17" t="s">
        <v>83</v>
      </c>
      <c r="BK593" s="144">
        <f>ROUND(I593*H593,2)</f>
        <v>0</v>
      </c>
      <c r="BL593" s="17" t="s">
        <v>272</v>
      </c>
      <c r="BM593" s="143" t="s">
        <v>1090</v>
      </c>
    </row>
    <row r="594" spans="2:65" s="1" customFormat="1" ht="11.25">
      <c r="B594" s="33"/>
      <c r="D594" s="145" t="s">
        <v>162</v>
      </c>
      <c r="F594" s="146" t="s">
        <v>1091</v>
      </c>
      <c r="I594" s="147"/>
      <c r="L594" s="33"/>
      <c r="M594" s="148"/>
      <c r="T594" s="54"/>
      <c r="AT594" s="17" t="s">
        <v>162</v>
      </c>
      <c r="AU594" s="17" t="s">
        <v>85</v>
      </c>
    </row>
    <row r="595" spans="2:65" s="13" customFormat="1" ht="11.25">
      <c r="B595" s="156"/>
      <c r="D595" s="150" t="s">
        <v>164</v>
      </c>
      <c r="E595" s="157" t="s">
        <v>31</v>
      </c>
      <c r="F595" s="158" t="s">
        <v>277</v>
      </c>
      <c r="H595" s="159">
        <v>189.67</v>
      </c>
      <c r="I595" s="160"/>
      <c r="L595" s="156"/>
      <c r="M595" s="161"/>
      <c r="T595" s="162"/>
      <c r="AT595" s="157" t="s">
        <v>164</v>
      </c>
      <c r="AU595" s="157" t="s">
        <v>85</v>
      </c>
      <c r="AV595" s="13" t="s">
        <v>85</v>
      </c>
      <c r="AW595" s="13" t="s">
        <v>37</v>
      </c>
      <c r="AX595" s="13" t="s">
        <v>83</v>
      </c>
      <c r="AY595" s="157" t="s">
        <v>153</v>
      </c>
    </row>
    <row r="596" spans="2:65" s="1" customFormat="1" ht="24.2" customHeight="1">
      <c r="B596" s="33"/>
      <c r="C596" s="163" t="s">
        <v>1092</v>
      </c>
      <c r="D596" s="163" t="s">
        <v>167</v>
      </c>
      <c r="E596" s="164" t="s">
        <v>1093</v>
      </c>
      <c r="F596" s="165" t="s">
        <v>1094</v>
      </c>
      <c r="G596" s="166" t="s">
        <v>213</v>
      </c>
      <c r="H596" s="167">
        <v>208.637</v>
      </c>
      <c r="I596" s="168"/>
      <c r="J596" s="169">
        <f>ROUND(I596*H596,2)</f>
        <v>0</v>
      </c>
      <c r="K596" s="165" t="s">
        <v>159</v>
      </c>
      <c r="L596" s="170"/>
      <c r="M596" s="171" t="s">
        <v>31</v>
      </c>
      <c r="N596" s="172" t="s">
        <v>47</v>
      </c>
      <c r="P596" s="141">
        <f>O596*H596</f>
        <v>0</v>
      </c>
      <c r="Q596" s="141">
        <v>2.1999999999999999E-2</v>
      </c>
      <c r="R596" s="141">
        <f>Q596*H596</f>
        <v>4.590014</v>
      </c>
      <c r="S596" s="141">
        <v>0</v>
      </c>
      <c r="T596" s="142">
        <f>S596*H596</f>
        <v>0</v>
      </c>
      <c r="AR596" s="143" t="s">
        <v>372</v>
      </c>
      <c r="AT596" s="143" t="s">
        <v>167</v>
      </c>
      <c r="AU596" s="143" t="s">
        <v>85</v>
      </c>
      <c r="AY596" s="17" t="s">
        <v>153</v>
      </c>
      <c r="BE596" s="144">
        <f>IF(N596="základní",J596,0)</f>
        <v>0</v>
      </c>
      <c r="BF596" s="144">
        <f>IF(N596="snížená",J596,0)</f>
        <v>0</v>
      </c>
      <c r="BG596" s="144">
        <f>IF(N596="zákl. přenesená",J596,0)</f>
        <v>0</v>
      </c>
      <c r="BH596" s="144">
        <f>IF(N596="sníž. přenesená",J596,0)</f>
        <v>0</v>
      </c>
      <c r="BI596" s="144">
        <f>IF(N596="nulová",J596,0)</f>
        <v>0</v>
      </c>
      <c r="BJ596" s="17" t="s">
        <v>83</v>
      </c>
      <c r="BK596" s="144">
        <f>ROUND(I596*H596,2)</f>
        <v>0</v>
      </c>
      <c r="BL596" s="17" t="s">
        <v>272</v>
      </c>
      <c r="BM596" s="143" t="s">
        <v>1095</v>
      </c>
    </row>
    <row r="597" spans="2:65" s="1" customFormat="1" ht="19.5">
      <c r="B597" s="33"/>
      <c r="D597" s="150" t="s">
        <v>337</v>
      </c>
      <c r="F597" s="180" t="s">
        <v>1096</v>
      </c>
      <c r="I597" s="147"/>
      <c r="L597" s="33"/>
      <c r="M597" s="148"/>
      <c r="T597" s="54"/>
      <c r="AT597" s="17" t="s">
        <v>337</v>
      </c>
      <c r="AU597" s="17" t="s">
        <v>85</v>
      </c>
    </row>
    <row r="598" spans="2:65" s="13" customFormat="1" ht="11.25">
      <c r="B598" s="156"/>
      <c r="D598" s="150" t="s">
        <v>164</v>
      </c>
      <c r="F598" s="158" t="s">
        <v>1097</v>
      </c>
      <c r="H598" s="159">
        <v>208.637</v>
      </c>
      <c r="I598" s="160"/>
      <c r="L598" s="156"/>
      <c r="M598" s="161"/>
      <c r="T598" s="162"/>
      <c r="AT598" s="157" t="s">
        <v>164</v>
      </c>
      <c r="AU598" s="157" t="s">
        <v>85</v>
      </c>
      <c r="AV598" s="13" t="s">
        <v>85</v>
      </c>
      <c r="AW598" s="13" t="s">
        <v>4</v>
      </c>
      <c r="AX598" s="13" t="s">
        <v>83</v>
      </c>
      <c r="AY598" s="157" t="s">
        <v>153</v>
      </c>
    </row>
    <row r="599" spans="2:65" s="1" customFormat="1" ht="49.15" customHeight="1">
      <c r="B599" s="33"/>
      <c r="C599" s="132" t="s">
        <v>1098</v>
      </c>
      <c r="D599" s="132" t="s">
        <v>155</v>
      </c>
      <c r="E599" s="133" t="s">
        <v>1099</v>
      </c>
      <c r="F599" s="134" t="s">
        <v>1100</v>
      </c>
      <c r="G599" s="135" t="s">
        <v>170</v>
      </c>
      <c r="H599" s="136">
        <v>12.2</v>
      </c>
      <c r="I599" s="137"/>
      <c r="J599" s="138">
        <f>ROUND(I599*H599,2)</f>
        <v>0</v>
      </c>
      <c r="K599" s="134" t="s">
        <v>159</v>
      </c>
      <c r="L599" s="33"/>
      <c r="M599" s="139" t="s">
        <v>31</v>
      </c>
      <c r="N599" s="140" t="s">
        <v>47</v>
      </c>
      <c r="P599" s="141">
        <f>O599*H599</f>
        <v>0</v>
      </c>
      <c r="Q599" s="141">
        <v>0</v>
      </c>
      <c r="R599" s="141">
        <f>Q599*H599</f>
        <v>0</v>
      </c>
      <c r="S599" s="141">
        <v>0</v>
      </c>
      <c r="T599" s="142">
        <f>S599*H599</f>
        <v>0</v>
      </c>
      <c r="AR599" s="143" t="s">
        <v>272</v>
      </c>
      <c r="AT599" s="143" t="s">
        <v>155</v>
      </c>
      <c r="AU599" s="143" t="s">
        <v>85</v>
      </c>
      <c r="AY599" s="17" t="s">
        <v>153</v>
      </c>
      <c r="BE599" s="144">
        <f>IF(N599="základní",J599,0)</f>
        <v>0</v>
      </c>
      <c r="BF599" s="144">
        <f>IF(N599="snížená",J599,0)</f>
        <v>0</v>
      </c>
      <c r="BG599" s="144">
        <f>IF(N599="zákl. přenesená",J599,0)</f>
        <v>0</v>
      </c>
      <c r="BH599" s="144">
        <f>IF(N599="sníž. přenesená",J599,0)</f>
        <v>0</v>
      </c>
      <c r="BI599" s="144">
        <f>IF(N599="nulová",J599,0)</f>
        <v>0</v>
      </c>
      <c r="BJ599" s="17" t="s">
        <v>83</v>
      </c>
      <c r="BK599" s="144">
        <f>ROUND(I599*H599,2)</f>
        <v>0</v>
      </c>
      <c r="BL599" s="17" t="s">
        <v>272</v>
      </c>
      <c r="BM599" s="143" t="s">
        <v>1101</v>
      </c>
    </row>
    <row r="600" spans="2:65" s="1" customFormat="1" ht="11.25">
      <c r="B600" s="33"/>
      <c r="D600" s="145" t="s">
        <v>162</v>
      </c>
      <c r="F600" s="146" t="s">
        <v>1102</v>
      </c>
      <c r="I600" s="147"/>
      <c r="L600" s="33"/>
      <c r="M600" s="148"/>
      <c r="T600" s="54"/>
      <c r="AT600" s="17" t="s">
        <v>162</v>
      </c>
      <c r="AU600" s="17" t="s">
        <v>85</v>
      </c>
    </row>
    <row r="601" spans="2:65" s="11" customFormat="1" ht="22.9" customHeight="1">
      <c r="B601" s="120"/>
      <c r="D601" s="121" t="s">
        <v>75</v>
      </c>
      <c r="E601" s="130" t="s">
        <v>1103</v>
      </c>
      <c r="F601" s="130" t="s">
        <v>1104</v>
      </c>
      <c r="I601" s="123"/>
      <c r="J601" s="131">
        <f>BK601</f>
        <v>0</v>
      </c>
      <c r="L601" s="120"/>
      <c r="M601" s="125"/>
      <c r="P601" s="126">
        <f>SUM(P602:P604)</f>
        <v>0</v>
      </c>
      <c r="R601" s="126">
        <f>SUM(R602:R604)</f>
        <v>0</v>
      </c>
      <c r="T601" s="127">
        <f>SUM(T602:T604)</f>
        <v>0</v>
      </c>
      <c r="AR601" s="121" t="s">
        <v>85</v>
      </c>
      <c r="AT601" s="128" t="s">
        <v>75</v>
      </c>
      <c r="AU601" s="128" t="s">
        <v>83</v>
      </c>
      <c r="AY601" s="121" t="s">
        <v>153</v>
      </c>
      <c r="BK601" s="129">
        <f>SUM(BK602:BK604)</f>
        <v>0</v>
      </c>
    </row>
    <row r="602" spans="2:65" s="1" customFormat="1" ht="24.2" customHeight="1">
      <c r="B602" s="33"/>
      <c r="C602" s="132" t="s">
        <v>1105</v>
      </c>
      <c r="D602" s="132" t="s">
        <v>155</v>
      </c>
      <c r="E602" s="133" t="s">
        <v>1106</v>
      </c>
      <c r="F602" s="134" t="s">
        <v>1107</v>
      </c>
      <c r="G602" s="135" t="s">
        <v>213</v>
      </c>
      <c r="H602" s="136">
        <v>329.69</v>
      </c>
      <c r="I602" s="137"/>
      <c r="J602" s="138">
        <f>ROUND(I602*H602,2)</f>
        <v>0</v>
      </c>
      <c r="K602" s="134" t="s">
        <v>159</v>
      </c>
      <c r="L602" s="33"/>
      <c r="M602" s="139" t="s">
        <v>31</v>
      </c>
      <c r="N602" s="140" t="s">
        <v>47</v>
      </c>
      <c r="P602" s="141">
        <f>O602*H602</f>
        <v>0</v>
      </c>
      <c r="Q602" s="141">
        <v>0</v>
      </c>
      <c r="R602" s="141">
        <f>Q602*H602</f>
        <v>0</v>
      </c>
      <c r="S602" s="141">
        <v>0</v>
      </c>
      <c r="T602" s="142">
        <f>S602*H602</f>
        <v>0</v>
      </c>
      <c r="AR602" s="143" t="s">
        <v>272</v>
      </c>
      <c r="AT602" s="143" t="s">
        <v>155</v>
      </c>
      <c r="AU602" s="143" t="s">
        <v>85</v>
      </c>
      <c r="AY602" s="17" t="s">
        <v>153</v>
      </c>
      <c r="BE602" s="144">
        <f>IF(N602="základní",J602,0)</f>
        <v>0</v>
      </c>
      <c r="BF602" s="144">
        <f>IF(N602="snížená",J602,0)</f>
        <v>0</v>
      </c>
      <c r="BG602" s="144">
        <f>IF(N602="zákl. přenesená",J602,0)</f>
        <v>0</v>
      </c>
      <c r="BH602" s="144">
        <f>IF(N602="sníž. přenesená",J602,0)</f>
        <v>0</v>
      </c>
      <c r="BI602" s="144">
        <f>IF(N602="nulová",J602,0)</f>
        <v>0</v>
      </c>
      <c r="BJ602" s="17" t="s">
        <v>83</v>
      </c>
      <c r="BK602" s="144">
        <f>ROUND(I602*H602,2)</f>
        <v>0</v>
      </c>
      <c r="BL602" s="17" t="s">
        <v>272</v>
      </c>
      <c r="BM602" s="143" t="s">
        <v>1108</v>
      </c>
    </row>
    <row r="603" spans="2:65" s="1" customFormat="1" ht="11.25">
      <c r="B603" s="33"/>
      <c r="D603" s="145" t="s">
        <v>162</v>
      </c>
      <c r="F603" s="146" t="s">
        <v>1109</v>
      </c>
      <c r="I603" s="147"/>
      <c r="L603" s="33"/>
      <c r="M603" s="148"/>
      <c r="T603" s="54"/>
      <c r="AT603" s="17" t="s">
        <v>162</v>
      </c>
      <c r="AU603" s="17" t="s">
        <v>85</v>
      </c>
    </row>
    <row r="604" spans="2:65" s="13" customFormat="1" ht="11.25">
      <c r="B604" s="156"/>
      <c r="D604" s="150" t="s">
        <v>164</v>
      </c>
      <c r="E604" s="157" t="s">
        <v>31</v>
      </c>
      <c r="F604" s="158" t="s">
        <v>1110</v>
      </c>
      <c r="H604" s="159">
        <v>329.69</v>
      </c>
      <c r="I604" s="160"/>
      <c r="L604" s="156"/>
      <c r="M604" s="161"/>
      <c r="T604" s="162"/>
      <c r="AT604" s="157" t="s">
        <v>164</v>
      </c>
      <c r="AU604" s="157" t="s">
        <v>85</v>
      </c>
      <c r="AV604" s="13" t="s">
        <v>85</v>
      </c>
      <c r="AW604" s="13" t="s">
        <v>37</v>
      </c>
      <c r="AX604" s="13" t="s">
        <v>83</v>
      </c>
      <c r="AY604" s="157" t="s">
        <v>153</v>
      </c>
    </row>
    <row r="605" spans="2:65" s="11" customFormat="1" ht="22.9" customHeight="1">
      <c r="B605" s="120"/>
      <c r="D605" s="121" t="s">
        <v>75</v>
      </c>
      <c r="E605" s="130" t="s">
        <v>1111</v>
      </c>
      <c r="F605" s="130" t="s">
        <v>1112</v>
      </c>
      <c r="I605" s="123"/>
      <c r="J605" s="131">
        <f>BK605</f>
        <v>0</v>
      </c>
      <c r="L605" s="120"/>
      <c r="M605" s="125"/>
      <c r="P605" s="126">
        <f>SUM(P606:P610)</f>
        <v>0</v>
      </c>
      <c r="R605" s="126">
        <f>SUM(R606:R610)</f>
        <v>0.32480000000000003</v>
      </c>
      <c r="T605" s="127">
        <f>SUM(T606:T610)</f>
        <v>1.78E-2</v>
      </c>
      <c r="AR605" s="121" t="s">
        <v>85</v>
      </c>
      <c r="AT605" s="128" t="s">
        <v>75</v>
      </c>
      <c r="AU605" s="128" t="s">
        <v>83</v>
      </c>
      <c r="AY605" s="121" t="s">
        <v>153</v>
      </c>
      <c r="BK605" s="129">
        <f>SUM(BK606:BK610)</f>
        <v>0</v>
      </c>
    </row>
    <row r="606" spans="2:65" s="1" customFormat="1" ht="24.2" customHeight="1">
      <c r="B606" s="33"/>
      <c r="C606" s="132" t="s">
        <v>1113</v>
      </c>
      <c r="D606" s="132" t="s">
        <v>155</v>
      </c>
      <c r="E606" s="133" t="s">
        <v>1114</v>
      </c>
      <c r="F606" s="134" t="s">
        <v>1115</v>
      </c>
      <c r="G606" s="135" t="s">
        <v>208</v>
      </c>
      <c r="H606" s="136">
        <v>20</v>
      </c>
      <c r="I606" s="137"/>
      <c r="J606" s="138">
        <f>ROUND(I606*H606,2)</f>
        <v>0</v>
      </c>
      <c r="K606" s="134" t="s">
        <v>159</v>
      </c>
      <c r="L606" s="33"/>
      <c r="M606" s="139" t="s">
        <v>31</v>
      </c>
      <c r="N606" s="140" t="s">
        <v>47</v>
      </c>
      <c r="P606" s="141">
        <f>O606*H606</f>
        <v>0</v>
      </c>
      <c r="Q606" s="141">
        <v>2.4000000000000001E-4</v>
      </c>
      <c r="R606" s="141">
        <f>Q606*H606</f>
        <v>4.8000000000000004E-3</v>
      </c>
      <c r="S606" s="141">
        <v>8.8999999999999995E-4</v>
      </c>
      <c r="T606" s="142">
        <f>S606*H606</f>
        <v>1.78E-2</v>
      </c>
      <c r="AR606" s="143" t="s">
        <v>272</v>
      </c>
      <c r="AT606" s="143" t="s">
        <v>155</v>
      </c>
      <c r="AU606" s="143" t="s">
        <v>85</v>
      </c>
      <c r="AY606" s="17" t="s">
        <v>153</v>
      </c>
      <c r="BE606" s="144">
        <f>IF(N606="základní",J606,0)</f>
        <v>0</v>
      </c>
      <c r="BF606" s="144">
        <f>IF(N606="snížená",J606,0)</f>
        <v>0</v>
      </c>
      <c r="BG606" s="144">
        <f>IF(N606="zákl. přenesená",J606,0)</f>
        <v>0</v>
      </c>
      <c r="BH606" s="144">
        <f>IF(N606="sníž. přenesená",J606,0)</f>
        <v>0</v>
      </c>
      <c r="BI606" s="144">
        <f>IF(N606="nulová",J606,0)</f>
        <v>0</v>
      </c>
      <c r="BJ606" s="17" t="s">
        <v>83</v>
      </c>
      <c r="BK606" s="144">
        <f>ROUND(I606*H606,2)</f>
        <v>0</v>
      </c>
      <c r="BL606" s="17" t="s">
        <v>272</v>
      </c>
      <c r="BM606" s="143" t="s">
        <v>1116</v>
      </c>
    </row>
    <row r="607" spans="2:65" s="1" customFormat="1" ht="11.25">
      <c r="B607" s="33"/>
      <c r="D607" s="145" t="s">
        <v>162</v>
      </c>
      <c r="F607" s="146" t="s">
        <v>1117</v>
      </c>
      <c r="I607" s="147"/>
      <c r="L607" s="33"/>
      <c r="M607" s="148"/>
      <c r="T607" s="54"/>
      <c r="AT607" s="17" t="s">
        <v>162</v>
      </c>
      <c r="AU607" s="17" t="s">
        <v>85</v>
      </c>
    </row>
    <row r="608" spans="2:65" s="1" customFormat="1" ht="24.2" customHeight="1">
      <c r="B608" s="33"/>
      <c r="C608" s="163" t="s">
        <v>1118</v>
      </c>
      <c r="D608" s="163" t="s">
        <v>167</v>
      </c>
      <c r="E608" s="164" t="s">
        <v>1119</v>
      </c>
      <c r="F608" s="165" t="s">
        <v>1120</v>
      </c>
      <c r="G608" s="166" t="s">
        <v>213</v>
      </c>
      <c r="H608" s="167">
        <v>20</v>
      </c>
      <c r="I608" s="168"/>
      <c r="J608" s="169">
        <f>ROUND(I608*H608,2)</f>
        <v>0</v>
      </c>
      <c r="K608" s="165" t="s">
        <v>159</v>
      </c>
      <c r="L608" s="170"/>
      <c r="M608" s="171" t="s">
        <v>31</v>
      </c>
      <c r="N608" s="172" t="s">
        <v>47</v>
      </c>
      <c r="P608" s="141">
        <f>O608*H608</f>
        <v>0</v>
      </c>
      <c r="Q608" s="141">
        <v>1.6E-2</v>
      </c>
      <c r="R608" s="141">
        <f>Q608*H608</f>
        <v>0.32</v>
      </c>
      <c r="S608" s="141">
        <v>0</v>
      </c>
      <c r="T608" s="142">
        <f>S608*H608</f>
        <v>0</v>
      </c>
      <c r="AR608" s="143" t="s">
        <v>372</v>
      </c>
      <c r="AT608" s="143" t="s">
        <v>167</v>
      </c>
      <c r="AU608" s="143" t="s">
        <v>85</v>
      </c>
      <c r="AY608" s="17" t="s">
        <v>153</v>
      </c>
      <c r="BE608" s="144">
        <f>IF(N608="základní",J608,0)</f>
        <v>0</v>
      </c>
      <c r="BF608" s="144">
        <f>IF(N608="snížená",J608,0)</f>
        <v>0</v>
      </c>
      <c r="BG608" s="144">
        <f>IF(N608="zákl. přenesená",J608,0)</f>
        <v>0</v>
      </c>
      <c r="BH608" s="144">
        <f>IF(N608="sníž. přenesená",J608,0)</f>
        <v>0</v>
      </c>
      <c r="BI608" s="144">
        <f>IF(N608="nulová",J608,0)</f>
        <v>0</v>
      </c>
      <c r="BJ608" s="17" t="s">
        <v>83</v>
      </c>
      <c r="BK608" s="144">
        <f>ROUND(I608*H608,2)</f>
        <v>0</v>
      </c>
      <c r="BL608" s="17" t="s">
        <v>272</v>
      </c>
      <c r="BM608" s="143" t="s">
        <v>1121</v>
      </c>
    </row>
    <row r="609" spans="2:65" s="1" customFormat="1" ht="24.2" customHeight="1">
      <c r="B609" s="33"/>
      <c r="C609" s="132" t="s">
        <v>1122</v>
      </c>
      <c r="D609" s="132" t="s">
        <v>765</v>
      </c>
      <c r="E609" s="133" t="s">
        <v>1123</v>
      </c>
      <c r="F609" s="134" t="s">
        <v>1124</v>
      </c>
      <c r="G609" s="135" t="s">
        <v>213</v>
      </c>
      <c r="H609" s="136">
        <v>40</v>
      </c>
      <c r="I609" s="137"/>
      <c r="J609" s="138">
        <f>ROUND(I609*H609,2)</f>
        <v>0</v>
      </c>
      <c r="K609" s="134" t="s">
        <v>769</v>
      </c>
      <c r="L609" s="33"/>
      <c r="M609" s="139" t="s">
        <v>31</v>
      </c>
      <c r="N609" s="140" t="s">
        <v>47</v>
      </c>
      <c r="P609" s="141">
        <f>O609*H609</f>
        <v>0</v>
      </c>
      <c r="Q609" s="141">
        <v>0</v>
      </c>
      <c r="R609" s="141">
        <f>Q609*H609</f>
        <v>0</v>
      </c>
      <c r="S609" s="141">
        <v>0</v>
      </c>
      <c r="T609" s="142">
        <f>S609*H609</f>
        <v>0</v>
      </c>
      <c r="AR609" s="143" t="s">
        <v>272</v>
      </c>
      <c r="AT609" s="143" t="s">
        <v>155</v>
      </c>
      <c r="AU609" s="143" t="s">
        <v>85</v>
      </c>
      <c r="AY609" s="17" t="s">
        <v>153</v>
      </c>
      <c r="BE609" s="144">
        <f>IF(N609="základní",J609,0)</f>
        <v>0</v>
      </c>
      <c r="BF609" s="144">
        <f>IF(N609="snížená",J609,0)</f>
        <v>0</v>
      </c>
      <c r="BG609" s="144">
        <f>IF(N609="zákl. přenesená",J609,0)</f>
        <v>0</v>
      </c>
      <c r="BH609" s="144">
        <f>IF(N609="sníž. přenesená",J609,0)</f>
        <v>0</v>
      </c>
      <c r="BI609" s="144">
        <f>IF(N609="nulová",J609,0)</f>
        <v>0</v>
      </c>
      <c r="BJ609" s="17" t="s">
        <v>83</v>
      </c>
      <c r="BK609" s="144">
        <f>ROUND(I609*H609,2)</f>
        <v>0</v>
      </c>
      <c r="BL609" s="17" t="s">
        <v>272</v>
      </c>
      <c r="BM609" s="143" t="s">
        <v>1125</v>
      </c>
    </row>
    <row r="610" spans="2:65" s="1" customFormat="1" ht="11.25">
      <c r="B610" s="33"/>
      <c r="D610" s="145" t="s">
        <v>162</v>
      </c>
      <c r="F610" s="146" t="s">
        <v>1126</v>
      </c>
      <c r="I610" s="147"/>
      <c r="L610" s="33"/>
      <c r="M610" s="148"/>
      <c r="T610" s="54"/>
      <c r="AT610" s="17" t="s">
        <v>162</v>
      </c>
      <c r="AU610" s="17" t="s">
        <v>85</v>
      </c>
    </row>
    <row r="611" spans="2:65" s="11" customFormat="1" ht="22.9" customHeight="1">
      <c r="B611" s="120"/>
      <c r="D611" s="121" t="s">
        <v>75</v>
      </c>
      <c r="E611" s="130" t="s">
        <v>1127</v>
      </c>
      <c r="F611" s="130" t="s">
        <v>1128</v>
      </c>
      <c r="I611" s="123"/>
      <c r="J611" s="131">
        <f>BK611</f>
        <v>0</v>
      </c>
      <c r="L611" s="120"/>
      <c r="M611" s="125"/>
      <c r="P611" s="126">
        <f>SUM(P612:P615)</f>
        <v>0</v>
      </c>
      <c r="R611" s="126">
        <f>SUM(R612:R615)</f>
        <v>2.2000000000000001E-4</v>
      </c>
      <c r="T611" s="127">
        <f>SUM(T612:T615)</f>
        <v>0</v>
      </c>
      <c r="AR611" s="121" t="s">
        <v>85</v>
      </c>
      <c r="AT611" s="128" t="s">
        <v>75</v>
      </c>
      <c r="AU611" s="128" t="s">
        <v>83</v>
      </c>
      <c r="AY611" s="121" t="s">
        <v>153</v>
      </c>
      <c r="BK611" s="129">
        <f>SUM(BK612:BK615)</f>
        <v>0</v>
      </c>
    </row>
    <row r="612" spans="2:65" s="1" customFormat="1" ht="21.75" customHeight="1">
      <c r="B612" s="33"/>
      <c r="C612" s="132" t="s">
        <v>1129</v>
      </c>
      <c r="D612" s="132" t="s">
        <v>155</v>
      </c>
      <c r="E612" s="133" t="s">
        <v>1130</v>
      </c>
      <c r="F612" s="134" t="s">
        <v>1131</v>
      </c>
      <c r="G612" s="135" t="s">
        <v>208</v>
      </c>
      <c r="H612" s="136">
        <v>2</v>
      </c>
      <c r="I612" s="137"/>
      <c r="J612" s="138">
        <f>ROUND(I612*H612,2)</f>
        <v>0</v>
      </c>
      <c r="K612" s="134" t="s">
        <v>31</v>
      </c>
      <c r="L612" s="33"/>
      <c r="M612" s="139" t="s">
        <v>31</v>
      </c>
      <c r="N612" s="140" t="s">
        <v>47</v>
      </c>
      <c r="P612" s="141">
        <f>O612*H612</f>
        <v>0</v>
      </c>
      <c r="Q612" s="141">
        <v>1.1E-4</v>
      </c>
      <c r="R612" s="141">
        <f>Q612*H612</f>
        <v>2.2000000000000001E-4</v>
      </c>
      <c r="S612" s="141">
        <v>0</v>
      </c>
      <c r="T612" s="142">
        <f>S612*H612</f>
        <v>0</v>
      </c>
      <c r="AR612" s="143" t="s">
        <v>272</v>
      </c>
      <c r="AT612" s="143" t="s">
        <v>155</v>
      </c>
      <c r="AU612" s="143" t="s">
        <v>85</v>
      </c>
      <c r="AY612" s="17" t="s">
        <v>153</v>
      </c>
      <c r="BE612" s="144">
        <f>IF(N612="základní",J612,0)</f>
        <v>0</v>
      </c>
      <c r="BF612" s="144">
        <f>IF(N612="snížená",J612,0)</f>
        <v>0</v>
      </c>
      <c r="BG612" s="144">
        <f>IF(N612="zákl. přenesená",J612,0)</f>
        <v>0</v>
      </c>
      <c r="BH612" s="144">
        <f>IF(N612="sníž. přenesená",J612,0)</f>
        <v>0</v>
      </c>
      <c r="BI612" s="144">
        <f>IF(N612="nulová",J612,0)</f>
        <v>0</v>
      </c>
      <c r="BJ612" s="17" t="s">
        <v>83</v>
      </c>
      <c r="BK612" s="144">
        <f>ROUND(I612*H612,2)</f>
        <v>0</v>
      </c>
      <c r="BL612" s="17" t="s">
        <v>272</v>
      </c>
      <c r="BM612" s="143" t="s">
        <v>1132</v>
      </c>
    </row>
    <row r="613" spans="2:65" s="1" customFormat="1" ht="48.75">
      <c r="B613" s="33"/>
      <c r="D613" s="150" t="s">
        <v>337</v>
      </c>
      <c r="F613" s="180" t="s">
        <v>1133</v>
      </c>
      <c r="I613" s="147"/>
      <c r="L613" s="33"/>
      <c r="M613" s="148"/>
      <c r="T613" s="54"/>
      <c r="AT613" s="17" t="s">
        <v>337</v>
      </c>
      <c r="AU613" s="17" t="s">
        <v>85</v>
      </c>
    </row>
    <row r="614" spans="2:65" s="1" customFormat="1" ht="21.75" customHeight="1">
      <c r="B614" s="33"/>
      <c r="C614" s="132" t="s">
        <v>1134</v>
      </c>
      <c r="D614" s="132" t="s">
        <v>765</v>
      </c>
      <c r="E614" s="133" t="s">
        <v>1135</v>
      </c>
      <c r="F614" s="134" t="s">
        <v>1136</v>
      </c>
      <c r="G614" s="135" t="s">
        <v>213</v>
      </c>
      <c r="H614" s="136">
        <v>35</v>
      </c>
      <c r="I614" s="137"/>
      <c r="J614" s="138">
        <f>ROUND(I614*H614,2)</f>
        <v>0</v>
      </c>
      <c r="K614" s="134" t="s">
        <v>769</v>
      </c>
      <c r="L614" s="33"/>
      <c r="M614" s="139" t="s">
        <v>31</v>
      </c>
      <c r="N614" s="140" t="s">
        <v>47</v>
      </c>
      <c r="P614" s="141">
        <f>O614*H614</f>
        <v>0</v>
      </c>
      <c r="Q614" s="141">
        <v>0</v>
      </c>
      <c r="R614" s="141">
        <f>Q614*H614</f>
        <v>0</v>
      </c>
      <c r="S614" s="141">
        <v>0</v>
      </c>
      <c r="T614" s="142">
        <f>S614*H614</f>
        <v>0</v>
      </c>
      <c r="AR614" s="143" t="s">
        <v>272</v>
      </c>
      <c r="AT614" s="143" t="s">
        <v>155</v>
      </c>
      <c r="AU614" s="143" t="s">
        <v>85</v>
      </c>
      <c r="AY614" s="17" t="s">
        <v>153</v>
      </c>
      <c r="BE614" s="144">
        <f>IF(N614="základní",J614,0)</f>
        <v>0</v>
      </c>
      <c r="BF614" s="144">
        <f>IF(N614="snížená",J614,0)</f>
        <v>0</v>
      </c>
      <c r="BG614" s="144">
        <f>IF(N614="zákl. přenesená",J614,0)</f>
        <v>0</v>
      </c>
      <c r="BH614" s="144">
        <f>IF(N614="sníž. přenesená",J614,0)</f>
        <v>0</v>
      </c>
      <c r="BI614" s="144">
        <f>IF(N614="nulová",J614,0)</f>
        <v>0</v>
      </c>
      <c r="BJ614" s="17" t="s">
        <v>83</v>
      </c>
      <c r="BK614" s="144">
        <f>ROUND(I614*H614,2)</f>
        <v>0</v>
      </c>
      <c r="BL614" s="17" t="s">
        <v>272</v>
      </c>
      <c r="BM614" s="143" t="s">
        <v>1137</v>
      </c>
    </row>
    <row r="615" spans="2:65" s="1" customFormat="1" ht="11.25">
      <c r="B615" s="33"/>
      <c r="D615" s="145" t="s">
        <v>162</v>
      </c>
      <c r="F615" s="146" t="s">
        <v>1138</v>
      </c>
      <c r="I615" s="147"/>
      <c r="L615" s="33"/>
      <c r="M615" s="148"/>
      <c r="T615" s="54"/>
      <c r="AT615" s="17" t="s">
        <v>162</v>
      </c>
      <c r="AU615" s="17" t="s">
        <v>85</v>
      </c>
    </row>
    <row r="616" spans="2:65" s="11" customFormat="1" ht="22.9" customHeight="1">
      <c r="B616" s="120"/>
      <c r="D616" s="121" t="s">
        <v>75</v>
      </c>
      <c r="E616" s="130" t="s">
        <v>1139</v>
      </c>
      <c r="F616" s="130" t="s">
        <v>1140</v>
      </c>
      <c r="I616" s="123"/>
      <c r="J616" s="131">
        <f>BK616</f>
        <v>0</v>
      </c>
      <c r="L616" s="120"/>
      <c r="M616" s="125"/>
      <c r="P616" s="126">
        <f>SUM(P617:P632)</f>
        <v>0</v>
      </c>
      <c r="R616" s="126">
        <f>SUM(R617:R632)</f>
        <v>0.102003</v>
      </c>
      <c r="T616" s="127">
        <f>SUM(T617:T632)</f>
        <v>2.6133E-2</v>
      </c>
      <c r="AR616" s="121" t="s">
        <v>85</v>
      </c>
      <c r="AT616" s="128" t="s">
        <v>75</v>
      </c>
      <c r="AU616" s="128" t="s">
        <v>83</v>
      </c>
      <c r="AY616" s="121" t="s">
        <v>153</v>
      </c>
      <c r="BK616" s="129">
        <f>SUM(BK617:BK632)</f>
        <v>0</v>
      </c>
    </row>
    <row r="617" spans="2:65" s="1" customFormat="1" ht="16.5" customHeight="1">
      <c r="B617" s="33"/>
      <c r="C617" s="132" t="s">
        <v>1141</v>
      </c>
      <c r="D617" s="132" t="s">
        <v>155</v>
      </c>
      <c r="E617" s="133" t="s">
        <v>1142</v>
      </c>
      <c r="F617" s="134" t="s">
        <v>1143</v>
      </c>
      <c r="G617" s="135" t="s">
        <v>213</v>
      </c>
      <c r="H617" s="136">
        <v>84.3</v>
      </c>
      <c r="I617" s="137"/>
      <c r="J617" s="138">
        <f>ROUND(I617*H617,2)</f>
        <v>0</v>
      </c>
      <c r="K617" s="134" t="s">
        <v>159</v>
      </c>
      <c r="L617" s="33"/>
      <c r="M617" s="139" t="s">
        <v>31</v>
      </c>
      <c r="N617" s="140" t="s">
        <v>47</v>
      </c>
      <c r="P617" s="141">
        <f>O617*H617</f>
        <v>0</v>
      </c>
      <c r="Q617" s="141">
        <v>1E-3</v>
      </c>
      <c r="R617" s="141">
        <f>Q617*H617</f>
        <v>8.43E-2</v>
      </c>
      <c r="S617" s="141">
        <v>3.1E-4</v>
      </c>
      <c r="T617" s="142">
        <f>S617*H617</f>
        <v>2.6133E-2</v>
      </c>
      <c r="AR617" s="143" t="s">
        <v>272</v>
      </c>
      <c r="AT617" s="143" t="s">
        <v>155</v>
      </c>
      <c r="AU617" s="143" t="s">
        <v>85</v>
      </c>
      <c r="AY617" s="17" t="s">
        <v>153</v>
      </c>
      <c r="BE617" s="144">
        <f>IF(N617="základní",J617,0)</f>
        <v>0</v>
      </c>
      <c r="BF617" s="144">
        <f>IF(N617="snížená",J617,0)</f>
        <v>0</v>
      </c>
      <c r="BG617" s="144">
        <f>IF(N617="zákl. přenesená",J617,0)</f>
        <v>0</v>
      </c>
      <c r="BH617" s="144">
        <f>IF(N617="sníž. přenesená",J617,0)</f>
        <v>0</v>
      </c>
      <c r="BI617" s="144">
        <f>IF(N617="nulová",J617,0)</f>
        <v>0</v>
      </c>
      <c r="BJ617" s="17" t="s">
        <v>83</v>
      </c>
      <c r="BK617" s="144">
        <f>ROUND(I617*H617,2)</f>
        <v>0</v>
      </c>
      <c r="BL617" s="17" t="s">
        <v>272</v>
      </c>
      <c r="BM617" s="143" t="s">
        <v>1144</v>
      </c>
    </row>
    <row r="618" spans="2:65" s="1" customFormat="1" ht="11.25">
      <c r="B618" s="33"/>
      <c r="D618" s="145" t="s">
        <v>162</v>
      </c>
      <c r="F618" s="146" t="s">
        <v>1145</v>
      </c>
      <c r="I618" s="147"/>
      <c r="L618" s="33"/>
      <c r="M618" s="148"/>
      <c r="T618" s="54"/>
      <c r="AT618" s="17" t="s">
        <v>162</v>
      </c>
      <c r="AU618" s="17" t="s">
        <v>85</v>
      </c>
    </row>
    <row r="619" spans="2:65" s="12" customFormat="1" ht="11.25">
      <c r="B619" s="149"/>
      <c r="D619" s="150" t="s">
        <v>164</v>
      </c>
      <c r="E619" s="151" t="s">
        <v>31</v>
      </c>
      <c r="F619" s="152" t="s">
        <v>226</v>
      </c>
      <c r="H619" s="151" t="s">
        <v>31</v>
      </c>
      <c r="I619" s="153"/>
      <c r="L619" s="149"/>
      <c r="M619" s="154"/>
      <c r="T619" s="155"/>
      <c r="AT619" s="151" t="s">
        <v>164</v>
      </c>
      <c r="AU619" s="151" t="s">
        <v>85</v>
      </c>
      <c r="AV619" s="12" t="s">
        <v>83</v>
      </c>
      <c r="AW619" s="12" t="s">
        <v>37</v>
      </c>
      <c r="AX619" s="12" t="s">
        <v>76</v>
      </c>
      <c r="AY619" s="151" t="s">
        <v>153</v>
      </c>
    </row>
    <row r="620" spans="2:65" s="13" customFormat="1" ht="11.25">
      <c r="B620" s="156"/>
      <c r="D620" s="150" t="s">
        <v>164</v>
      </c>
      <c r="E620" s="157" t="s">
        <v>31</v>
      </c>
      <c r="F620" s="158" t="s">
        <v>227</v>
      </c>
      <c r="H620" s="159">
        <v>34.5</v>
      </c>
      <c r="I620" s="160"/>
      <c r="L620" s="156"/>
      <c r="M620" s="161"/>
      <c r="T620" s="162"/>
      <c r="AT620" s="157" t="s">
        <v>164</v>
      </c>
      <c r="AU620" s="157" t="s">
        <v>85</v>
      </c>
      <c r="AV620" s="13" t="s">
        <v>85</v>
      </c>
      <c r="AW620" s="13" t="s">
        <v>37</v>
      </c>
      <c r="AX620" s="13" t="s">
        <v>76</v>
      </c>
      <c r="AY620" s="157" t="s">
        <v>153</v>
      </c>
    </row>
    <row r="621" spans="2:65" s="12" customFormat="1" ht="11.25">
      <c r="B621" s="149"/>
      <c r="D621" s="150" t="s">
        <v>164</v>
      </c>
      <c r="E621" s="151" t="s">
        <v>31</v>
      </c>
      <c r="F621" s="152" t="s">
        <v>228</v>
      </c>
      <c r="H621" s="151" t="s">
        <v>31</v>
      </c>
      <c r="I621" s="153"/>
      <c r="L621" s="149"/>
      <c r="M621" s="154"/>
      <c r="T621" s="155"/>
      <c r="AT621" s="151" t="s">
        <v>164</v>
      </c>
      <c r="AU621" s="151" t="s">
        <v>85</v>
      </c>
      <c r="AV621" s="12" t="s">
        <v>83</v>
      </c>
      <c r="AW621" s="12" t="s">
        <v>37</v>
      </c>
      <c r="AX621" s="12" t="s">
        <v>76</v>
      </c>
      <c r="AY621" s="151" t="s">
        <v>153</v>
      </c>
    </row>
    <row r="622" spans="2:65" s="13" customFormat="1" ht="11.25">
      <c r="B622" s="156"/>
      <c r="D622" s="150" t="s">
        <v>164</v>
      </c>
      <c r="E622" s="157" t="s">
        <v>31</v>
      </c>
      <c r="F622" s="158" t="s">
        <v>229</v>
      </c>
      <c r="H622" s="159">
        <v>49.8</v>
      </c>
      <c r="I622" s="160"/>
      <c r="L622" s="156"/>
      <c r="M622" s="161"/>
      <c r="T622" s="162"/>
      <c r="AT622" s="157" t="s">
        <v>164</v>
      </c>
      <c r="AU622" s="157" t="s">
        <v>85</v>
      </c>
      <c r="AV622" s="13" t="s">
        <v>85</v>
      </c>
      <c r="AW622" s="13" t="s">
        <v>37</v>
      </c>
      <c r="AX622" s="13" t="s">
        <v>76</v>
      </c>
      <c r="AY622" s="157" t="s">
        <v>153</v>
      </c>
    </row>
    <row r="623" spans="2:65" s="14" customFormat="1" ht="11.25">
      <c r="B623" s="173"/>
      <c r="D623" s="150" t="s">
        <v>164</v>
      </c>
      <c r="E623" s="174" t="s">
        <v>31</v>
      </c>
      <c r="F623" s="175" t="s">
        <v>184</v>
      </c>
      <c r="H623" s="176">
        <v>84.3</v>
      </c>
      <c r="I623" s="177"/>
      <c r="L623" s="173"/>
      <c r="M623" s="178"/>
      <c r="T623" s="179"/>
      <c r="AT623" s="174" t="s">
        <v>164</v>
      </c>
      <c r="AU623" s="174" t="s">
        <v>85</v>
      </c>
      <c r="AV623" s="14" t="s">
        <v>160</v>
      </c>
      <c r="AW623" s="14" t="s">
        <v>37</v>
      </c>
      <c r="AX623" s="14" t="s">
        <v>83</v>
      </c>
      <c r="AY623" s="174" t="s">
        <v>153</v>
      </c>
    </row>
    <row r="624" spans="2:65" s="1" customFormat="1" ht="33" customHeight="1">
      <c r="B624" s="33"/>
      <c r="C624" s="132" t="s">
        <v>1146</v>
      </c>
      <c r="D624" s="132" t="s">
        <v>155</v>
      </c>
      <c r="E624" s="133" t="s">
        <v>1147</v>
      </c>
      <c r="F624" s="134" t="s">
        <v>1148</v>
      </c>
      <c r="G624" s="135" t="s">
        <v>213</v>
      </c>
      <c r="H624" s="136">
        <v>84.3</v>
      </c>
      <c r="I624" s="137"/>
      <c r="J624" s="138">
        <f>ROUND(I624*H624,2)</f>
        <v>0</v>
      </c>
      <c r="K624" s="134" t="s">
        <v>159</v>
      </c>
      <c r="L624" s="33"/>
      <c r="M624" s="139" t="s">
        <v>31</v>
      </c>
      <c r="N624" s="140" t="s">
        <v>47</v>
      </c>
      <c r="P624" s="141">
        <f>O624*H624</f>
        <v>0</v>
      </c>
      <c r="Q624" s="141">
        <v>2.1000000000000001E-4</v>
      </c>
      <c r="R624" s="141">
        <f>Q624*H624</f>
        <v>1.7703E-2</v>
      </c>
      <c r="S624" s="141">
        <v>0</v>
      </c>
      <c r="T624" s="142">
        <f>S624*H624</f>
        <v>0</v>
      </c>
      <c r="AR624" s="143" t="s">
        <v>272</v>
      </c>
      <c r="AT624" s="143" t="s">
        <v>155</v>
      </c>
      <c r="AU624" s="143" t="s">
        <v>85</v>
      </c>
      <c r="AY624" s="17" t="s">
        <v>153</v>
      </c>
      <c r="BE624" s="144">
        <f>IF(N624="základní",J624,0)</f>
        <v>0</v>
      </c>
      <c r="BF624" s="144">
        <f>IF(N624="snížená",J624,0)</f>
        <v>0</v>
      </c>
      <c r="BG624" s="144">
        <f>IF(N624="zákl. přenesená",J624,0)</f>
        <v>0</v>
      </c>
      <c r="BH624" s="144">
        <f>IF(N624="sníž. přenesená",J624,0)</f>
        <v>0</v>
      </c>
      <c r="BI624" s="144">
        <f>IF(N624="nulová",J624,0)</f>
        <v>0</v>
      </c>
      <c r="BJ624" s="17" t="s">
        <v>83</v>
      </c>
      <c r="BK624" s="144">
        <f>ROUND(I624*H624,2)</f>
        <v>0</v>
      </c>
      <c r="BL624" s="17" t="s">
        <v>272</v>
      </c>
      <c r="BM624" s="143" t="s">
        <v>1149</v>
      </c>
    </row>
    <row r="625" spans="2:65" s="1" customFormat="1" ht="11.25">
      <c r="B625" s="33"/>
      <c r="D625" s="145" t="s">
        <v>162</v>
      </c>
      <c r="F625" s="146" t="s">
        <v>1150</v>
      </c>
      <c r="I625" s="147"/>
      <c r="L625" s="33"/>
      <c r="M625" s="148"/>
      <c r="T625" s="54"/>
      <c r="AT625" s="17" t="s">
        <v>162</v>
      </c>
      <c r="AU625" s="17" t="s">
        <v>85</v>
      </c>
    </row>
    <row r="626" spans="2:65" s="12" customFormat="1" ht="11.25">
      <c r="B626" s="149"/>
      <c r="D626" s="150" t="s">
        <v>164</v>
      </c>
      <c r="E626" s="151" t="s">
        <v>31</v>
      </c>
      <c r="F626" s="152" t="s">
        <v>226</v>
      </c>
      <c r="H626" s="151" t="s">
        <v>31</v>
      </c>
      <c r="I626" s="153"/>
      <c r="L626" s="149"/>
      <c r="M626" s="154"/>
      <c r="T626" s="155"/>
      <c r="AT626" s="151" t="s">
        <v>164</v>
      </c>
      <c r="AU626" s="151" t="s">
        <v>85</v>
      </c>
      <c r="AV626" s="12" t="s">
        <v>83</v>
      </c>
      <c r="AW626" s="12" t="s">
        <v>37</v>
      </c>
      <c r="AX626" s="12" t="s">
        <v>76</v>
      </c>
      <c r="AY626" s="151" t="s">
        <v>153</v>
      </c>
    </row>
    <row r="627" spans="2:65" s="13" customFormat="1" ht="11.25">
      <c r="B627" s="156"/>
      <c r="D627" s="150" t="s">
        <v>164</v>
      </c>
      <c r="E627" s="157" t="s">
        <v>31</v>
      </c>
      <c r="F627" s="158" t="s">
        <v>227</v>
      </c>
      <c r="H627" s="159">
        <v>34.5</v>
      </c>
      <c r="I627" s="160"/>
      <c r="L627" s="156"/>
      <c r="M627" s="161"/>
      <c r="T627" s="162"/>
      <c r="AT627" s="157" t="s">
        <v>164</v>
      </c>
      <c r="AU627" s="157" t="s">
        <v>85</v>
      </c>
      <c r="AV627" s="13" t="s">
        <v>85</v>
      </c>
      <c r="AW627" s="13" t="s">
        <v>37</v>
      </c>
      <c r="AX627" s="13" t="s">
        <v>76</v>
      </c>
      <c r="AY627" s="157" t="s">
        <v>153</v>
      </c>
    </row>
    <row r="628" spans="2:65" s="12" customFormat="1" ht="11.25">
      <c r="B628" s="149"/>
      <c r="D628" s="150" t="s">
        <v>164</v>
      </c>
      <c r="E628" s="151" t="s">
        <v>31</v>
      </c>
      <c r="F628" s="152" t="s">
        <v>228</v>
      </c>
      <c r="H628" s="151" t="s">
        <v>31</v>
      </c>
      <c r="I628" s="153"/>
      <c r="L628" s="149"/>
      <c r="M628" s="154"/>
      <c r="T628" s="155"/>
      <c r="AT628" s="151" t="s">
        <v>164</v>
      </c>
      <c r="AU628" s="151" t="s">
        <v>85</v>
      </c>
      <c r="AV628" s="12" t="s">
        <v>83</v>
      </c>
      <c r="AW628" s="12" t="s">
        <v>37</v>
      </c>
      <c r="AX628" s="12" t="s">
        <v>76</v>
      </c>
      <c r="AY628" s="151" t="s">
        <v>153</v>
      </c>
    </row>
    <row r="629" spans="2:65" s="13" customFormat="1" ht="11.25">
      <c r="B629" s="156"/>
      <c r="D629" s="150" t="s">
        <v>164</v>
      </c>
      <c r="E629" s="157" t="s">
        <v>31</v>
      </c>
      <c r="F629" s="158" t="s">
        <v>229</v>
      </c>
      <c r="H629" s="159">
        <v>49.8</v>
      </c>
      <c r="I629" s="160"/>
      <c r="L629" s="156"/>
      <c r="M629" s="161"/>
      <c r="T629" s="162"/>
      <c r="AT629" s="157" t="s">
        <v>164</v>
      </c>
      <c r="AU629" s="157" t="s">
        <v>85</v>
      </c>
      <c r="AV629" s="13" t="s">
        <v>85</v>
      </c>
      <c r="AW629" s="13" t="s">
        <v>37</v>
      </c>
      <c r="AX629" s="13" t="s">
        <v>76</v>
      </c>
      <c r="AY629" s="157" t="s">
        <v>153</v>
      </c>
    </row>
    <row r="630" spans="2:65" s="14" customFormat="1" ht="11.25">
      <c r="B630" s="173"/>
      <c r="D630" s="150" t="s">
        <v>164</v>
      </c>
      <c r="E630" s="174" t="s">
        <v>31</v>
      </c>
      <c r="F630" s="175" t="s">
        <v>184</v>
      </c>
      <c r="H630" s="176">
        <v>84.3</v>
      </c>
      <c r="I630" s="177"/>
      <c r="L630" s="173"/>
      <c r="M630" s="178"/>
      <c r="T630" s="179"/>
      <c r="AT630" s="174" t="s">
        <v>164</v>
      </c>
      <c r="AU630" s="174" t="s">
        <v>85</v>
      </c>
      <c r="AV630" s="14" t="s">
        <v>160</v>
      </c>
      <c r="AW630" s="14" t="s">
        <v>37</v>
      </c>
      <c r="AX630" s="14" t="s">
        <v>83</v>
      </c>
      <c r="AY630" s="174" t="s">
        <v>153</v>
      </c>
    </row>
    <row r="631" spans="2:65" s="1" customFormat="1" ht="24.2" customHeight="1">
      <c r="B631" s="33"/>
      <c r="C631" s="132" t="s">
        <v>1151</v>
      </c>
      <c r="D631" s="132" t="s">
        <v>765</v>
      </c>
      <c r="E631" s="133" t="s">
        <v>1152</v>
      </c>
      <c r="F631" s="134" t="s">
        <v>1153</v>
      </c>
      <c r="G631" s="135" t="s">
        <v>213</v>
      </c>
      <c r="H631" s="136">
        <v>1598</v>
      </c>
      <c r="I631" s="137"/>
      <c r="J631" s="138">
        <f>ROUND(I631*H631,2)</f>
        <v>0</v>
      </c>
      <c r="K631" s="134" t="s">
        <v>769</v>
      </c>
      <c r="L631" s="33"/>
      <c r="M631" s="139" t="s">
        <v>31</v>
      </c>
      <c r="N631" s="140" t="s">
        <v>47</v>
      </c>
      <c r="P631" s="141">
        <f>O631*H631</f>
        <v>0</v>
      </c>
      <c r="Q631" s="141">
        <v>0</v>
      </c>
      <c r="R631" s="141">
        <f>Q631*H631</f>
        <v>0</v>
      </c>
      <c r="S631" s="141">
        <v>0</v>
      </c>
      <c r="T631" s="142">
        <f>S631*H631</f>
        <v>0</v>
      </c>
      <c r="AR631" s="143" t="s">
        <v>272</v>
      </c>
      <c r="AT631" s="143" t="s">
        <v>155</v>
      </c>
      <c r="AU631" s="143" t="s">
        <v>85</v>
      </c>
      <c r="AY631" s="17" t="s">
        <v>153</v>
      </c>
      <c r="BE631" s="144">
        <f>IF(N631="základní",J631,0)</f>
        <v>0</v>
      </c>
      <c r="BF631" s="144">
        <f>IF(N631="snížená",J631,0)</f>
        <v>0</v>
      </c>
      <c r="BG631" s="144">
        <f>IF(N631="zákl. přenesená",J631,0)</f>
        <v>0</v>
      </c>
      <c r="BH631" s="144">
        <f>IF(N631="sníž. přenesená",J631,0)</f>
        <v>0</v>
      </c>
      <c r="BI631" s="144">
        <f>IF(N631="nulová",J631,0)</f>
        <v>0</v>
      </c>
      <c r="BJ631" s="17" t="s">
        <v>83</v>
      </c>
      <c r="BK631" s="144">
        <f>ROUND(I631*H631,2)</f>
        <v>0</v>
      </c>
      <c r="BL631" s="17" t="s">
        <v>272</v>
      </c>
      <c r="BM631" s="143" t="s">
        <v>1154</v>
      </c>
    </row>
    <row r="632" spans="2:65" s="1" customFormat="1" ht="11.25">
      <c r="B632" s="33"/>
      <c r="D632" s="145" t="s">
        <v>162</v>
      </c>
      <c r="F632" s="146" t="s">
        <v>1155</v>
      </c>
      <c r="I632" s="147"/>
      <c r="L632" s="33"/>
      <c r="M632" s="148"/>
      <c r="T632" s="54"/>
      <c r="AT632" s="17" t="s">
        <v>162</v>
      </c>
      <c r="AU632" s="17" t="s">
        <v>85</v>
      </c>
    </row>
    <row r="633" spans="2:65" s="11" customFormat="1" ht="25.9" customHeight="1">
      <c r="B633" s="120"/>
      <c r="D633" s="121" t="s">
        <v>75</v>
      </c>
      <c r="E633" s="122" t="s">
        <v>1156</v>
      </c>
      <c r="F633" s="122" t="s">
        <v>1157</v>
      </c>
      <c r="I633" s="123"/>
      <c r="J633" s="124">
        <f>BK633</f>
        <v>0</v>
      </c>
      <c r="L633" s="120"/>
      <c r="M633" s="125"/>
      <c r="P633" s="126">
        <f>SUM(P634:P643)</f>
        <v>0</v>
      </c>
      <c r="R633" s="126">
        <f>SUM(R634:R643)</f>
        <v>0</v>
      </c>
      <c r="T633" s="127">
        <f>SUM(T634:T643)</f>
        <v>0</v>
      </c>
      <c r="AR633" s="121" t="s">
        <v>160</v>
      </c>
      <c r="AT633" s="128" t="s">
        <v>75</v>
      </c>
      <c r="AU633" s="128" t="s">
        <v>76</v>
      </c>
      <c r="AY633" s="121" t="s">
        <v>153</v>
      </c>
      <c r="BK633" s="129">
        <f>SUM(BK634:BK643)</f>
        <v>0</v>
      </c>
    </row>
    <row r="634" spans="2:65" s="1" customFormat="1" ht="24.2" customHeight="1">
      <c r="B634" s="33"/>
      <c r="C634" s="132" t="s">
        <v>1158</v>
      </c>
      <c r="D634" s="132" t="s">
        <v>155</v>
      </c>
      <c r="E634" s="133" t="s">
        <v>1159</v>
      </c>
      <c r="F634" s="134" t="s">
        <v>1160</v>
      </c>
      <c r="G634" s="135" t="s">
        <v>1161</v>
      </c>
      <c r="H634" s="136">
        <v>100</v>
      </c>
      <c r="I634" s="137"/>
      <c r="J634" s="138">
        <f>ROUND(I634*H634,2)</f>
        <v>0</v>
      </c>
      <c r="K634" s="134" t="s">
        <v>159</v>
      </c>
      <c r="L634" s="33"/>
      <c r="M634" s="139" t="s">
        <v>31</v>
      </c>
      <c r="N634" s="140" t="s">
        <v>47</v>
      </c>
      <c r="P634" s="141">
        <f>O634*H634</f>
        <v>0</v>
      </c>
      <c r="Q634" s="141">
        <v>0</v>
      </c>
      <c r="R634" s="141">
        <f>Q634*H634</f>
        <v>0</v>
      </c>
      <c r="S634" s="141">
        <v>0</v>
      </c>
      <c r="T634" s="142">
        <f>S634*H634</f>
        <v>0</v>
      </c>
      <c r="AR634" s="143" t="s">
        <v>1162</v>
      </c>
      <c r="AT634" s="143" t="s">
        <v>155</v>
      </c>
      <c r="AU634" s="143" t="s">
        <v>83</v>
      </c>
      <c r="AY634" s="17" t="s">
        <v>153</v>
      </c>
      <c r="BE634" s="144">
        <f>IF(N634="základní",J634,0)</f>
        <v>0</v>
      </c>
      <c r="BF634" s="144">
        <f>IF(N634="snížená",J634,0)</f>
        <v>0</v>
      </c>
      <c r="BG634" s="144">
        <f>IF(N634="zákl. přenesená",J634,0)</f>
        <v>0</v>
      </c>
      <c r="BH634" s="144">
        <f>IF(N634="sníž. přenesená",J634,0)</f>
        <v>0</v>
      </c>
      <c r="BI634" s="144">
        <f>IF(N634="nulová",J634,0)</f>
        <v>0</v>
      </c>
      <c r="BJ634" s="17" t="s">
        <v>83</v>
      </c>
      <c r="BK634" s="144">
        <f>ROUND(I634*H634,2)</f>
        <v>0</v>
      </c>
      <c r="BL634" s="17" t="s">
        <v>1162</v>
      </c>
      <c r="BM634" s="143" t="s">
        <v>1163</v>
      </c>
    </row>
    <row r="635" spans="2:65" s="1" customFormat="1" ht="11.25">
      <c r="B635" s="33"/>
      <c r="D635" s="145" t="s">
        <v>162</v>
      </c>
      <c r="F635" s="146" t="s">
        <v>1164</v>
      </c>
      <c r="I635" s="147"/>
      <c r="L635" s="33"/>
      <c r="M635" s="148"/>
      <c r="T635" s="54"/>
      <c r="AT635" s="17" t="s">
        <v>162</v>
      </c>
      <c r="AU635" s="17" t="s">
        <v>83</v>
      </c>
    </row>
    <row r="636" spans="2:65" s="1" customFormat="1" ht="24.2" customHeight="1">
      <c r="B636" s="33"/>
      <c r="C636" s="132" t="s">
        <v>1165</v>
      </c>
      <c r="D636" s="132" t="s">
        <v>155</v>
      </c>
      <c r="E636" s="133" t="s">
        <v>1166</v>
      </c>
      <c r="F636" s="134" t="s">
        <v>1167</v>
      </c>
      <c r="G636" s="135" t="s">
        <v>1161</v>
      </c>
      <c r="H636" s="136">
        <v>95</v>
      </c>
      <c r="I636" s="137"/>
      <c r="J636" s="138">
        <f>ROUND(I636*H636,2)</f>
        <v>0</v>
      </c>
      <c r="K636" s="134" t="s">
        <v>159</v>
      </c>
      <c r="L636" s="33"/>
      <c r="M636" s="139" t="s">
        <v>31</v>
      </c>
      <c r="N636" s="140" t="s">
        <v>47</v>
      </c>
      <c r="P636" s="141">
        <f>O636*H636</f>
        <v>0</v>
      </c>
      <c r="Q636" s="141">
        <v>0</v>
      </c>
      <c r="R636" s="141">
        <f>Q636*H636</f>
        <v>0</v>
      </c>
      <c r="S636" s="141">
        <v>0</v>
      </c>
      <c r="T636" s="142">
        <f>S636*H636</f>
        <v>0</v>
      </c>
      <c r="AR636" s="143" t="s">
        <v>1162</v>
      </c>
      <c r="AT636" s="143" t="s">
        <v>155</v>
      </c>
      <c r="AU636" s="143" t="s">
        <v>83</v>
      </c>
      <c r="AY636" s="17" t="s">
        <v>153</v>
      </c>
      <c r="BE636" s="144">
        <f>IF(N636="základní",J636,0)</f>
        <v>0</v>
      </c>
      <c r="BF636" s="144">
        <f>IF(N636="snížená",J636,0)</f>
        <v>0</v>
      </c>
      <c r="BG636" s="144">
        <f>IF(N636="zákl. přenesená",J636,0)</f>
        <v>0</v>
      </c>
      <c r="BH636" s="144">
        <f>IF(N636="sníž. přenesená",J636,0)</f>
        <v>0</v>
      </c>
      <c r="BI636" s="144">
        <f>IF(N636="nulová",J636,0)</f>
        <v>0</v>
      </c>
      <c r="BJ636" s="17" t="s">
        <v>83</v>
      </c>
      <c r="BK636" s="144">
        <f>ROUND(I636*H636,2)</f>
        <v>0</v>
      </c>
      <c r="BL636" s="17" t="s">
        <v>1162</v>
      </c>
      <c r="BM636" s="143" t="s">
        <v>1168</v>
      </c>
    </row>
    <row r="637" spans="2:65" s="1" customFormat="1" ht="11.25">
      <c r="B637" s="33"/>
      <c r="D637" s="145" t="s">
        <v>162</v>
      </c>
      <c r="F637" s="146" t="s">
        <v>1169</v>
      </c>
      <c r="I637" s="147"/>
      <c r="L637" s="33"/>
      <c r="M637" s="148"/>
      <c r="T637" s="54"/>
      <c r="AT637" s="17" t="s">
        <v>162</v>
      </c>
      <c r="AU637" s="17" t="s">
        <v>83</v>
      </c>
    </row>
    <row r="638" spans="2:65" s="1" customFormat="1" ht="24.2" customHeight="1">
      <c r="B638" s="33"/>
      <c r="C638" s="132" t="s">
        <v>1170</v>
      </c>
      <c r="D638" s="132" t="s">
        <v>155</v>
      </c>
      <c r="E638" s="133" t="s">
        <v>1171</v>
      </c>
      <c r="F638" s="134" t="s">
        <v>1172</v>
      </c>
      <c r="G638" s="135" t="s">
        <v>1161</v>
      </c>
      <c r="H638" s="136">
        <v>33</v>
      </c>
      <c r="I638" s="137"/>
      <c r="J638" s="138">
        <f>ROUND(I638*H638,2)</f>
        <v>0</v>
      </c>
      <c r="K638" s="134" t="s">
        <v>159</v>
      </c>
      <c r="L638" s="33"/>
      <c r="M638" s="139" t="s">
        <v>31</v>
      </c>
      <c r="N638" s="140" t="s">
        <v>47</v>
      </c>
      <c r="P638" s="141">
        <f>O638*H638</f>
        <v>0</v>
      </c>
      <c r="Q638" s="141">
        <v>0</v>
      </c>
      <c r="R638" s="141">
        <f>Q638*H638</f>
        <v>0</v>
      </c>
      <c r="S638" s="141">
        <v>0</v>
      </c>
      <c r="T638" s="142">
        <f>S638*H638</f>
        <v>0</v>
      </c>
      <c r="AR638" s="143" t="s">
        <v>1162</v>
      </c>
      <c r="AT638" s="143" t="s">
        <v>155</v>
      </c>
      <c r="AU638" s="143" t="s">
        <v>83</v>
      </c>
      <c r="AY638" s="17" t="s">
        <v>153</v>
      </c>
      <c r="BE638" s="144">
        <f>IF(N638="základní",J638,0)</f>
        <v>0</v>
      </c>
      <c r="BF638" s="144">
        <f>IF(N638="snížená",J638,0)</f>
        <v>0</v>
      </c>
      <c r="BG638" s="144">
        <f>IF(N638="zákl. přenesená",J638,0)</f>
        <v>0</v>
      </c>
      <c r="BH638" s="144">
        <f>IF(N638="sníž. přenesená",J638,0)</f>
        <v>0</v>
      </c>
      <c r="BI638" s="144">
        <f>IF(N638="nulová",J638,0)</f>
        <v>0</v>
      </c>
      <c r="BJ638" s="17" t="s">
        <v>83</v>
      </c>
      <c r="BK638" s="144">
        <f>ROUND(I638*H638,2)</f>
        <v>0</v>
      </c>
      <c r="BL638" s="17" t="s">
        <v>1162</v>
      </c>
      <c r="BM638" s="143" t="s">
        <v>1173</v>
      </c>
    </row>
    <row r="639" spans="2:65" s="1" customFormat="1" ht="11.25">
      <c r="B639" s="33"/>
      <c r="D639" s="145" t="s">
        <v>162</v>
      </c>
      <c r="F639" s="146" t="s">
        <v>1174</v>
      </c>
      <c r="I639" s="147"/>
      <c r="L639" s="33"/>
      <c r="M639" s="148"/>
      <c r="T639" s="54"/>
      <c r="AT639" s="17" t="s">
        <v>162</v>
      </c>
      <c r="AU639" s="17" t="s">
        <v>83</v>
      </c>
    </row>
    <row r="640" spans="2:65" s="1" customFormat="1" ht="33" customHeight="1">
      <c r="B640" s="33"/>
      <c r="C640" s="132" t="s">
        <v>1175</v>
      </c>
      <c r="D640" s="132" t="s">
        <v>155</v>
      </c>
      <c r="E640" s="133" t="s">
        <v>1176</v>
      </c>
      <c r="F640" s="134" t="s">
        <v>1177</v>
      </c>
      <c r="G640" s="135" t="s">
        <v>1161</v>
      </c>
      <c r="H640" s="136">
        <v>15</v>
      </c>
      <c r="I640" s="137"/>
      <c r="J640" s="138">
        <f>ROUND(I640*H640,2)</f>
        <v>0</v>
      </c>
      <c r="K640" s="134" t="s">
        <v>159</v>
      </c>
      <c r="L640" s="33"/>
      <c r="M640" s="139" t="s">
        <v>31</v>
      </c>
      <c r="N640" s="140" t="s">
        <v>47</v>
      </c>
      <c r="P640" s="141">
        <f>O640*H640</f>
        <v>0</v>
      </c>
      <c r="Q640" s="141">
        <v>0</v>
      </c>
      <c r="R640" s="141">
        <f>Q640*H640</f>
        <v>0</v>
      </c>
      <c r="S640" s="141">
        <v>0</v>
      </c>
      <c r="T640" s="142">
        <f>S640*H640</f>
        <v>0</v>
      </c>
      <c r="AR640" s="143" t="s">
        <v>1162</v>
      </c>
      <c r="AT640" s="143" t="s">
        <v>155</v>
      </c>
      <c r="AU640" s="143" t="s">
        <v>83</v>
      </c>
      <c r="AY640" s="17" t="s">
        <v>153</v>
      </c>
      <c r="BE640" s="144">
        <f>IF(N640="základní",J640,0)</f>
        <v>0</v>
      </c>
      <c r="BF640" s="144">
        <f>IF(N640="snížená",J640,0)</f>
        <v>0</v>
      </c>
      <c r="BG640" s="144">
        <f>IF(N640="zákl. přenesená",J640,0)</f>
        <v>0</v>
      </c>
      <c r="BH640" s="144">
        <f>IF(N640="sníž. přenesená",J640,0)</f>
        <v>0</v>
      </c>
      <c r="BI640" s="144">
        <f>IF(N640="nulová",J640,0)</f>
        <v>0</v>
      </c>
      <c r="BJ640" s="17" t="s">
        <v>83</v>
      </c>
      <c r="BK640" s="144">
        <f>ROUND(I640*H640,2)</f>
        <v>0</v>
      </c>
      <c r="BL640" s="17" t="s">
        <v>1162</v>
      </c>
      <c r="BM640" s="143" t="s">
        <v>1178</v>
      </c>
    </row>
    <row r="641" spans="2:65" s="1" customFormat="1" ht="11.25">
      <c r="B641" s="33"/>
      <c r="D641" s="145" t="s">
        <v>162</v>
      </c>
      <c r="F641" s="146" t="s">
        <v>1179</v>
      </c>
      <c r="I641" s="147"/>
      <c r="L641" s="33"/>
      <c r="M641" s="148"/>
      <c r="T641" s="54"/>
      <c r="AT641" s="17" t="s">
        <v>162</v>
      </c>
      <c r="AU641" s="17" t="s">
        <v>83</v>
      </c>
    </row>
    <row r="642" spans="2:65" s="1" customFormat="1" ht="24.2" customHeight="1">
      <c r="B642" s="33"/>
      <c r="C642" s="132" t="s">
        <v>1180</v>
      </c>
      <c r="D642" s="132" t="s">
        <v>155</v>
      </c>
      <c r="E642" s="133" t="s">
        <v>1181</v>
      </c>
      <c r="F642" s="134" t="s">
        <v>1182</v>
      </c>
      <c r="G642" s="135" t="s">
        <v>1161</v>
      </c>
      <c r="H642" s="136">
        <v>24</v>
      </c>
      <c r="I642" s="137"/>
      <c r="J642" s="138">
        <f>ROUND(I642*H642,2)</f>
        <v>0</v>
      </c>
      <c r="K642" s="134" t="s">
        <v>159</v>
      </c>
      <c r="L642" s="33"/>
      <c r="M642" s="139" t="s">
        <v>31</v>
      </c>
      <c r="N642" s="140" t="s">
        <v>47</v>
      </c>
      <c r="P642" s="141">
        <f>O642*H642</f>
        <v>0</v>
      </c>
      <c r="Q642" s="141">
        <v>0</v>
      </c>
      <c r="R642" s="141">
        <f>Q642*H642</f>
        <v>0</v>
      </c>
      <c r="S642" s="141">
        <v>0</v>
      </c>
      <c r="T642" s="142">
        <f>S642*H642</f>
        <v>0</v>
      </c>
      <c r="AR642" s="143" t="s">
        <v>1162</v>
      </c>
      <c r="AT642" s="143" t="s">
        <v>155</v>
      </c>
      <c r="AU642" s="143" t="s">
        <v>83</v>
      </c>
      <c r="AY642" s="17" t="s">
        <v>153</v>
      </c>
      <c r="BE642" s="144">
        <f>IF(N642="základní",J642,0)</f>
        <v>0</v>
      </c>
      <c r="BF642" s="144">
        <f>IF(N642="snížená",J642,0)</f>
        <v>0</v>
      </c>
      <c r="BG642" s="144">
        <f>IF(N642="zákl. přenesená",J642,0)</f>
        <v>0</v>
      </c>
      <c r="BH642" s="144">
        <f>IF(N642="sníž. přenesená",J642,0)</f>
        <v>0</v>
      </c>
      <c r="BI642" s="144">
        <f>IF(N642="nulová",J642,0)</f>
        <v>0</v>
      </c>
      <c r="BJ642" s="17" t="s">
        <v>83</v>
      </c>
      <c r="BK642" s="144">
        <f>ROUND(I642*H642,2)</f>
        <v>0</v>
      </c>
      <c r="BL642" s="17" t="s">
        <v>1162</v>
      </c>
      <c r="BM642" s="143" t="s">
        <v>1183</v>
      </c>
    </row>
    <row r="643" spans="2:65" s="1" customFormat="1" ht="11.25">
      <c r="B643" s="33"/>
      <c r="D643" s="145" t="s">
        <v>162</v>
      </c>
      <c r="F643" s="146" t="s">
        <v>1184</v>
      </c>
      <c r="I643" s="147"/>
      <c r="L643" s="33"/>
      <c r="M643" s="181"/>
      <c r="N643" s="182"/>
      <c r="O643" s="182"/>
      <c r="P643" s="182"/>
      <c r="Q643" s="182"/>
      <c r="R643" s="182"/>
      <c r="S643" s="182"/>
      <c r="T643" s="183"/>
      <c r="AT643" s="17" t="s">
        <v>162</v>
      </c>
      <c r="AU643" s="17" t="s">
        <v>83</v>
      </c>
    </row>
    <row r="644" spans="2:65" s="1" customFormat="1" ht="6.95" customHeight="1">
      <c r="B644" s="42"/>
      <c r="C644" s="43"/>
      <c r="D644" s="43"/>
      <c r="E644" s="43"/>
      <c r="F644" s="43"/>
      <c r="G644" s="43"/>
      <c r="H644" s="43"/>
      <c r="I644" s="43"/>
      <c r="J644" s="43"/>
      <c r="K644" s="43"/>
      <c r="L644" s="33"/>
    </row>
  </sheetData>
  <sheetProtection algorithmName="SHA-512" hashValue="o0vHOHPy65J1nRrPXb146byUpNh3xC5j/LB0sn1ojie+TudLt/QlRwa6mAvB0/dw0lsQIWHQThIDev8Donu8lg==" saltValue="QTIEZtRJOQ/YIUDJeCrYFX6inx1WCEcvI/26Nw3rwTQmfFvyLVd8EIfJPZ/HMif4CxSaUcO6D1FKLL0faOeZVA==" spinCount="100000" sheet="1" objects="1" scenarios="1" formatColumns="0" formatRows="0" autoFilter="0"/>
  <autoFilter ref="C110:K643" xr:uid="{00000000-0009-0000-0000-000001000000}"/>
  <mergeCells count="12">
    <mergeCell ref="E103:H103"/>
    <mergeCell ref="L2:V2"/>
    <mergeCell ref="E50:H50"/>
    <mergeCell ref="E52:H52"/>
    <mergeCell ref="E54:H54"/>
    <mergeCell ref="E99:H99"/>
    <mergeCell ref="E101:H101"/>
    <mergeCell ref="E7:H7"/>
    <mergeCell ref="E9:H9"/>
    <mergeCell ref="E11:H11"/>
    <mergeCell ref="E20:H20"/>
    <mergeCell ref="E29:H29"/>
  </mergeCells>
  <hyperlinks>
    <hyperlink ref="F115" r:id="rId1" xr:uid="{00000000-0004-0000-0100-000000000000}"/>
    <hyperlink ref="F122" r:id="rId2" xr:uid="{00000000-0004-0000-0100-000001000000}"/>
    <hyperlink ref="F129" r:id="rId3" xr:uid="{00000000-0004-0000-0100-000002000000}"/>
    <hyperlink ref="F137" r:id="rId4" xr:uid="{00000000-0004-0000-0100-000003000000}"/>
    <hyperlink ref="F144" r:id="rId5" xr:uid="{00000000-0004-0000-0100-000004000000}"/>
    <hyperlink ref="F146" r:id="rId6" xr:uid="{00000000-0004-0000-0100-000005000000}"/>
    <hyperlink ref="F155" r:id="rId7" xr:uid="{00000000-0004-0000-0100-000006000000}"/>
    <hyperlink ref="F162" r:id="rId8" xr:uid="{00000000-0004-0000-0100-000007000000}"/>
    <hyperlink ref="F169" r:id="rId9" xr:uid="{00000000-0004-0000-0100-000008000000}"/>
    <hyperlink ref="F172" r:id="rId10" xr:uid="{00000000-0004-0000-0100-000009000000}"/>
    <hyperlink ref="F176" r:id="rId11" xr:uid="{00000000-0004-0000-0100-00000A000000}"/>
    <hyperlink ref="F184" r:id="rId12" xr:uid="{00000000-0004-0000-0100-00000B000000}"/>
    <hyperlink ref="F192" r:id="rId13" xr:uid="{00000000-0004-0000-0100-00000C000000}"/>
    <hyperlink ref="F196" r:id="rId14" xr:uid="{00000000-0004-0000-0100-00000D000000}"/>
    <hyperlink ref="F201" r:id="rId15" xr:uid="{00000000-0004-0000-0100-00000E000000}"/>
    <hyperlink ref="F204" r:id="rId16" xr:uid="{00000000-0004-0000-0100-00000F000000}"/>
    <hyperlink ref="F207" r:id="rId17" xr:uid="{00000000-0004-0000-0100-000010000000}"/>
    <hyperlink ref="F212" r:id="rId18" xr:uid="{00000000-0004-0000-0100-000011000000}"/>
    <hyperlink ref="F218" r:id="rId19" xr:uid="{00000000-0004-0000-0100-000012000000}"/>
    <hyperlink ref="F223" r:id="rId20" xr:uid="{00000000-0004-0000-0100-000013000000}"/>
    <hyperlink ref="F234" r:id="rId21" xr:uid="{00000000-0004-0000-0100-000014000000}"/>
    <hyperlink ref="F238" r:id="rId22" xr:uid="{00000000-0004-0000-0100-000015000000}"/>
    <hyperlink ref="F241" r:id="rId23" xr:uid="{00000000-0004-0000-0100-000016000000}"/>
    <hyperlink ref="F246" r:id="rId24" xr:uid="{00000000-0004-0000-0100-000017000000}"/>
    <hyperlink ref="F269" r:id="rId25" xr:uid="{00000000-0004-0000-0100-000018000000}"/>
    <hyperlink ref="F273" r:id="rId26" xr:uid="{00000000-0004-0000-0100-000019000000}"/>
    <hyperlink ref="F278" r:id="rId27" xr:uid="{00000000-0004-0000-0100-00001A000000}"/>
    <hyperlink ref="F280" r:id="rId28" xr:uid="{00000000-0004-0000-0100-00001B000000}"/>
    <hyperlink ref="F288" r:id="rId29" xr:uid="{00000000-0004-0000-0100-00001C000000}"/>
    <hyperlink ref="F300" r:id="rId30" xr:uid="{00000000-0004-0000-0100-00001D000000}"/>
    <hyperlink ref="F307" r:id="rId31" xr:uid="{00000000-0004-0000-0100-00001E000000}"/>
    <hyperlink ref="F309" r:id="rId32" xr:uid="{00000000-0004-0000-0100-00001F000000}"/>
    <hyperlink ref="F311" r:id="rId33" xr:uid="{00000000-0004-0000-0100-000020000000}"/>
    <hyperlink ref="F313" r:id="rId34" xr:uid="{00000000-0004-0000-0100-000021000000}"/>
    <hyperlink ref="F316" r:id="rId35" xr:uid="{00000000-0004-0000-0100-000022000000}"/>
    <hyperlink ref="F327" r:id="rId36" xr:uid="{00000000-0004-0000-0100-000023000000}"/>
    <hyperlink ref="F331" r:id="rId37" xr:uid="{00000000-0004-0000-0100-000024000000}"/>
    <hyperlink ref="F333" r:id="rId38" xr:uid="{00000000-0004-0000-0100-000025000000}"/>
    <hyperlink ref="F335" r:id="rId39" xr:uid="{00000000-0004-0000-0100-000026000000}"/>
    <hyperlink ref="F338" r:id="rId40" xr:uid="{00000000-0004-0000-0100-000027000000}"/>
    <hyperlink ref="F340" r:id="rId41" xr:uid="{00000000-0004-0000-0100-000028000000}"/>
    <hyperlink ref="F343" r:id="rId42" xr:uid="{00000000-0004-0000-0100-000029000000}"/>
    <hyperlink ref="F347" r:id="rId43" xr:uid="{00000000-0004-0000-0100-00002A000000}"/>
    <hyperlink ref="F351" r:id="rId44" xr:uid="{00000000-0004-0000-0100-00002B000000}"/>
    <hyperlink ref="F354" r:id="rId45" xr:uid="{00000000-0004-0000-0100-00002C000000}"/>
    <hyperlink ref="F358" r:id="rId46" xr:uid="{00000000-0004-0000-0100-00002D000000}"/>
    <hyperlink ref="F361" r:id="rId47" xr:uid="{00000000-0004-0000-0100-00002E000000}"/>
    <hyperlink ref="F364" r:id="rId48" xr:uid="{00000000-0004-0000-0100-00002F000000}"/>
    <hyperlink ref="F367" r:id="rId49" xr:uid="{00000000-0004-0000-0100-000030000000}"/>
    <hyperlink ref="F370" r:id="rId50" xr:uid="{00000000-0004-0000-0100-000031000000}"/>
    <hyperlink ref="F382" r:id="rId51" xr:uid="{00000000-0004-0000-0100-000032000000}"/>
    <hyperlink ref="F384" r:id="rId52" xr:uid="{00000000-0004-0000-0100-000033000000}"/>
    <hyperlink ref="F386" r:id="rId53" xr:uid="{00000000-0004-0000-0100-000034000000}"/>
    <hyperlink ref="F388" r:id="rId54" xr:uid="{00000000-0004-0000-0100-000035000000}"/>
    <hyperlink ref="F390" r:id="rId55" xr:uid="{00000000-0004-0000-0100-000036000000}"/>
    <hyperlink ref="F392" r:id="rId56" xr:uid="{00000000-0004-0000-0100-000037000000}"/>
    <hyperlink ref="F395" r:id="rId57" xr:uid="{00000000-0004-0000-0100-000038000000}"/>
    <hyperlink ref="F398" r:id="rId58" xr:uid="{00000000-0004-0000-0100-000039000000}"/>
    <hyperlink ref="F400" r:id="rId59" xr:uid="{00000000-0004-0000-0100-00003A000000}"/>
    <hyperlink ref="F402" r:id="rId60" xr:uid="{00000000-0004-0000-0100-00003B000000}"/>
    <hyperlink ref="F404" r:id="rId61" xr:uid="{00000000-0004-0000-0100-00003C000000}"/>
    <hyperlink ref="F406" r:id="rId62" xr:uid="{00000000-0004-0000-0100-00003D000000}"/>
    <hyperlink ref="F408" r:id="rId63" xr:uid="{00000000-0004-0000-0100-00003E000000}"/>
    <hyperlink ref="F410" r:id="rId64" xr:uid="{00000000-0004-0000-0100-00003F000000}"/>
    <hyperlink ref="F413" r:id="rId65" xr:uid="{00000000-0004-0000-0100-000040000000}"/>
    <hyperlink ref="F416" r:id="rId66" xr:uid="{00000000-0004-0000-0100-000041000000}"/>
    <hyperlink ref="F418" r:id="rId67" xr:uid="{00000000-0004-0000-0100-000042000000}"/>
    <hyperlink ref="F421" r:id="rId68" xr:uid="{00000000-0004-0000-0100-000043000000}"/>
    <hyperlink ref="F423" r:id="rId69" xr:uid="{00000000-0004-0000-0100-000044000000}"/>
    <hyperlink ref="F425" r:id="rId70" xr:uid="{00000000-0004-0000-0100-000045000000}"/>
    <hyperlink ref="F427" r:id="rId71" xr:uid="{00000000-0004-0000-0100-000046000000}"/>
    <hyperlink ref="F429" r:id="rId72" xr:uid="{00000000-0004-0000-0100-000047000000}"/>
    <hyperlink ref="F431" r:id="rId73" xr:uid="{00000000-0004-0000-0100-000048000000}"/>
    <hyperlink ref="F434" r:id="rId74" xr:uid="{00000000-0004-0000-0100-000049000000}"/>
    <hyperlink ref="F436" r:id="rId75" xr:uid="{00000000-0004-0000-0100-00004A000000}"/>
    <hyperlink ref="F438" r:id="rId76" xr:uid="{00000000-0004-0000-0100-00004B000000}"/>
    <hyperlink ref="F440" r:id="rId77" xr:uid="{00000000-0004-0000-0100-00004C000000}"/>
    <hyperlink ref="F442" r:id="rId78" xr:uid="{00000000-0004-0000-0100-00004D000000}"/>
    <hyperlink ref="F444" r:id="rId79" xr:uid="{00000000-0004-0000-0100-00004E000000}"/>
    <hyperlink ref="F447" r:id="rId80" xr:uid="{00000000-0004-0000-0100-00004F000000}"/>
    <hyperlink ref="F449" r:id="rId81" xr:uid="{00000000-0004-0000-0100-000050000000}"/>
    <hyperlink ref="F451" r:id="rId82" xr:uid="{00000000-0004-0000-0100-000051000000}"/>
    <hyperlink ref="F454" r:id="rId83" xr:uid="{00000000-0004-0000-0100-000052000000}"/>
    <hyperlink ref="F456" r:id="rId84" xr:uid="{00000000-0004-0000-0100-000053000000}"/>
    <hyperlink ref="F459" r:id="rId85" xr:uid="{00000000-0004-0000-0100-000054000000}"/>
    <hyperlink ref="F462" r:id="rId86" xr:uid="{00000000-0004-0000-0100-000055000000}"/>
    <hyperlink ref="F468" r:id="rId87" xr:uid="{00000000-0004-0000-0100-000056000000}"/>
    <hyperlink ref="F473" r:id="rId88" xr:uid="{00000000-0004-0000-0100-000057000000}"/>
    <hyperlink ref="F479" r:id="rId89" xr:uid="{00000000-0004-0000-0100-000058000000}"/>
    <hyperlink ref="F482" r:id="rId90" xr:uid="{00000000-0004-0000-0100-000059000000}"/>
    <hyperlink ref="F485" r:id="rId91" xr:uid="{00000000-0004-0000-0100-00005A000000}"/>
    <hyperlink ref="F488" r:id="rId92" xr:uid="{00000000-0004-0000-0100-00005B000000}"/>
    <hyperlink ref="F491" r:id="rId93" xr:uid="{00000000-0004-0000-0100-00005C000000}"/>
    <hyperlink ref="F494" r:id="rId94" xr:uid="{00000000-0004-0000-0100-00005D000000}"/>
    <hyperlink ref="F497" r:id="rId95" xr:uid="{00000000-0004-0000-0100-00005E000000}"/>
    <hyperlink ref="F502" r:id="rId96" xr:uid="{00000000-0004-0000-0100-00005F000000}"/>
    <hyperlink ref="F506" r:id="rId97" xr:uid="{00000000-0004-0000-0100-000060000000}"/>
    <hyperlink ref="F509" r:id="rId98" xr:uid="{00000000-0004-0000-0100-000061000000}"/>
    <hyperlink ref="F512" r:id="rId99" xr:uid="{00000000-0004-0000-0100-000062000000}"/>
    <hyperlink ref="F517" r:id="rId100" xr:uid="{00000000-0004-0000-0100-000063000000}"/>
    <hyperlink ref="F524" r:id="rId101" xr:uid="{00000000-0004-0000-0100-000064000000}"/>
    <hyperlink ref="F533" r:id="rId102" xr:uid="{00000000-0004-0000-0100-000065000000}"/>
    <hyperlink ref="F536" r:id="rId103" xr:uid="{00000000-0004-0000-0100-000066000000}"/>
    <hyperlink ref="F544" r:id="rId104" xr:uid="{00000000-0004-0000-0100-000067000000}"/>
    <hyperlink ref="F547" r:id="rId105" xr:uid="{00000000-0004-0000-0100-000068000000}"/>
    <hyperlink ref="F550" r:id="rId106" xr:uid="{00000000-0004-0000-0100-000069000000}"/>
    <hyperlink ref="F554" r:id="rId107" xr:uid="{00000000-0004-0000-0100-00006A000000}"/>
    <hyperlink ref="F557" r:id="rId108" xr:uid="{00000000-0004-0000-0100-00006B000000}"/>
    <hyperlink ref="F561" r:id="rId109" xr:uid="{00000000-0004-0000-0100-00006C000000}"/>
    <hyperlink ref="F564" r:id="rId110" xr:uid="{00000000-0004-0000-0100-00006D000000}"/>
    <hyperlink ref="F569" r:id="rId111" xr:uid="{00000000-0004-0000-0100-00006E000000}"/>
    <hyperlink ref="F574" r:id="rId112" xr:uid="{00000000-0004-0000-0100-00006F000000}"/>
    <hyperlink ref="F576" r:id="rId113" xr:uid="{00000000-0004-0000-0100-000070000000}"/>
    <hyperlink ref="F580" r:id="rId114" xr:uid="{00000000-0004-0000-0100-000071000000}"/>
    <hyperlink ref="F585" r:id="rId115" xr:uid="{00000000-0004-0000-0100-000072000000}"/>
    <hyperlink ref="F588" r:id="rId116" xr:uid="{00000000-0004-0000-0100-000073000000}"/>
    <hyperlink ref="F594" r:id="rId117" xr:uid="{00000000-0004-0000-0100-000074000000}"/>
    <hyperlink ref="F600" r:id="rId118" xr:uid="{00000000-0004-0000-0100-000075000000}"/>
    <hyperlink ref="F603" r:id="rId119" xr:uid="{00000000-0004-0000-0100-000076000000}"/>
    <hyperlink ref="F607" r:id="rId120" xr:uid="{00000000-0004-0000-0100-000077000000}"/>
    <hyperlink ref="F610" r:id="rId121" xr:uid="{00000000-0004-0000-0100-000078000000}"/>
    <hyperlink ref="F615" r:id="rId122" xr:uid="{00000000-0004-0000-0100-000079000000}"/>
    <hyperlink ref="F618" r:id="rId123" xr:uid="{00000000-0004-0000-0100-00007A000000}"/>
    <hyperlink ref="F625" r:id="rId124" xr:uid="{00000000-0004-0000-0100-00007B000000}"/>
    <hyperlink ref="F632" r:id="rId125" xr:uid="{00000000-0004-0000-0100-00007C000000}"/>
    <hyperlink ref="F635" r:id="rId126" xr:uid="{00000000-0004-0000-0100-00007D000000}"/>
    <hyperlink ref="F637" r:id="rId127" xr:uid="{00000000-0004-0000-0100-00007E000000}"/>
    <hyperlink ref="F639" r:id="rId128" xr:uid="{00000000-0004-0000-0100-00007F000000}"/>
    <hyperlink ref="F641" r:id="rId129" xr:uid="{00000000-0004-0000-0100-000080000000}"/>
    <hyperlink ref="F643" r:id="rId130" xr:uid="{00000000-0004-0000-0100-00008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3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424"/>
  <sheetViews>
    <sheetView showGridLines="0" topLeftCell="A413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7" t="s">
        <v>93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103</v>
      </c>
      <c r="L4" s="20"/>
      <c r="M4" s="91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4" t="str">
        <f>'Rekapitulace stavby'!K6</f>
        <v>Budova MěÚ - bezbariérové úpravy</v>
      </c>
      <c r="F7" s="315"/>
      <c r="G7" s="315"/>
      <c r="H7" s="315"/>
      <c r="L7" s="20"/>
    </row>
    <row r="8" spans="2:46" ht="12" customHeight="1">
      <c r="B8" s="20"/>
      <c r="D8" s="27" t="s">
        <v>104</v>
      </c>
      <c r="L8" s="20"/>
    </row>
    <row r="9" spans="2:46" s="1" customFormat="1" ht="16.5" customHeight="1">
      <c r="B9" s="33"/>
      <c r="E9" s="314" t="s">
        <v>105</v>
      </c>
      <c r="F9" s="316"/>
      <c r="G9" s="316"/>
      <c r="H9" s="316"/>
      <c r="L9" s="33"/>
    </row>
    <row r="10" spans="2:46" s="1" customFormat="1" ht="12" customHeight="1">
      <c r="B10" s="33"/>
      <c r="D10" s="27" t="s">
        <v>106</v>
      </c>
      <c r="L10" s="33"/>
    </row>
    <row r="11" spans="2:46" s="1" customFormat="1" ht="16.5" customHeight="1">
      <c r="B11" s="33"/>
      <c r="E11" s="273" t="s">
        <v>1185</v>
      </c>
      <c r="F11" s="316"/>
      <c r="G11" s="316"/>
      <c r="H11" s="316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7" t="s">
        <v>18</v>
      </c>
      <c r="F13" s="25" t="s">
        <v>19</v>
      </c>
      <c r="I13" s="27" t="s">
        <v>20</v>
      </c>
      <c r="J13" s="25" t="s">
        <v>31</v>
      </c>
      <c r="L13" s="33"/>
    </row>
    <row r="14" spans="2:46" s="1" customFormat="1" ht="12" customHeight="1">
      <c r="B14" s="33"/>
      <c r="D14" s="27" t="s">
        <v>22</v>
      </c>
      <c r="F14" s="25" t="s">
        <v>23</v>
      </c>
      <c r="I14" s="27" t="s">
        <v>24</v>
      </c>
      <c r="J14" s="50">
        <f ca="1">'Rekapitulace stavby'!AN8</f>
        <v>45531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7" t="s">
        <v>29</v>
      </c>
      <c r="I16" s="27" t="s">
        <v>30</v>
      </c>
      <c r="J16" s="25" t="str">
        <f>IF('Rekapitulace stavby'!AN10="","",'Rekapitulace stavby'!AN10)</f>
        <v/>
      </c>
      <c r="L16" s="33"/>
    </row>
    <row r="17" spans="2:12" s="1" customFormat="1" ht="18" customHeight="1">
      <c r="B17" s="33"/>
      <c r="E17" s="25" t="str">
        <f>IF('Rekapitulace stavby'!E11="","",'Rekapitulace stavby'!E11)</f>
        <v xml:space="preserve"> </v>
      </c>
      <c r="I17" s="27" t="s">
        <v>33</v>
      </c>
      <c r="J17" s="25" t="str">
        <f>IF('Rekapitulace stavby'!AN11="","",'Rekapitulace stavby'!AN11)</f>
        <v/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7" t="s">
        <v>34</v>
      </c>
      <c r="I19" s="27" t="s">
        <v>30</v>
      </c>
      <c r="J19" s="28" t="str">
        <f>'Rekapitulace stavby'!AN13</f>
        <v>Vyplň údaj</v>
      </c>
      <c r="L19" s="33"/>
    </row>
    <row r="20" spans="2:12" s="1" customFormat="1" ht="18" customHeight="1">
      <c r="B20" s="33"/>
      <c r="E20" s="317" t="str">
        <f>'Rekapitulace stavby'!E14</f>
        <v>Vyplň údaj</v>
      </c>
      <c r="F20" s="298"/>
      <c r="G20" s="298"/>
      <c r="H20" s="298"/>
      <c r="I20" s="27" t="s">
        <v>33</v>
      </c>
      <c r="J20" s="28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7" t="s">
        <v>36</v>
      </c>
      <c r="I22" s="27" t="s">
        <v>30</v>
      </c>
      <c r="J22" s="25" t="str">
        <f>IF('Rekapitulace stavby'!AN16="","",'Rekapitulace stavby'!AN16)</f>
        <v/>
      </c>
      <c r="L22" s="33"/>
    </row>
    <row r="23" spans="2:12" s="1" customFormat="1" ht="18" customHeight="1">
      <c r="B23" s="33"/>
      <c r="E23" s="25" t="str">
        <f>IF('Rekapitulace stavby'!E17="","",'Rekapitulace stavby'!E17)</f>
        <v xml:space="preserve"> </v>
      </c>
      <c r="I23" s="27" t="s">
        <v>33</v>
      </c>
      <c r="J23" s="25" t="str">
        <f>IF('Rekapitulace stavby'!AN17="","",'Rekapitulace stavby'!AN17)</f>
        <v/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7" t="s">
        <v>38</v>
      </c>
      <c r="I25" s="27" t="s">
        <v>30</v>
      </c>
      <c r="J25" s="25" t="s">
        <v>31</v>
      </c>
      <c r="L25" s="33"/>
    </row>
    <row r="26" spans="2:12" s="1" customFormat="1" ht="18" customHeight="1">
      <c r="B26" s="33"/>
      <c r="E26" s="25" t="s">
        <v>39</v>
      </c>
      <c r="I26" s="27" t="s">
        <v>33</v>
      </c>
      <c r="J26" s="25" t="s">
        <v>31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7" t="s">
        <v>40</v>
      </c>
      <c r="L28" s="33"/>
    </row>
    <row r="29" spans="2:12" s="7" customFormat="1" ht="16.5" customHeight="1">
      <c r="B29" s="92"/>
      <c r="E29" s="303" t="s">
        <v>31</v>
      </c>
      <c r="F29" s="303"/>
      <c r="G29" s="303"/>
      <c r="H29" s="303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42</v>
      </c>
      <c r="J32" s="64">
        <f>ROUND(J103,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44</v>
      </c>
      <c r="I34" s="36" t="s">
        <v>43</v>
      </c>
      <c r="J34" s="36" t="s">
        <v>45</v>
      </c>
      <c r="L34" s="33"/>
    </row>
    <row r="35" spans="2:12" s="1" customFormat="1" ht="14.45" customHeight="1">
      <c r="B35" s="33"/>
      <c r="D35" s="53" t="s">
        <v>46</v>
      </c>
      <c r="E35" s="27" t="s">
        <v>47</v>
      </c>
      <c r="F35" s="84">
        <f>ROUND((SUM(BE103:BE423)),  2)</f>
        <v>0</v>
      </c>
      <c r="I35" s="94">
        <v>0.21</v>
      </c>
      <c r="J35" s="84">
        <f>ROUND(((SUM(BE103:BE423))*I35),  2)</f>
        <v>0</v>
      </c>
      <c r="L35" s="33"/>
    </row>
    <row r="36" spans="2:12" s="1" customFormat="1" ht="14.45" customHeight="1">
      <c r="B36" s="33"/>
      <c r="E36" s="27" t="s">
        <v>48</v>
      </c>
      <c r="F36" s="84">
        <f>ROUND((SUM(BF103:BF423)),  2)</f>
        <v>0</v>
      </c>
      <c r="I36" s="94">
        <v>0.12</v>
      </c>
      <c r="J36" s="84">
        <f>ROUND(((SUM(BF103:BF423))*I36),  2)</f>
        <v>0</v>
      </c>
      <c r="L36" s="33"/>
    </row>
    <row r="37" spans="2:12" s="1" customFormat="1" ht="14.45" hidden="1" customHeight="1">
      <c r="B37" s="33"/>
      <c r="E37" s="27" t="s">
        <v>49</v>
      </c>
      <c r="F37" s="84">
        <f>ROUND((SUM(BG103:BG423)),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7" t="s">
        <v>50</v>
      </c>
      <c r="F38" s="84">
        <f>ROUND((SUM(BH103:BH423)),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7" t="s">
        <v>51</v>
      </c>
      <c r="F39" s="84">
        <f>ROUND((SUM(BI103:BI423)),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52</v>
      </c>
      <c r="E41" s="55"/>
      <c r="F41" s="55"/>
      <c r="G41" s="97" t="s">
        <v>53</v>
      </c>
      <c r="H41" s="98" t="s">
        <v>54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1" t="s">
        <v>108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7" t="s">
        <v>16</v>
      </c>
      <c r="L49" s="33"/>
    </row>
    <row r="50" spans="2:47" s="1" customFormat="1" ht="16.5" customHeight="1">
      <c r="B50" s="33"/>
      <c r="E50" s="314" t="str">
        <f>E7</f>
        <v>Budova MěÚ - bezbariérové úpravy</v>
      </c>
      <c r="F50" s="315"/>
      <c r="G50" s="315"/>
      <c r="H50" s="315"/>
      <c r="L50" s="33"/>
    </row>
    <row r="51" spans="2:47" ht="12" customHeight="1">
      <c r="B51" s="20"/>
      <c r="C51" s="27" t="s">
        <v>104</v>
      </c>
      <c r="L51" s="20"/>
    </row>
    <row r="52" spans="2:47" s="1" customFormat="1" ht="16.5" customHeight="1">
      <c r="B52" s="33"/>
      <c r="E52" s="314" t="s">
        <v>105</v>
      </c>
      <c r="F52" s="316"/>
      <c r="G52" s="316"/>
      <c r="H52" s="316"/>
      <c r="L52" s="33"/>
    </row>
    <row r="53" spans="2:47" s="1" customFormat="1" ht="12" customHeight="1">
      <c r="B53" s="33"/>
      <c r="C53" s="27" t="s">
        <v>106</v>
      </c>
      <c r="L53" s="33"/>
    </row>
    <row r="54" spans="2:47" s="1" customFormat="1" ht="16.5" customHeight="1">
      <c r="B54" s="33"/>
      <c r="E54" s="273" t="str">
        <f>E11</f>
        <v>02a - Osobní výtah</v>
      </c>
      <c r="F54" s="316"/>
      <c r="G54" s="316"/>
      <c r="H54" s="316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7" t="s">
        <v>22</v>
      </c>
      <c r="F56" s="25" t="str">
        <f>F14</f>
        <v>Radnice</v>
      </c>
      <c r="I56" s="27" t="s">
        <v>24</v>
      </c>
      <c r="J56" s="50">
        <f ca="1">IF(J14="","",J14)</f>
        <v>45531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7" t="s">
        <v>29</v>
      </c>
      <c r="F58" s="25" t="str">
        <f>E17</f>
        <v xml:space="preserve"> </v>
      </c>
      <c r="I58" s="27" t="s">
        <v>36</v>
      </c>
      <c r="J58" s="31" t="str">
        <f>E23</f>
        <v xml:space="preserve"> </v>
      </c>
      <c r="L58" s="33"/>
    </row>
    <row r="59" spans="2:47" s="1" customFormat="1" ht="15.2" customHeight="1">
      <c r="B59" s="33"/>
      <c r="C59" s="27" t="s">
        <v>34</v>
      </c>
      <c r="F59" s="25" t="str">
        <f>IF(E20="","",E20)</f>
        <v>Vyplň údaj</v>
      </c>
      <c r="I59" s="27" t="s">
        <v>38</v>
      </c>
      <c r="J59" s="31" t="str">
        <f>E26</f>
        <v>Area Projekt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109</v>
      </c>
      <c r="D61" s="95"/>
      <c r="E61" s="95"/>
      <c r="F61" s="95"/>
      <c r="G61" s="95"/>
      <c r="H61" s="95"/>
      <c r="I61" s="95"/>
      <c r="J61" s="102" t="s">
        <v>110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74</v>
      </c>
      <c r="J63" s="64">
        <f>J103</f>
        <v>0</v>
      </c>
      <c r="L63" s="33"/>
      <c r="AU63" s="17" t="s">
        <v>111</v>
      </c>
    </row>
    <row r="64" spans="2:47" s="8" customFormat="1" ht="24.95" customHeight="1">
      <c r="B64" s="104"/>
      <c r="D64" s="105" t="s">
        <v>112</v>
      </c>
      <c r="E64" s="106"/>
      <c r="F64" s="106"/>
      <c r="G64" s="106"/>
      <c r="H64" s="106"/>
      <c r="I64" s="106"/>
      <c r="J64" s="107">
        <f>J104</f>
        <v>0</v>
      </c>
      <c r="L64" s="104"/>
    </row>
    <row r="65" spans="2:12" s="9" customFormat="1" ht="19.899999999999999" customHeight="1">
      <c r="B65" s="108"/>
      <c r="D65" s="109" t="s">
        <v>113</v>
      </c>
      <c r="E65" s="110"/>
      <c r="F65" s="110"/>
      <c r="G65" s="110"/>
      <c r="H65" s="110"/>
      <c r="I65" s="110"/>
      <c r="J65" s="111">
        <f>J105</f>
        <v>0</v>
      </c>
      <c r="L65" s="108"/>
    </row>
    <row r="66" spans="2:12" s="9" customFormat="1" ht="19.899999999999999" customHeight="1">
      <c r="B66" s="108"/>
      <c r="D66" s="109" t="s">
        <v>1186</v>
      </c>
      <c r="E66" s="110"/>
      <c r="F66" s="110"/>
      <c r="G66" s="110"/>
      <c r="H66" s="110"/>
      <c r="I66" s="110"/>
      <c r="J66" s="111">
        <f>J149</f>
        <v>0</v>
      </c>
      <c r="L66" s="108"/>
    </row>
    <row r="67" spans="2:12" s="9" customFormat="1" ht="19.899999999999999" customHeight="1">
      <c r="B67" s="108"/>
      <c r="D67" s="109" t="s">
        <v>114</v>
      </c>
      <c r="E67" s="110"/>
      <c r="F67" s="110"/>
      <c r="G67" s="110"/>
      <c r="H67" s="110"/>
      <c r="I67" s="110"/>
      <c r="J67" s="111">
        <f>J193</f>
        <v>0</v>
      </c>
      <c r="L67" s="108"/>
    </row>
    <row r="68" spans="2:12" s="9" customFormat="1" ht="19.899999999999999" customHeight="1">
      <c r="B68" s="108"/>
      <c r="D68" s="109" t="s">
        <v>115</v>
      </c>
      <c r="E68" s="110"/>
      <c r="F68" s="110"/>
      <c r="G68" s="110"/>
      <c r="H68" s="110"/>
      <c r="I68" s="110"/>
      <c r="J68" s="111">
        <f>J206</f>
        <v>0</v>
      </c>
      <c r="L68" s="108"/>
    </row>
    <row r="69" spans="2:12" s="9" customFormat="1" ht="19.899999999999999" customHeight="1">
      <c r="B69" s="108"/>
      <c r="D69" s="109" t="s">
        <v>116</v>
      </c>
      <c r="E69" s="110"/>
      <c r="F69" s="110"/>
      <c r="G69" s="110"/>
      <c r="H69" s="110"/>
      <c r="I69" s="110"/>
      <c r="J69" s="111">
        <f>J244</f>
        <v>0</v>
      </c>
      <c r="L69" s="108"/>
    </row>
    <row r="70" spans="2:12" s="9" customFormat="1" ht="14.85" customHeight="1">
      <c r="B70" s="108"/>
      <c r="D70" s="109" t="s">
        <v>1187</v>
      </c>
      <c r="E70" s="110"/>
      <c r="F70" s="110"/>
      <c r="G70" s="110"/>
      <c r="H70" s="110"/>
      <c r="I70" s="110"/>
      <c r="J70" s="111">
        <f>J277</f>
        <v>0</v>
      </c>
      <c r="L70" s="108"/>
    </row>
    <row r="71" spans="2:12" s="9" customFormat="1" ht="19.899999999999999" customHeight="1">
      <c r="B71" s="108"/>
      <c r="D71" s="109" t="s">
        <v>117</v>
      </c>
      <c r="E71" s="110"/>
      <c r="F71" s="110"/>
      <c r="G71" s="110"/>
      <c r="H71" s="110"/>
      <c r="I71" s="110"/>
      <c r="J71" s="111">
        <f>J280</f>
        <v>0</v>
      </c>
      <c r="L71" s="108"/>
    </row>
    <row r="72" spans="2:12" s="8" customFormat="1" ht="24.95" customHeight="1">
      <c r="B72" s="104"/>
      <c r="D72" s="105" t="s">
        <v>119</v>
      </c>
      <c r="E72" s="106"/>
      <c r="F72" s="106"/>
      <c r="G72" s="106"/>
      <c r="H72" s="106"/>
      <c r="I72" s="106"/>
      <c r="J72" s="107">
        <f>J290</f>
        <v>0</v>
      </c>
      <c r="L72" s="104"/>
    </row>
    <row r="73" spans="2:12" s="9" customFormat="1" ht="19.899999999999999" customHeight="1">
      <c r="B73" s="108"/>
      <c r="D73" s="109" t="s">
        <v>120</v>
      </c>
      <c r="E73" s="110"/>
      <c r="F73" s="110"/>
      <c r="G73" s="110"/>
      <c r="H73" s="110"/>
      <c r="I73" s="110"/>
      <c r="J73" s="111">
        <f>J291</f>
        <v>0</v>
      </c>
      <c r="L73" s="108"/>
    </row>
    <row r="74" spans="2:12" s="9" customFormat="1" ht="19.899999999999999" customHeight="1">
      <c r="B74" s="108"/>
      <c r="D74" s="109" t="s">
        <v>1188</v>
      </c>
      <c r="E74" s="110"/>
      <c r="F74" s="110"/>
      <c r="G74" s="110"/>
      <c r="H74" s="110"/>
      <c r="I74" s="110"/>
      <c r="J74" s="111">
        <f>J324</f>
        <v>0</v>
      </c>
      <c r="L74" s="108"/>
    </row>
    <row r="75" spans="2:12" s="9" customFormat="1" ht="19.899999999999999" customHeight="1">
      <c r="B75" s="108"/>
      <c r="D75" s="109" t="s">
        <v>121</v>
      </c>
      <c r="E75" s="110"/>
      <c r="F75" s="110"/>
      <c r="G75" s="110"/>
      <c r="H75" s="110"/>
      <c r="I75" s="110"/>
      <c r="J75" s="111">
        <f>J337</f>
        <v>0</v>
      </c>
      <c r="L75" s="108"/>
    </row>
    <row r="76" spans="2:12" s="9" customFormat="1" ht="19.899999999999999" customHeight="1">
      <c r="B76" s="108"/>
      <c r="D76" s="109" t="s">
        <v>127</v>
      </c>
      <c r="E76" s="110"/>
      <c r="F76" s="110"/>
      <c r="G76" s="110"/>
      <c r="H76" s="110"/>
      <c r="I76" s="110"/>
      <c r="J76" s="111">
        <f>J367</f>
        <v>0</v>
      </c>
      <c r="L76" s="108"/>
    </row>
    <row r="77" spans="2:12" s="9" customFormat="1" ht="19.899999999999999" customHeight="1">
      <c r="B77" s="108"/>
      <c r="D77" s="109" t="s">
        <v>1189</v>
      </c>
      <c r="E77" s="110"/>
      <c r="F77" s="110"/>
      <c r="G77" s="110"/>
      <c r="H77" s="110"/>
      <c r="I77" s="110"/>
      <c r="J77" s="111">
        <f>J377</f>
        <v>0</v>
      </c>
      <c r="L77" s="108"/>
    </row>
    <row r="78" spans="2:12" s="9" customFormat="1" ht="19.899999999999999" customHeight="1">
      <c r="B78" s="108"/>
      <c r="D78" s="109" t="s">
        <v>135</v>
      </c>
      <c r="E78" s="110"/>
      <c r="F78" s="110"/>
      <c r="G78" s="110"/>
      <c r="H78" s="110"/>
      <c r="I78" s="110"/>
      <c r="J78" s="111">
        <f>J399</f>
        <v>0</v>
      </c>
      <c r="L78" s="108"/>
    </row>
    <row r="79" spans="2:12" s="8" customFormat="1" ht="24.95" customHeight="1">
      <c r="B79" s="104"/>
      <c r="D79" s="105" t="s">
        <v>1190</v>
      </c>
      <c r="E79" s="106"/>
      <c r="F79" s="106"/>
      <c r="G79" s="106"/>
      <c r="H79" s="106"/>
      <c r="I79" s="106"/>
      <c r="J79" s="107">
        <f>J407</f>
        <v>0</v>
      </c>
      <c r="L79" s="104"/>
    </row>
    <row r="80" spans="2:12" s="9" customFormat="1" ht="19.899999999999999" customHeight="1">
      <c r="B80" s="108"/>
      <c r="D80" s="109" t="s">
        <v>1191</v>
      </c>
      <c r="E80" s="110"/>
      <c r="F80" s="110"/>
      <c r="G80" s="110"/>
      <c r="H80" s="110"/>
      <c r="I80" s="110"/>
      <c r="J80" s="111">
        <f>J408</f>
        <v>0</v>
      </c>
      <c r="L80" s="108"/>
    </row>
    <row r="81" spans="2:12" s="8" customFormat="1" ht="24.95" customHeight="1">
      <c r="B81" s="104"/>
      <c r="D81" s="105" t="s">
        <v>137</v>
      </c>
      <c r="E81" s="106"/>
      <c r="F81" s="106"/>
      <c r="G81" s="106"/>
      <c r="H81" s="106"/>
      <c r="I81" s="106"/>
      <c r="J81" s="107">
        <f>J415</f>
        <v>0</v>
      </c>
      <c r="L81" s="104"/>
    </row>
    <row r="82" spans="2:12" s="1" customFormat="1" ht="21.75" customHeight="1">
      <c r="B82" s="33"/>
      <c r="L82" s="33"/>
    </row>
    <row r="83" spans="2:12" s="1" customFormat="1" ht="6.95" customHeight="1">
      <c r="B83" s="42"/>
      <c r="C83" s="43"/>
      <c r="D83" s="43"/>
      <c r="E83" s="43"/>
      <c r="F83" s="43"/>
      <c r="G83" s="43"/>
      <c r="H83" s="43"/>
      <c r="I83" s="43"/>
      <c r="J83" s="43"/>
      <c r="K83" s="43"/>
      <c r="L83" s="33"/>
    </row>
    <row r="87" spans="2:12" s="1" customFormat="1" ht="6.95" customHeight="1"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33"/>
    </row>
    <row r="88" spans="2:12" s="1" customFormat="1" ht="24.95" customHeight="1">
      <c r="B88" s="33"/>
      <c r="C88" s="21" t="s">
        <v>138</v>
      </c>
      <c r="L88" s="33"/>
    </row>
    <row r="89" spans="2:12" s="1" customFormat="1" ht="6.95" customHeight="1">
      <c r="B89" s="33"/>
      <c r="L89" s="33"/>
    </row>
    <row r="90" spans="2:12" s="1" customFormat="1" ht="12" customHeight="1">
      <c r="B90" s="33"/>
      <c r="C90" s="27" t="s">
        <v>16</v>
      </c>
      <c r="L90" s="33"/>
    </row>
    <row r="91" spans="2:12" s="1" customFormat="1" ht="16.5" customHeight="1">
      <c r="B91" s="33"/>
      <c r="E91" s="314" t="str">
        <f>E7</f>
        <v>Budova MěÚ - bezbariérové úpravy</v>
      </c>
      <c r="F91" s="315"/>
      <c r="G91" s="315"/>
      <c r="H91" s="315"/>
      <c r="L91" s="33"/>
    </row>
    <row r="92" spans="2:12" ht="12" customHeight="1">
      <c r="B92" s="20"/>
      <c r="C92" s="27" t="s">
        <v>104</v>
      </c>
      <c r="L92" s="20"/>
    </row>
    <row r="93" spans="2:12" s="1" customFormat="1" ht="16.5" customHeight="1">
      <c r="B93" s="33"/>
      <c r="E93" s="314" t="s">
        <v>105</v>
      </c>
      <c r="F93" s="316"/>
      <c r="G93" s="316"/>
      <c r="H93" s="316"/>
      <c r="L93" s="33"/>
    </row>
    <row r="94" spans="2:12" s="1" customFormat="1" ht="12" customHeight="1">
      <c r="B94" s="33"/>
      <c r="C94" s="27" t="s">
        <v>106</v>
      </c>
      <c r="L94" s="33"/>
    </row>
    <row r="95" spans="2:12" s="1" customFormat="1" ht="16.5" customHeight="1">
      <c r="B95" s="33"/>
      <c r="E95" s="273" t="str">
        <f>E11</f>
        <v>02a - Osobní výtah</v>
      </c>
      <c r="F95" s="316"/>
      <c r="G95" s="316"/>
      <c r="H95" s="316"/>
      <c r="L95" s="33"/>
    </row>
    <row r="96" spans="2:12" s="1" customFormat="1" ht="6.95" customHeight="1">
      <c r="B96" s="33"/>
      <c r="L96" s="33"/>
    </row>
    <row r="97" spans="2:65" s="1" customFormat="1" ht="12" customHeight="1">
      <c r="B97" s="33"/>
      <c r="C97" s="27" t="s">
        <v>22</v>
      </c>
      <c r="F97" s="25" t="str">
        <f>F14</f>
        <v>Radnice</v>
      </c>
      <c r="I97" s="27" t="s">
        <v>24</v>
      </c>
      <c r="J97" s="50">
        <f ca="1">IF(J14="","",J14)</f>
        <v>45531</v>
      </c>
      <c r="L97" s="33"/>
    </row>
    <row r="98" spans="2:65" s="1" customFormat="1" ht="6.95" customHeight="1">
      <c r="B98" s="33"/>
      <c r="L98" s="33"/>
    </row>
    <row r="99" spans="2:65" s="1" customFormat="1" ht="15.2" customHeight="1">
      <c r="B99" s="33"/>
      <c r="C99" s="27" t="s">
        <v>29</v>
      </c>
      <c r="F99" s="25" t="str">
        <f>E17</f>
        <v xml:space="preserve"> </v>
      </c>
      <c r="I99" s="27" t="s">
        <v>36</v>
      </c>
      <c r="J99" s="31" t="str">
        <f>E23</f>
        <v xml:space="preserve"> </v>
      </c>
      <c r="L99" s="33"/>
    </row>
    <row r="100" spans="2:65" s="1" customFormat="1" ht="15.2" customHeight="1">
      <c r="B100" s="33"/>
      <c r="C100" s="27" t="s">
        <v>34</v>
      </c>
      <c r="F100" s="25" t="str">
        <f>IF(E20="","",E20)</f>
        <v>Vyplň údaj</v>
      </c>
      <c r="I100" s="27" t="s">
        <v>38</v>
      </c>
      <c r="J100" s="31" t="str">
        <f>E26</f>
        <v>Area Projekt s.r.o.</v>
      </c>
      <c r="L100" s="33"/>
    </row>
    <row r="101" spans="2:65" s="1" customFormat="1" ht="10.35" customHeight="1">
      <c r="B101" s="33"/>
      <c r="L101" s="33"/>
    </row>
    <row r="102" spans="2:65" s="10" customFormat="1" ht="29.25" customHeight="1">
      <c r="B102" s="112"/>
      <c r="C102" s="113" t="s">
        <v>139</v>
      </c>
      <c r="D102" s="114" t="s">
        <v>61</v>
      </c>
      <c r="E102" s="114" t="s">
        <v>57</v>
      </c>
      <c r="F102" s="114" t="s">
        <v>58</v>
      </c>
      <c r="G102" s="114" t="s">
        <v>140</v>
      </c>
      <c r="H102" s="114" t="s">
        <v>141</v>
      </c>
      <c r="I102" s="114" t="s">
        <v>142</v>
      </c>
      <c r="J102" s="114" t="s">
        <v>110</v>
      </c>
      <c r="K102" s="115" t="s">
        <v>143</v>
      </c>
      <c r="L102" s="112"/>
      <c r="M102" s="57" t="s">
        <v>31</v>
      </c>
      <c r="N102" s="58" t="s">
        <v>46</v>
      </c>
      <c r="O102" s="58" t="s">
        <v>144</v>
      </c>
      <c r="P102" s="58" t="s">
        <v>145</v>
      </c>
      <c r="Q102" s="58" t="s">
        <v>146</v>
      </c>
      <c r="R102" s="58" t="s">
        <v>147</v>
      </c>
      <c r="S102" s="58" t="s">
        <v>148</v>
      </c>
      <c r="T102" s="59" t="s">
        <v>149</v>
      </c>
    </row>
    <row r="103" spans="2:65" s="1" customFormat="1" ht="22.9" customHeight="1">
      <c r="B103" s="33"/>
      <c r="C103" s="62" t="s">
        <v>150</v>
      </c>
      <c r="J103" s="116">
        <f>BK103</f>
        <v>0</v>
      </c>
      <c r="L103" s="33"/>
      <c r="M103" s="60"/>
      <c r="N103" s="51"/>
      <c r="O103" s="51"/>
      <c r="P103" s="117">
        <f>P104+P290+P407+P415</f>
        <v>0</v>
      </c>
      <c r="Q103" s="51"/>
      <c r="R103" s="117">
        <f>R104+R290+R407+R415</f>
        <v>135.98753810000002</v>
      </c>
      <c r="S103" s="51"/>
      <c r="T103" s="118">
        <f>T104+T290+T407+T415</f>
        <v>100</v>
      </c>
      <c r="AT103" s="17" t="s">
        <v>75</v>
      </c>
      <c r="AU103" s="17" t="s">
        <v>111</v>
      </c>
      <c r="BK103" s="119">
        <f>BK104+BK290+BK407+BK415</f>
        <v>0</v>
      </c>
    </row>
    <row r="104" spans="2:65" s="11" customFormat="1" ht="25.9" customHeight="1">
      <c r="B104" s="120"/>
      <c r="D104" s="121" t="s">
        <v>75</v>
      </c>
      <c r="E104" s="122" t="s">
        <v>151</v>
      </c>
      <c r="F104" s="122" t="s">
        <v>152</v>
      </c>
      <c r="I104" s="123"/>
      <c r="J104" s="124">
        <f>BK104</f>
        <v>0</v>
      </c>
      <c r="L104" s="120"/>
      <c r="M104" s="125"/>
      <c r="P104" s="126">
        <f>P105+P149+P193+P206+P244+P280</f>
        <v>0</v>
      </c>
      <c r="R104" s="126">
        <f>R105+R149+R193+R206+R244+R280</f>
        <v>134.06537978000003</v>
      </c>
      <c r="T104" s="127">
        <f>T105+T149+T193+T206+T244+T280</f>
        <v>100</v>
      </c>
      <c r="AR104" s="121" t="s">
        <v>83</v>
      </c>
      <c r="AT104" s="128" t="s">
        <v>75</v>
      </c>
      <c r="AU104" s="128" t="s">
        <v>76</v>
      </c>
      <c r="AY104" s="121" t="s">
        <v>153</v>
      </c>
      <c r="BK104" s="129">
        <f>BK105+BK149+BK193+BK206+BK244+BK280</f>
        <v>0</v>
      </c>
    </row>
    <row r="105" spans="2:65" s="11" customFormat="1" ht="22.9" customHeight="1">
      <c r="B105" s="120"/>
      <c r="D105" s="121" t="s">
        <v>75</v>
      </c>
      <c r="E105" s="130" t="s">
        <v>83</v>
      </c>
      <c r="F105" s="130" t="s">
        <v>154</v>
      </c>
      <c r="I105" s="123"/>
      <c r="J105" s="131">
        <f>BK105</f>
        <v>0</v>
      </c>
      <c r="L105" s="120"/>
      <c r="M105" s="125"/>
      <c r="P105" s="126">
        <f>SUM(P106:P148)</f>
        <v>0</v>
      </c>
      <c r="R105" s="126">
        <f>SUM(R106:R148)</f>
        <v>49.014360000000003</v>
      </c>
      <c r="T105" s="127">
        <f>SUM(T106:T148)</f>
        <v>0</v>
      </c>
      <c r="AR105" s="121" t="s">
        <v>83</v>
      </c>
      <c r="AT105" s="128" t="s">
        <v>75</v>
      </c>
      <c r="AU105" s="128" t="s">
        <v>83</v>
      </c>
      <c r="AY105" s="121" t="s">
        <v>153</v>
      </c>
      <c r="BK105" s="129">
        <f>SUM(BK106:BK148)</f>
        <v>0</v>
      </c>
    </row>
    <row r="106" spans="2:65" s="1" customFormat="1" ht="24.2" customHeight="1">
      <c r="B106" s="33"/>
      <c r="C106" s="132" t="s">
        <v>83</v>
      </c>
      <c r="D106" s="132" t="s">
        <v>155</v>
      </c>
      <c r="E106" s="133" t="s">
        <v>1192</v>
      </c>
      <c r="F106" s="134" t="s">
        <v>1193</v>
      </c>
      <c r="G106" s="135" t="s">
        <v>1161</v>
      </c>
      <c r="H106" s="136">
        <v>12</v>
      </c>
      <c r="I106" s="137"/>
      <c r="J106" s="138">
        <f>ROUND(I106*H106,2)</f>
        <v>0</v>
      </c>
      <c r="K106" s="134" t="s">
        <v>159</v>
      </c>
      <c r="L106" s="33"/>
      <c r="M106" s="139" t="s">
        <v>31</v>
      </c>
      <c r="N106" s="140" t="s">
        <v>47</v>
      </c>
      <c r="P106" s="141">
        <f>O106*H106</f>
        <v>0</v>
      </c>
      <c r="Q106" s="141">
        <v>3.0000000000000001E-5</v>
      </c>
      <c r="R106" s="141">
        <f>Q106*H106</f>
        <v>3.6000000000000002E-4</v>
      </c>
      <c r="S106" s="141">
        <v>0</v>
      </c>
      <c r="T106" s="142">
        <f>S106*H106</f>
        <v>0</v>
      </c>
      <c r="AR106" s="143" t="s">
        <v>160</v>
      </c>
      <c r="AT106" s="143" t="s">
        <v>155</v>
      </c>
      <c r="AU106" s="143" t="s">
        <v>85</v>
      </c>
      <c r="AY106" s="17" t="s">
        <v>153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7" t="s">
        <v>83</v>
      </c>
      <c r="BK106" s="144">
        <f>ROUND(I106*H106,2)</f>
        <v>0</v>
      </c>
      <c r="BL106" s="17" t="s">
        <v>160</v>
      </c>
      <c r="BM106" s="143" t="s">
        <v>1194</v>
      </c>
    </row>
    <row r="107" spans="2:65" s="1" customFormat="1" ht="11.25">
      <c r="B107" s="33"/>
      <c r="D107" s="145" t="s">
        <v>162</v>
      </c>
      <c r="F107" s="146" t="s">
        <v>1195</v>
      </c>
      <c r="I107" s="147"/>
      <c r="L107" s="33"/>
      <c r="M107" s="148"/>
      <c r="T107" s="54"/>
      <c r="AT107" s="17" t="s">
        <v>162</v>
      </c>
      <c r="AU107" s="17" t="s">
        <v>85</v>
      </c>
    </row>
    <row r="108" spans="2:65" s="1" customFormat="1" ht="37.9" customHeight="1">
      <c r="B108" s="33"/>
      <c r="C108" s="132" t="s">
        <v>85</v>
      </c>
      <c r="D108" s="132" t="s">
        <v>155</v>
      </c>
      <c r="E108" s="133" t="s">
        <v>1196</v>
      </c>
      <c r="F108" s="134" t="s">
        <v>1197</v>
      </c>
      <c r="G108" s="135" t="s">
        <v>1198</v>
      </c>
      <c r="H108" s="136">
        <v>14</v>
      </c>
      <c r="I108" s="137"/>
      <c r="J108" s="138">
        <f>ROUND(I108*H108,2)</f>
        <v>0</v>
      </c>
      <c r="K108" s="134" t="s">
        <v>159</v>
      </c>
      <c r="L108" s="33"/>
      <c r="M108" s="139" t="s">
        <v>31</v>
      </c>
      <c r="N108" s="140" t="s">
        <v>47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160</v>
      </c>
      <c r="AT108" s="143" t="s">
        <v>155</v>
      </c>
      <c r="AU108" s="143" t="s">
        <v>85</v>
      </c>
      <c r="AY108" s="17" t="s">
        <v>153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7" t="s">
        <v>83</v>
      </c>
      <c r="BK108" s="144">
        <f>ROUND(I108*H108,2)</f>
        <v>0</v>
      </c>
      <c r="BL108" s="17" t="s">
        <v>160</v>
      </c>
      <c r="BM108" s="143" t="s">
        <v>1199</v>
      </c>
    </row>
    <row r="109" spans="2:65" s="1" customFormat="1" ht="11.25">
      <c r="B109" s="33"/>
      <c r="D109" s="145" t="s">
        <v>162</v>
      </c>
      <c r="F109" s="146" t="s">
        <v>1200</v>
      </c>
      <c r="I109" s="147"/>
      <c r="L109" s="33"/>
      <c r="M109" s="148"/>
      <c r="T109" s="54"/>
      <c r="AT109" s="17" t="s">
        <v>162</v>
      </c>
      <c r="AU109" s="17" t="s">
        <v>85</v>
      </c>
    </row>
    <row r="110" spans="2:65" s="1" customFormat="1" ht="44.25" customHeight="1">
      <c r="B110" s="33"/>
      <c r="C110" s="132" t="s">
        <v>174</v>
      </c>
      <c r="D110" s="132" t="s">
        <v>155</v>
      </c>
      <c r="E110" s="133" t="s">
        <v>1201</v>
      </c>
      <c r="F110" s="134" t="s">
        <v>1202</v>
      </c>
      <c r="G110" s="135" t="s">
        <v>158</v>
      </c>
      <c r="H110" s="136">
        <v>22.88</v>
      </c>
      <c r="I110" s="137"/>
      <c r="J110" s="138">
        <f>ROUND(I110*H110,2)</f>
        <v>0</v>
      </c>
      <c r="K110" s="134" t="s">
        <v>159</v>
      </c>
      <c r="L110" s="33"/>
      <c r="M110" s="139" t="s">
        <v>31</v>
      </c>
      <c r="N110" s="140" t="s">
        <v>47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160</v>
      </c>
      <c r="AT110" s="143" t="s">
        <v>155</v>
      </c>
      <c r="AU110" s="143" t="s">
        <v>85</v>
      </c>
      <c r="AY110" s="17" t="s">
        <v>153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7" t="s">
        <v>83</v>
      </c>
      <c r="BK110" s="144">
        <f>ROUND(I110*H110,2)</f>
        <v>0</v>
      </c>
      <c r="BL110" s="17" t="s">
        <v>160</v>
      </c>
      <c r="BM110" s="143" t="s">
        <v>1203</v>
      </c>
    </row>
    <row r="111" spans="2:65" s="1" customFormat="1" ht="11.25">
      <c r="B111" s="33"/>
      <c r="D111" s="145" t="s">
        <v>162</v>
      </c>
      <c r="F111" s="146" t="s">
        <v>1204</v>
      </c>
      <c r="I111" s="147"/>
      <c r="L111" s="33"/>
      <c r="M111" s="148"/>
      <c r="T111" s="54"/>
      <c r="AT111" s="17" t="s">
        <v>162</v>
      </c>
      <c r="AU111" s="17" t="s">
        <v>85</v>
      </c>
    </row>
    <row r="112" spans="2:65" s="12" customFormat="1" ht="11.25">
      <c r="B112" s="149"/>
      <c r="D112" s="150" t="s">
        <v>164</v>
      </c>
      <c r="E112" s="151" t="s">
        <v>31</v>
      </c>
      <c r="F112" s="152" t="s">
        <v>1205</v>
      </c>
      <c r="H112" s="151" t="s">
        <v>31</v>
      </c>
      <c r="I112" s="153"/>
      <c r="L112" s="149"/>
      <c r="M112" s="154"/>
      <c r="T112" s="155"/>
      <c r="AT112" s="151" t="s">
        <v>164</v>
      </c>
      <c r="AU112" s="151" t="s">
        <v>85</v>
      </c>
      <c r="AV112" s="12" t="s">
        <v>83</v>
      </c>
      <c r="AW112" s="12" t="s">
        <v>37</v>
      </c>
      <c r="AX112" s="12" t="s">
        <v>76</v>
      </c>
      <c r="AY112" s="151" t="s">
        <v>153</v>
      </c>
    </row>
    <row r="113" spans="2:65" s="13" customFormat="1" ht="11.25">
      <c r="B113" s="156"/>
      <c r="D113" s="150" t="s">
        <v>164</v>
      </c>
      <c r="E113" s="157" t="s">
        <v>31</v>
      </c>
      <c r="F113" s="158" t="s">
        <v>1206</v>
      </c>
      <c r="H113" s="159">
        <v>16.8</v>
      </c>
      <c r="I113" s="160"/>
      <c r="L113" s="156"/>
      <c r="M113" s="161"/>
      <c r="T113" s="162"/>
      <c r="AT113" s="157" t="s">
        <v>164</v>
      </c>
      <c r="AU113" s="157" t="s">
        <v>85</v>
      </c>
      <c r="AV113" s="13" t="s">
        <v>85</v>
      </c>
      <c r="AW113" s="13" t="s">
        <v>37</v>
      </c>
      <c r="AX113" s="13" t="s">
        <v>76</v>
      </c>
      <c r="AY113" s="157" t="s">
        <v>153</v>
      </c>
    </row>
    <row r="114" spans="2:65" s="13" customFormat="1" ht="11.25">
      <c r="B114" s="156"/>
      <c r="D114" s="150" t="s">
        <v>164</v>
      </c>
      <c r="E114" s="157" t="s">
        <v>31</v>
      </c>
      <c r="F114" s="158" t="s">
        <v>1207</v>
      </c>
      <c r="H114" s="159">
        <v>6.08</v>
      </c>
      <c r="I114" s="160"/>
      <c r="L114" s="156"/>
      <c r="M114" s="161"/>
      <c r="T114" s="162"/>
      <c r="AT114" s="157" t="s">
        <v>164</v>
      </c>
      <c r="AU114" s="157" t="s">
        <v>85</v>
      </c>
      <c r="AV114" s="13" t="s">
        <v>85</v>
      </c>
      <c r="AW114" s="13" t="s">
        <v>37</v>
      </c>
      <c r="AX114" s="13" t="s">
        <v>76</v>
      </c>
      <c r="AY114" s="157" t="s">
        <v>153</v>
      </c>
    </row>
    <row r="115" spans="2:65" s="14" customFormat="1" ht="11.25">
      <c r="B115" s="173"/>
      <c r="D115" s="150" t="s">
        <v>164</v>
      </c>
      <c r="E115" s="174" t="s">
        <v>31</v>
      </c>
      <c r="F115" s="175" t="s">
        <v>184</v>
      </c>
      <c r="H115" s="176">
        <v>22.88</v>
      </c>
      <c r="I115" s="177"/>
      <c r="L115" s="173"/>
      <c r="M115" s="178"/>
      <c r="T115" s="179"/>
      <c r="AT115" s="174" t="s">
        <v>164</v>
      </c>
      <c r="AU115" s="174" t="s">
        <v>85</v>
      </c>
      <c r="AV115" s="14" t="s">
        <v>160</v>
      </c>
      <c r="AW115" s="14" t="s">
        <v>37</v>
      </c>
      <c r="AX115" s="14" t="s">
        <v>83</v>
      </c>
      <c r="AY115" s="174" t="s">
        <v>153</v>
      </c>
    </row>
    <row r="116" spans="2:65" s="1" customFormat="1" ht="24.2" customHeight="1">
      <c r="B116" s="33"/>
      <c r="C116" s="132" t="s">
        <v>160</v>
      </c>
      <c r="D116" s="132" t="s">
        <v>155</v>
      </c>
      <c r="E116" s="133" t="s">
        <v>1208</v>
      </c>
      <c r="F116" s="134" t="s">
        <v>1209</v>
      </c>
      <c r="G116" s="135" t="s">
        <v>158</v>
      </c>
      <c r="H116" s="136">
        <v>0.15</v>
      </c>
      <c r="I116" s="137"/>
      <c r="J116" s="138">
        <f>ROUND(I116*H116,2)</f>
        <v>0</v>
      </c>
      <c r="K116" s="134" t="s">
        <v>159</v>
      </c>
      <c r="L116" s="33"/>
      <c r="M116" s="139" t="s">
        <v>31</v>
      </c>
      <c r="N116" s="140" t="s">
        <v>47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160</v>
      </c>
      <c r="AT116" s="143" t="s">
        <v>155</v>
      </c>
      <c r="AU116" s="143" t="s">
        <v>85</v>
      </c>
      <c r="AY116" s="17" t="s">
        <v>153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7" t="s">
        <v>83</v>
      </c>
      <c r="BK116" s="144">
        <f>ROUND(I116*H116,2)</f>
        <v>0</v>
      </c>
      <c r="BL116" s="17" t="s">
        <v>160</v>
      </c>
      <c r="BM116" s="143" t="s">
        <v>1210</v>
      </c>
    </row>
    <row r="117" spans="2:65" s="1" customFormat="1" ht="11.25">
      <c r="B117" s="33"/>
      <c r="D117" s="145" t="s">
        <v>162</v>
      </c>
      <c r="F117" s="146" t="s">
        <v>1211</v>
      </c>
      <c r="I117" s="147"/>
      <c r="L117" s="33"/>
      <c r="M117" s="148"/>
      <c r="T117" s="54"/>
      <c r="AT117" s="17" t="s">
        <v>162</v>
      </c>
      <c r="AU117" s="17" t="s">
        <v>85</v>
      </c>
    </row>
    <row r="118" spans="2:65" s="12" customFormat="1" ht="11.25">
      <c r="B118" s="149"/>
      <c r="D118" s="150" t="s">
        <v>164</v>
      </c>
      <c r="E118" s="151" t="s">
        <v>31</v>
      </c>
      <c r="F118" s="152" t="s">
        <v>1212</v>
      </c>
      <c r="H118" s="151" t="s">
        <v>31</v>
      </c>
      <c r="I118" s="153"/>
      <c r="L118" s="149"/>
      <c r="M118" s="154"/>
      <c r="T118" s="155"/>
      <c r="AT118" s="151" t="s">
        <v>164</v>
      </c>
      <c r="AU118" s="151" t="s">
        <v>85</v>
      </c>
      <c r="AV118" s="12" t="s">
        <v>83</v>
      </c>
      <c r="AW118" s="12" t="s">
        <v>37</v>
      </c>
      <c r="AX118" s="12" t="s">
        <v>76</v>
      </c>
      <c r="AY118" s="151" t="s">
        <v>153</v>
      </c>
    </row>
    <row r="119" spans="2:65" s="13" customFormat="1" ht="11.25">
      <c r="B119" s="156"/>
      <c r="D119" s="150" t="s">
        <v>164</v>
      </c>
      <c r="E119" s="157" t="s">
        <v>31</v>
      </c>
      <c r="F119" s="158" t="s">
        <v>1213</v>
      </c>
      <c r="H119" s="159">
        <v>0.15</v>
      </c>
      <c r="I119" s="160"/>
      <c r="L119" s="156"/>
      <c r="M119" s="161"/>
      <c r="T119" s="162"/>
      <c r="AT119" s="157" t="s">
        <v>164</v>
      </c>
      <c r="AU119" s="157" t="s">
        <v>85</v>
      </c>
      <c r="AV119" s="13" t="s">
        <v>85</v>
      </c>
      <c r="AW119" s="13" t="s">
        <v>37</v>
      </c>
      <c r="AX119" s="13" t="s">
        <v>83</v>
      </c>
      <c r="AY119" s="157" t="s">
        <v>153</v>
      </c>
    </row>
    <row r="120" spans="2:65" s="1" customFormat="1" ht="44.25" customHeight="1">
      <c r="B120" s="33"/>
      <c r="C120" s="132" t="s">
        <v>194</v>
      </c>
      <c r="D120" s="132" t="s">
        <v>155</v>
      </c>
      <c r="E120" s="133" t="s">
        <v>1214</v>
      </c>
      <c r="F120" s="134" t="s">
        <v>1215</v>
      </c>
      <c r="G120" s="135" t="s">
        <v>158</v>
      </c>
      <c r="H120" s="136">
        <v>7.87</v>
      </c>
      <c r="I120" s="137"/>
      <c r="J120" s="138">
        <f>ROUND(I120*H120,2)</f>
        <v>0</v>
      </c>
      <c r="K120" s="134" t="s">
        <v>159</v>
      </c>
      <c r="L120" s="33"/>
      <c r="M120" s="139" t="s">
        <v>31</v>
      </c>
      <c r="N120" s="140" t="s">
        <v>47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160</v>
      </c>
      <c r="AT120" s="143" t="s">
        <v>155</v>
      </c>
      <c r="AU120" s="143" t="s">
        <v>85</v>
      </c>
      <c r="AY120" s="17" t="s">
        <v>153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7" t="s">
        <v>83</v>
      </c>
      <c r="BK120" s="144">
        <f>ROUND(I120*H120,2)</f>
        <v>0</v>
      </c>
      <c r="BL120" s="17" t="s">
        <v>160</v>
      </c>
      <c r="BM120" s="143" t="s">
        <v>1216</v>
      </c>
    </row>
    <row r="121" spans="2:65" s="1" customFormat="1" ht="11.25">
      <c r="B121" s="33"/>
      <c r="D121" s="145" t="s">
        <v>162</v>
      </c>
      <c r="F121" s="146" t="s">
        <v>1217</v>
      </c>
      <c r="I121" s="147"/>
      <c r="L121" s="33"/>
      <c r="M121" s="148"/>
      <c r="T121" s="54"/>
      <c r="AT121" s="17" t="s">
        <v>162</v>
      </c>
      <c r="AU121" s="17" t="s">
        <v>85</v>
      </c>
    </row>
    <row r="122" spans="2:65" s="13" customFormat="1" ht="11.25">
      <c r="B122" s="156"/>
      <c r="D122" s="150" t="s">
        <v>164</v>
      </c>
      <c r="E122" s="157" t="s">
        <v>31</v>
      </c>
      <c r="F122" s="158" t="s">
        <v>1218</v>
      </c>
      <c r="H122" s="159">
        <v>1.92</v>
      </c>
      <c r="I122" s="160"/>
      <c r="L122" s="156"/>
      <c r="M122" s="161"/>
      <c r="T122" s="162"/>
      <c r="AT122" s="157" t="s">
        <v>164</v>
      </c>
      <c r="AU122" s="157" t="s">
        <v>85</v>
      </c>
      <c r="AV122" s="13" t="s">
        <v>85</v>
      </c>
      <c r="AW122" s="13" t="s">
        <v>37</v>
      </c>
      <c r="AX122" s="13" t="s">
        <v>76</v>
      </c>
      <c r="AY122" s="157" t="s">
        <v>153</v>
      </c>
    </row>
    <row r="123" spans="2:65" s="13" customFormat="1" ht="11.25">
      <c r="B123" s="156"/>
      <c r="D123" s="150" t="s">
        <v>164</v>
      </c>
      <c r="E123" s="157" t="s">
        <v>31</v>
      </c>
      <c r="F123" s="158" t="s">
        <v>1219</v>
      </c>
      <c r="H123" s="159">
        <v>5.95</v>
      </c>
      <c r="I123" s="160"/>
      <c r="L123" s="156"/>
      <c r="M123" s="161"/>
      <c r="T123" s="162"/>
      <c r="AT123" s="157" t="s">
        <v>164</v>
      </c>
      <c r="AU123" s="157" t="s">
        <v>85</v>
      </c>
      <c r="AV123" s="13" t="s">
        <v>85</v>
      </c>
      <c r="AW123" s="13" t="s">
        <v>37</v>
      </c>
      <c r="AX123" s="13" t="s">
        <v>76</v>
      </c>
      <c r="AY123" s="157" t="s">
        <v>153</v>
      </c>
    </row>
    <row r="124" spans="2:65" s="14" customFormat="1" ht="11.25">
      <c r="B124" s="173"/>
      <c r="D124" s="150" t="s">
        <v>164</v>
      </c>
      <c r="E124" s="174" t="s">
        <v>31</v>
      </c>
      <c r="F124" s="175" t="s">
        <v>184</v>
      </c>
      <c r="H124" s="176">
        <v>7.87</v>
      </c>
      <c r="I124" s="177"/>
      <c r="L124" s="173"/>
      <c r="M124" s="178"/>
      <c r="T124" s="179"/>
      <c r="AT124" s="174" t="s">
        <v>164</v>
      </c>
      <c r="AU124" s="174" t="s">
        <v>85</v>
      </c>
      <c r="AV124" s="14" t="s">
        <v>160</v>
      </c>
      <c r="AW124" s="14" t="s">
        <v>37</v>
      </c>
      <c r="AX124" s="14" t="s">
        <v>83</v>
      </c>
      <c r="AY124" s="174" t="s">
        <v>153</v>
      </c>
    </row>
    <row r="125" spans="2:65" s="1" customFormat="1" ht="62.65" customHeight="1">
      <c r="B125" s="33"/>
      <c r="C125" s="132" t="s">
        <v>199</v>
      </c>
      <c r="D125" s="132" t="s">
        <v>155</v>
      </c>
      <c r="E125" s="133" t="s">
        <v>1220</v>
      </c>
      <c r="F125" s="134" t="s">
        <v>1221</v>
      </c>
      <c r="G125" s="135" t="s">
        <v>158</v>
      </c>
      <c r="H125" s="136">
        <v>23.03</v>
      </c>
      <c r="I125" s="137"/>
      <c r="J125" s="138">
        <f>ROUND(I125*H125,2)</f>
        <v>0</v>
      </c>
      <c r="K125" s="134" t="s">
        <v>159</v>
      </c>
      <c r="L125" s="33"/>
      <c r="M125" s="139" t="s">
        <v>31</v>
      </c>
      <c r="N125" s="140" t="s">
        <v>47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160</v>
      </c>
      <c r="AT125" s="143" t="s">
        <v>155</v>
      </c>
      <c r="AU125" s="143" t="s">
        <v>85</v>
      </c>
      <c r="AY125" s="17" t="s">
        <v>153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7" t="s">
        <v>83</v>
      </c>
      <c r="BK125" s="144">
        <f>ROUND(I125*H125,2)</f>
        <v>0</v>
      </c>
      <c r="BL125" s="17" t="s">
        <v>160</v>
      </c>
      <c r="BM125" s="143" t="s">
        <v>1222</v>
      </c>
    </row>
    <row r="126" spans="2:65" s="1" customFormat="1" ht="11.25">
      <c r="B126" s="33"/>
      <c r="D126" s="145" t="s">
        <v>162</v>
      </c>
      <c r="F126" s="146" t="s">
        <v>1223</v>
      </c>
      <c r="I126" s="147"/>
      <c r="L126" s="33"/>
      <c r="M126" s="148"/>
      <c r="T126" s="54"/>
      <c r="AT126" s="17" t="s">
        <v>162</v>
      </c>
      <c r="AU126" s="17" t="s">
        <v>85</v>
      </c>
    </row>
    <row r="127" spans="2:65" s="12" customFormat="1" ht="11.25">
      <c r="B127" s="149"/>
      <c r="D127" s="150" t="s">
        <v>164</v>
      </c>
      <c r="E127" s="151" t="s">
        <v>31</v>
      </c>
      <c r="F127" s="152" t="s">
        <v>1205</v>
      </c>
      <c r="H127" s="151" t="s">
        <v>31</v>
      </c>
      <c r="I127" s="153"/>
      <c r="L127" s="149"/>
      <c r="M127" s="154"/>
      <c r="T127" s="155"/>
      <c r="AT127" s="151" t="s">
        <v>164</v>
      </c>
      <c r="AU127" s="151" t="s">
        <v>85</v>
      </c>
      <c r="AV127" s="12" t="s">
        <v>83</v>
      </c>
      <c r="AW127" s="12" t="s">
        <v>37</v>
      </c>
      <c r="AX127" s="12" t="s">
        <v>76</v>
      </c>
      <c r="AY127" s="151" t="s">
        <v>153</v>
      </c>
    </row>
    <row r="128" spans="2:65" s="13" customFormat="1" ht="11.25">
      <c r="B128" s="156"/>
      <c r="D128" s="150" t="s">
        <v>164</v>
      </c>
      <c r="E128" s="157" t="s">
        <v>31</v>
      </c>
      <c r="F128" s="158" t="s">
        <v>1206</v>
      </c>
      <c r="H128" s="159">
        <v>16.8</v>
      </c>
      <c r="I128" s="160"/>
      <c r="L128" s="156"/>
      <c r="M128" s="161"/>
      <c r="T128" s="162"/>
      <c r="AT128" s="157" t="s">
        <v>164</v>
      </c>
      <c r="AU128" s="157" t="s">
        <v>85</v>
      </c>
      <c r="AV128" s="13" t="s">
        <v>85</v>
      </c>
      <c r="AW128" s="13" t="s">
        <v>37</v>
      </c>
      <c r="AX128" s="13" t="s">
        <v>76</v>
      </c>
      <c r="AY128" s="157" t="s">
        <v>153</v>
      </c>
    </row>
    <row r="129" spans="2:65" s="13" customFormat="1" ht="11.25">
      <c r="B129" s="156"/>
      <c r="D129" s="150" t="s">
        <v>164</v>
      </c>
      <c r="E129" s="157" t="s">
        <v>31</v>
      </c>
      <c r="F129" s="158" t="s">
        <v>1207</v>
      </c>
      <c r="H129" s="159">
        <v>6.08</v>
      </c>
      <c r="I129" s="160"/>
      <c r="L129" s="156"/>
      <c r="M129" s="161"/>
      <c r="T129" s="162"/>
      <c r="AT129" s="157" t="s">
        <v>164</v>
      </c>
      <c r="AU129" s="157" t="s">
        <v>85</v>
      </c>
      <c r="AV129" s="13" t="s">
        <v>85</v>
      </c>
      <c r="AW129" s="13" t="s">
        <v>37</v>
      </c>
      <c r="AX129" s="13" t="s">
        <v>76</v>
      </c>
      <c r="AY129" s="157" t="s">
        <v>153</v>
      </c>
    </row>
    <row r="130" spans="2:65" s="12" customFormat="1" ht="11.25">
      <c r="B130" s="149"/>
      <c r="D130" s="150" t="s">
        <v>164</v>
      </c>
      <c r="E130" s="151" t="s">
        <v>31</v>
      </c>
      <c r="F130" s="152" t="s">
        <v>1212</v>
      </c>
      <c r="H130" s="151" t="s">
        <v>31</v>
      </c>
      <c r="I130" s="153"/>
      <c r="L130" s="149"/>
      <c r="M130" s="154"/>
      <c r="T130" s="155"/>
      <c r="AT130" s="151" t="s">
        <v>164</v>
      </c>
      <c r="AU130" s="151" t="s">
        <v>85</v>
      </c>
      <c r="AV130" s="12" t="s">
        <v>83</v>
      </c>
      <c r="AW130" s="12" t="s">
        <v>37</v>
      </c>
      <c r="AX130" s="12" t="s">
        <v>76</v>
      </c>
      <c r="AY130" s="151" t="s">
        <v>153</v>
      </c>
    </row>
    <row r="131" spans="2:65" s="13" customFormat="1" ht="11.25">
      <c r="B131" s="156"/>
      <c r="D131" s="150" t="s">
        <v>164</v>
      </c>
      <c r="E131" s="157" t="s">
        <v>31</v>
      </c>
      <c r="F131" s="158" t="s">
        <v>1213</v>
      </c>
      <c r="H131" s="159">
        <v>0.15</v>
      </c>
      <c r="I131" s="160"/>
      <c r="L131" s="156"/>
      <c r="M131" s="161"/>
      <c r="T131" s="162"/>
      <c r="AT131" s="157" t="s">
        <v>164</v>
      </c>
      <c r="AU131" s="157" t="s">
        <v>85</v>
      </c>
      <c r="AV131" s="13" t="s">
        <v>85</v>
      </c>
      <c r="AW131" s="13" t="s">
        <v>37</v>
      </c>
      <c r="AX131" s="13" t="s">
        <v>76</v>
      </c>
      <c r="AY131" s="157" t="s">
        <v>153</v>
      </c>
    </row>
    <row r="132" spans="2:65" s="14" customFormat="1" ht="11.25">
      <c r="B132" s="173"/>
      <c r="D132" s="150" t="s">
        <v>164</v>
      </c>
      <c r="E132" s="174" t="s">
        <v>31</v>
      </c>
      <c r="F132" s="175" t="s">
        <v>184</v>
      </c>
      <c r="H132" s="176">
        <v>23.03</v>
      </c>
      <c r="I132" s="177"/>
      <c r="L132" s="173"/>
      <c r="M132" s="178"/>
      <c r="T132" s="179"/>
      <c r="AT132" s="174" t="s">
        <v>164</v>
      </c>
      <c r="AU132" s="174" t="s">
        <v>85</v>
      </c>
      <c r="AV132" s="14" t="s">
        <v>160</v>
      </c>
      <c r="AW132" s="14" t="s">
        <v>37</v>
      </c>
      <c r="AX132" s="14" t="s">
        <v>83</v>
      </c>
      <c r="AY132" s="174" t="s">
        <v>153</v>
      </c>
    </row>
    <row r="133" spans="2:65" s="1" customFormat="1" ht="37.9" customHeight="1">
      <c r="B133" s="33"/>
      <c r="C133" s="132" t="s">
        <v>205</v>
      </c>
      <c r="D133" s="132" t="s">
        <v>155</v>
      </c>
      <c r="E133" s="133" t="s">
        <v>1224</v>
      </c>
      <c r="F133" s="134" t="s">
        <v>1225</v>
      </c>
      <c r="G133" s="135" t="s">
        <v>158</v>
      </c>
      <c r="H133" s="136">
        <v>23.03</v>
      </c>
      <c r="I133" s="137"/>
      <c r="J133" s="138">
        <f>ROUND(I133*H133,2)</f>
        <v>0</v>
      </c>
      <c r="K133" s="134" t="s">
        <v>159</v>
      </c>
      <c r="L133" s="33"/>
      <c r="M133" s="139" t="s">
        <v>31</v>
      </c>
      <c r="N133" s="140" t="s">
        <v>47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160</v>
      </c>
      <c r="AT133" s="143" t="s">
        <v>155</v>
      </c>
      <c r="AU133" s="143" t="s">
        <v>85</v>
      </c>
      <c r="AY133" s="17" t="s">
        <v>153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7" t="s">
        <v>83</v>
      </c>
      <c r="BK133" s="144">
        <f>ROUND(I133*H133,2)</f>
        <v>0</v>
      </c>
      <c r="BL133" s="17" t="s">
        <v>160</v>
      </c>
      <c r="BM133" s="143" t="s">
        <v>1226</v>
      </c>
    </row>
    <row r="134" spans="2:65" s="1" customFormat="1" ht="11.25">
      <c r="B134" s="33"/>
      <c r="D134" s="145" t="s">
        <v>162</v>
      </c>
      <c r="F134" s="146" t="s">
        <v>1227</v>
      </c>
      <c r="I134" s="147"/>
      <c r="L134" s="33"/>
      <c r="M134" s="148"/>
      <c r="T134" s="54"/>
      <c r="AT134" s="17" t="s">
        <v>162</v>
      </c>
      <c r="AU134" s="17" t="s">
        <v>85</v>
      </c>
    </row>
    <row r="135" spans="2:65" s="1" customFormat="1" ht="44.25" customHeight="1">
      <c r="B135" s="33"/>
      <c r="C135" s="132" t="s">
        <v>171</v>
      </c>
      <c r="D135" s="132" t="s">
        <v>155</v>
      </c>
      <c r="E135" s="133" t="s">
        <v>1228</v>
      </c>
      <c r="F135" s="134" t="s">
        <v>1229</v>
      </c>
      <c r="G135" s="135" t="s">
        <v>170</v>
      </c>
      <c r="H135" s="136">
        <v>38</v>
      </c>
      <c r="I135" s="137"/>
      <c r="J135" s="138">
        <f>ROUND(I135*H135,2)</f>
        <v>0</v>
      </c>
      <c r="K135" s="134" t="s">
        <v>159</v>
      </c>
      <c r="L135" s="33"/>
      <c r="M135" s="139" t="s">
        <v>31</v>
      </c>
      <c r="N135" s="140" t="s">
        <v>47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160</v>
      </c>
      <c r="AT135" s="143" t="s">
        <v>155</v>
      </c>
      <c r="AU135" s="143" t="s">
        <v>85</v>
      </c>
      <c r="AY135" s="17" t="s">
        <v>153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7" t="s">
        <v>83</v>
      </c>
      <c r="BK135" s="144">
        <f>ROUND(I135*H135,2)</f>
        <v>0</v>
      </c>
      <c r="BL135" s="17" t="s">
        <v>160</v>
      </c>
      <c r="BM135" s="143" t="s">
        <v>1230</v>
      </c>
    </row>
    <row r="136" spans="2:65" s="1" customFormat="1" ht="11.25">
      <c r="B136" s="33"/>
      <c r="D136" s="145" t="s">
        <v>162</v>
      </c>
      <c r="F136" s="146" t="s">
        <v>1231</v>
      </c>
      <c r="I136" s="147"/>
      <c r="L136" s="33"/>
      <c r="M136" s="148"/>
      <c r="T136" s="54"/>
      <c r="AT136" s="17" t="s">
        <v>162</v>
      </c>
      <c r="AU136" s="17" t="s">
        <v>85</v>
      </c>
    </row>
    <row r="137" spans="2:65" s="13" customFormat="1" ht="11.25">
      <c r="B137" s="156"/>
      <c r="D137" s="150" t="s">
        <v>164</v>
      </c>
      <c r="F137" s="158" t="s">
        <v>1232</v>
      </c>
      <c r="H137" s="159">
        <v>38</v>
      </c>
      <c r="I137" s="160"/>
      <c r="L137" s="156"/>
      <c r="M137" s="161"/>
      <c r="T137" s="162"/>
      <c r="AT137" s="157" t="s">
        <v>164</v>
      </c>
      <c r="AU137" s="157" t="s">
        <v>85</v>
      </c>
      <c r="AV137" s="13" t="s">
        <v>85</v>
      </c>
      <c r="AW137" s="13" t="s">
        <v>4</v>
      </c>
      <c r="AX137" s="13" t="s">
        <v>83</v>
      </c>
      <c r="AY137" s="157" t="s">
        <v>153</v>
      </c>
    </row>
    <row r="138" spans="2:65" s="1" customFormat="1" ht="44.25" customHeight="1">
      <c r="B138" s="33"/>
      <c r="C138" s="132" t="s">
        <v>221</v>
      </c>
      <c r="D138" s="132" t="s">
        <v>155</v>
      </c>
      <c r="E138" s="133" t="s">
        <v>1233</v>
      </c>
      <c r="F138" s="134" t="s">
        <v>1234</v>
      </c>
      <c r="G138" s="135" t="s">
        <v>158</v>
      </c>
      <c r="H138" s="136">
        <v>24.507000000000001</v>
      </c>
      <c r="I138" s="137"/>
      <c r="J138" s="138">
        <f>ROUND(I138*H138,2)</f>
        <v>0</v>
      </c>
      <c r="K138" s="134" t="s">
        <v>159</v>
      </c>
      <c r="L138" s="33"/>
      <c r="M138" s="139" t="s">
        <v>31</v>
      </c>
      <c r="N138" s="140" t="s">
        <v>47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160</v>
      </c>
      <c r="AT138" s="143" t="s">
        <v>155</v>
      </c>
      <c r="AU138" s="143" t="s">
        <v>85</v>
      </c>
      <c r="AY138" s="17" t="s">
        <v>153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7" t="s">
        <v>83</v>
      </c>
      <c r="BK138" s="144">
        <f>ROUND(I138*H138,2)</f>
        <v>0</v>
      </c>
      <c r="BL138" s="17" t="s">
        <v>160</v>
      </c>
      <c r="BM138" s="143" t="s">
        <v>1235</v>
      </c>
    </row>
    <row r="139" spans="2:65" s="1" customFormat="1" ht="11.25">
      <c r="B139" s="33"/>
      <c r="D139" s="145" t="s">
        <v>162</v>
      </c>
      <c r="F139" s="146" t="s">
        <v>1236</v>
      </c>
      <c r="I139" s="147"/>
      <c r="L139" s="33"/>
      <c r="M139" s="148"/>
      <c r="T139" s="54"/>
      <c r="AT139" s="17" t="s">
        <v>162</v>
      </c>
      <c r="AU139" s="17" t="s">
        <v>85</v>
      </c>
    </row>
    <row r="140" spans="2:65" s="12" customFormat="1" ht="11.25">
      <c r="B140" s="149"/>
      <c r="D140" s="150" t="s">
        <v>164</v>
      </c>
      <c r="E140" s="151" t="s">
        <v>31</v>
      </c>
      <c r="F140" s="152" t="s">
        <v>1237</v>
      </c>
      <c r="H140" s="151" t="s">
        <v>31</v>
      </c>
      <c r="I140" s="153"/>
      <c r="L140" s="149"/>
      <c r="M140" s="154"/>
      <c r="T140" s="155"/>
      <c r="AT140" s="151" t="s">
        <v>164</v>
      </c>
      <c r="AU140" s="151" t="s">
        <v>85</v>
      </c>
      <c r="AV140" s="12" t="s">
        <v>83</v>
      </c>
      <c r="AW140" s="12" t="s">
        <v>37</v>
      </c>
      <c r="AX140" s="12" t="s">
        <v>76</v>
      </c>
      <c r="AY140" s="151" t="s">
        <v>153</v>
      </c>
    </row>
    <row r="141" spans="2:65" s="12" customFormat="1" ht="11.25">
      <c r="B141" s="149"/>
      <c r="D141" s="150" t="s">
        <v>164</v>
      </c>
      <c r="E141" s="151" t="s">
        <v>31</v>
      </c>
      <c r="F141" s="152" t="s">
        <v>1205</v>
      </c>
      <c r="H141" s="151" t="s">
        <v>31</v>
      </c>
      <c r="I141" s="153"/>
      <c r="L141" s="149"/>
      <c r="M141" s="154"/>
      <c r="T141" s="155"/>
      <c r="AT141" s="151" t="s">
        <v>164</v>
      </c>
      <c r="AU141" s="151" t="s">
        <v>85</v>
      </c>
      <c r="AV141" s="12" t="s">
        <v>83</v>
      </c>
      <c r="AW141" s="12" t="s">
        <v>37</v>
      </c>
      <c r="AX141" s="12" t="s">
        <v>76</v>
      </c>
      <c r="AY141" s="151" t="s">
        <v>153</v>
      </c>
    </row>
    <row r="142" spans="2:65" s="13" customFormat="1" ht="11.25">
      <c r="B142" s="156"/>
      <c r="D142" s="150" t="s">
        <v>164</v>
      </c>
      <c r="E142" s="157" t="s">
        <v>31</v>
      </c>
      <c r="F142" s="158" t="s">
        <v>1206</v>
      </c>
      <c r="H142" s="159">
        <v>16.8</v>
      </c>
      <c r="I142" s="160"/>
      <c r="L142" s="156"/>
      <c r="M142" s="161"/>
      <c r="T142" s="162"/>
      <c r="AT142" s="157" t="s">
        <v>164</v>
      </c>
      <c r="AU142" s="157" t="s">
        <v>85</v>
      </c>
      <c r="AV142" s="13" t="s">
        <v>85</v>
      </c>
      <c r="AW142" s="13" t="s">
        <v>37</v>
      </c>
      <c r="AX142" s="13" t="s">
        <v>76</v>
      </c>
      <c r="AY142" s="157" t="s">
        <v>153</v>
      </c>
    </row>
    <row r="143" spans="2:65" s="13" customFormat="1" ht="11.25">
      <c r="B143" s="156"/>
      <c r="D143" s="150" t="s">
        <v>164</v>
      </c>
      <c r="E143" s="157" t="s">
        <v>31</v>
      </c>
      <c r="F143" s="158" t="s">
        <v>1207</v>
      </c>
      <c r="H143" s="159">
        <v>6.08</v>
      </c>
      <c r="I143" s="160"/>
      <c r="L143" s="156"/>
      <c r="M143" s="161"/>
      <c r="T143" s="162"/>
      <c r="AT143" s="157" t="s">
        <v>164</v>
      </c>
      <c r="AU143" s="157" t="s">
        <v>85</v>
      </c>
      <c r="AV143" s="13" t="s">
        <v>85</v>
      </c>
      <c r="AW143" s="13" t="s">
        <v>37</v>
      </c>
      <c r="AX143" s="13" t="s">
        <v>76</v>
      </c>
      <c r="AY143" s="157" t="s">
        <v>153</v>
      </c>
    </row>
    <row r="144" spans="2:65" s="13" customFormat="1" ht="11.25">
      <c r="B144" s="156"/>
      <c r="D144" s="150" t="s">
        <v>164</v>
      </c>
      <c r="E144" s="157" t="s">
        <v>31</v>
      </c>
      <c r="F144" s="158" t="s">
        <v>1238</v>
      </c>
      <c r="H144" s="159">
        <v>-12.122999999999999</v>
      </c>
      <c r="I144" s="160"/>
      <c r="L144" s="156"/>
      <c r="M144" s="161"/>
      <c r="T144" s="162"/>
      <c r="AT144" s="157" t="s">
        <v>164</v>
      </c>
      <c r="AU144" s="157" t="s">
        <v>85</v>
      </c>
      <c r="AV144" s="13" t="s">
        <v>85</v>
      </c>
      <c r="AW144" s="13" t="s">
        <v>37</v>
      </c>
      <c r="AX144" s="13" t="s">
        <v>76</v>
      </c>
      <c r="AY144" s="157" t="s">
        <v>153</v>
      </c>
    </row>
    <row r="145" spans="2:65" s="13" customFormat="1" ht="11.25">
      <c r="B145" s="156"/>
      <c r="D145" s="150" t="s">
        <v>164</v>
      </c>
      <c r="E145" s="157" t="s">
        <v>31</v>
      </c>
      <c r="F145" s="158" t="s">
        <v>1239</v>
      </c>
      <c r="H145" s="159">
        <v>13.75</v>
      </c>
      <c r="I145" s="160"/>
      <c r="L145" s="156"/>
      <c r="M145" s="161"/>
      <c r="T145" s="162"/>
      <c r="AT145" s="157" t="s">
        <v>164</v>
      </c>
      <c r="AU145" s="157" t="s">
        <v>85</v>
      </c>
      <c r="AV145" s="13" t="s">
        <v>85</v>
      </c>
      <c r="AW145" s="13" t="s">
        <v>37</v>
      </c>
      <c r="AX145" s="13" t="s">
        <v>76</v>
      </c>
      <c r="AY145" s="157" t="s">
        <v>153</v>
      </c>
    </row>
    <row r="146" spans="2:65" s="14" customFormat="1" ht="11.25">
      <c r="B146" s="173"/>
      <c r="D146" s="150" t="s">
        <v>164</v>
      </c>
      <c r="E146" s="174" t="s">
        <v>31</v>
      </c>
      <c r="F146" s="175" t="s">
        <v>184</v>
      </c>
      <c r="H146" s="176">
        <v>24.507000000000001</v>
      </c>
      <c r="I146" s="177"/>
      <c r="L146" s="173"/>
      <c r="M146" s="178"/>
      <c r="T146" s="179"/>
      <c r="AT146" s="174" t="s">
        <v>164</v>
      </c>
      <c r="AU146" s="174" t="s">
        <v>85</v>
      </c>
      <c r="AV146" s="14" t="s">
        <v>160</v>
      </c>
      <c r="AW146" s="14" t="s">
        <v>37</v>
      </c>
      <c r="AX146" s="14" t="s">
        <v>83</v>
      </c>
      <c r="AY146" s="174" t="s">
        <v>153</v>
      </c>
    </row>
    <row r="147" spans="2:65" s="1" customFormat="1" ht="16.5" customHeight="1">
      <c r="B147" s="33"/>
      <c r="C147" s="163" t="s">
        <v>230</v>
      </c>
      <c r="D147" s="163" t="s">
        <v>167</v>
      </c>
      <c r="E147" s="164" t="s">
        <v>1240</v>
      </c>
      <c r="F147" s="165" t="s">
        <v>1241</v>
      </c>
      <c r="G147" s="166" t="s">
        <v>170</v>
      </c>
      <c r="H147" s="167">
        <v>49.014000000000003</v>
      </c>
      <c r="I147" s="168"/>
      <c r="J147" s="169">
        <f>ROUND(I147*H147,2)</f>
        <v>0</v>
      </c>
      <c r="K147" s="165" t="s">
        <v>159</v>
      </c>
      <c r="L147" s="170"/>
      <c r="M147" s="171" t="s">
        <v>31</v>
      </c>
      <c r="N147" s="172" t="s">
        <v>47</v>
      </c>
      <c r="P147" s="141">
        <f>O147*H147</f>
        <v>0</v>
      </c>
      <c r="Q147" s="141">
        <v>1</v>
      </c>
      <c r="R147" s="141">
        <f>Q147*H147</f>
        <v>49.014000000000003</v>
      </c>
      <c r="S147" s="141">
        <v>0</v>
      </c>
      <c r="T147" s="142">
        <f>S147*H147</f>
        <v>0</v>
      </c>
      <c r="AR147" s="143" t="s">
        <v>171</v>
      </c>
      <c r="AT147" s="143" t="s">
        <v>167</v>
      </c>
      <c r="AU147" s="143" t="s">
        <v>85</v>
      </c>
      <c r="AY147" s="17" t="s">
        <v>153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7" t="s">
        <v>83</v>
      </c>
      <c r="BK147" s="144">
        <f>ROUND(I147*H147,2)</f>
        <v>0</v>
      </c>
      <c r="BL147" s="17" t="s">
        <v>160</v>
      </c>
      <c r="BM147" s="143" t="s">
        <v>1242</v>
      </c>
    </row>
    <row r="148" spans="2:65" s="13" customFormat="1" ht="11.25">
      <c r="B148" s="156"/>
      <c r="D148" s="150" t="s">
        <v>164</v>
      </c>
      <c r="F148" s="158" t="s">
        <v>1243</v>
      </c>
      <c r="H148" s="159">
        <v>49.014000000000003</v>
      </c>
      <c r="I148" s="160"/>
      <c r="L148" s="156"/>
      <c r="M148" s="161"/>
      <c r="T148" s="162"/>
      <c r="AT148" s="157" t="s">
        <v>164</v>
      </c>
      <c r="AU148" s="157" t="s">
        <v>85</v>
      </c>
      <c r="AV148" s="13" t="s">
        <v>85</v>
      </c>
      <c r="AW148" s="13" t="s">
        <v>4</v>
      </c>
      <c r="AX148" s="13" t="s">
        <v>83</v>
      </c>
      <c r="AY148" s="157" t="s">
        <v>153</v>
      </c>
    </row>
    <row r="149" spans="2:65" s="11" customFormat="1" ht="22.9" customHeight="1">
      <c r="B149" s="120"/>
      <c r="D149" s="121" t="s">
        <v>75</v>
      </c>
      <c r="E149" s="130" t="s">
        <v>85</v>
      </c>
      <c r="F149" s="130" t="s">
        <v>1244</v>
      </c>
      <c r="I149" s="123"/>
      <c r="J149" s="131">
        <f>BK149</f>
        <v>0</v>
      </c>
      <c r="L149" s="120"/>
      <c r="M149" s="125"/>
      <c r="P149" s="126">
        <f>SUM(P150:P192)</f>
        <v>0</v>
      </c>
      <c r="R149" s="126">
        <f>SUM(R150:R192)</f>
        <v>29.033482760000002</v>
      </c>
      <c r="T149" s="127">
        <f>SUM(T150:T192)</f>
        <v>0</v>
      </c>
      <c r="AR149" s="121" t="s">
        <v>83</v>
      </c>
      <c r="AT149" s="128" t="s">
        <v>75</v>
      </c>
      <c r="AU149" s="128" t="s">
        <v>83</v>
      </c>
      <c r="AY149" s="121" t="s">
        <v>153</v>
      </c>
      <c r="BK149" s="129">
        <f>SUM(BK150:BK192)</f>
        <v>0</v>
      </c>
    </row>
    <row r="150" spans="2:65" s="1" customFormat="1" ht="24.2" customHeight="1">
      <c r="B150" s="33"/>
      <c r="C150" s="132" t="s">
        <v>235</v>
      </c>
      <c r="D150" s="132" t="s">
        <v>155</v>
      </c>
      <c r="E150" s="133" t="s">
        <v>1245</v>
      </c>
      <c r="F150" s="134" t="s">
        <v>1246</v>
      </c>
      <c r="G150" s="135" t="s">
        <v>158</v>
      </c>
      <c r="H150" s="136">
        <v>2.1</v>
      </c>
      <c r="I150" s="137"/>
      <c r="J150" s="138">
        <f>ROUND(I150*H150,2)</f>
        <v>0</v>
      </c>
      <c r="K150" s="134" t="s">
        <v>159</v>
      </c>
      <c r="L150" s="33"/>
      <c r="M150" s="139" t="s">
        <v>31</v>
      </c>
      <c r="N150" s="140" t="s">
        <v>47</v>
      </c>
      <c r="P150" s="141">
        <f>O150*H150</f>
        <v>0</v>
      </c>
      <c r="Q150" s="141">
        <v>1.98</v>
      </c>
      <c r="R150" s="141">
        <f>Q150*H150</f>
        <v>4.1580000000000004</v>
      </c>
      <c r="S150" s="141">
        <v>0</v>
      </c>
      <c r="T150" s="142">
        <f>S150*H150</f>
        <v>0</v>
      </c>
      <c r="AR150" s="143" t="s">
        <v>160</v>
      </c>
      <c r="AT150" s="143" t="s">
        <v>155</v>
      </c>
      <c r="AU150" s="143" t="s">
        <v>85</v>
      </c>
      <c r="AY150" s="17" t="s">
        <v>153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7" t="s">
        <v>83</v>
      </c>
      <c r="BK150" s="144">
        <f>ROUND(I150*H150,2)</f>
        <v>0</v>
      </c>
      <c r="BL150" s="17" t="s">
        <v>160</v>
      </c>
      <c r="BM150" s="143" t="s">
        <v>1247</v>
      </c>
    </row>
    <row r="151" spans="2:65" s="1" customFormat="1" ht="11.25">
      <c r="B151" s="33"/>
      <c r="D151" s="145" t="s">
        <v>162</v>
      </c>
      <c r="F151" s="146" t="s">
        <v>1248</v>
      </c>
      <c r="I151" s="147"/>
      <c r="L151" s="33"/>
      <c r="M151" s="148"/>
      <c r="T151" s="54"/>
      <c r="AT151" s="17" t="s">
        <v>162</v>
      </c>
      <c r="AU151" s="17" t="s">
        <v>85</v>
      </c>
    </row>
    <row r="152" spans="2:65" s="12" customFormat="1" ht="11.25">
      <c r="B152" s="149"/>
      <c r="D152" s="150" t="s">
        <v>164</v>
      </c>
      <c r="E152" s="151" t="s">
        <v>31</v>
      </c>
      <c r="F152" s="152" t="s">
        <v>1249</v>
      </c>
      <c r="H152" s="151" t="s">
        <v>31</v>
      </c>
      <c r="I152" s="153"/>
      <c r="L152" s="149"/>
      <c r="M152" s="154"/>
      <c r="T152" s="155"/>
      <c r="AT152" s="151" t="s">
        <v>164</v>
      </c>
      <c r="AU152" s="151" t="s">
        <v>85</v>
      </c>
      <c r="AV152" s="12" t="s">
        <v>83</v>
      </c>
      <c r="AW152" s="12" t="s">
        <v>37</v>
      </c>
      <c r="AX152" s="12" t="s">
        <v>76</v>
      </c>
      <c r="AY152" s="151" t="s">
        <v>153</v>
      </c>
    </row>
    <row r="153" spans="2:65" s="13" customFormat="1" ht="11.25">
      <c r="B153" s="156"/>
      <c r="D153" s="150" t="s">
        <v>164</v>
      </c>
      <c r="E153" s="157" t="s">
        <v>31</v>
      </c>
      <c r="F153" s="158" t="s">
        <v>1250</v>
      </c>
      <c r="H153" s="159">
        <v>2.1</v>
      </c>
      <c r="I153" s="160"/>
      <c r="L153" s="156"/>
      <c r="M153" s="161"/>
      <c r="T153" s="162"/>
      <c r="AT153" s="157" t="s">
        <v>164</v>
      </c>
      <c r="AU153" s="157" t="s">
        <v>85</v>
      </c>
      <c r="AV153" s="13" t="s">
        <v>85</v>
      </c>
      <c r="AW153" s="13" t="s">
        <v>37</v>
      </c>
      <c r="AX153" s="13" t="s">
        <v>83</v>
      </c>
      <c r="AY153" s="157" t="s">
        <v>153</v>
      </c>
    </row>
    <row r="154" spans="2:65" s="1" customFormat="1" ht="24.2" customHeight="1">
      <c r="B154" s="33"/>
      <c r="C154" s="132" t="s">
        <v>8</v>
      </c>
      <c r="D154" s="132" t="s">
        <v>155</v>
      </c>
      <c r="E154" s="133" t="s">
        <v>1251</v>
      </c>
      <c r="F154" s="134" t="s">
        <v>1252</v>
      </c>
      <c r="G154" s="135" t="s">
        <v>170</v>
      </c>
      <c r="H154" s="136">
        <v>0.4</v>
      </c>
      <c r="I154" s="137"/>
      <c r="J154" s="138">
        <f>ROUND(I154*H154,2)</f>
        <v>0</v>
      </c>
      <c r="K154" s="134" t="s">
        <v>159</v>
      </c>
      <c r="L154" s="33"/>
      <c r="M154" s="139" t="s">
        <v>31</v>
      </c>
      <c r="N154" s="140" t="s">
        <v>47</v>
      </c>
      <c r="P154" s="141">
        <f>O154*H154</f>
        <v>0</v>
      </c>
      <c r="Q154" s="141">
        <v>1.0606199999999999</v>
      </c>
      <c r="R154" s="141">
        <f>Q154*H154</f>
        <v>0.42424799999999996</v>
      </c>
      <c r="S154" s="141">
        <v>0</v>
      </c>
      <c r="T154" s="142">
        <f>S154*H154</f>
        <v>0</v>
      </c>
      <c r="AR154" s="143" t="s">
        <v>160</v>
      </c>
      <c r="AT154" s="143" t="s">
        <v>155</v>
      </c>
      <c r="AU154" s="143" t="s">
        <v>85</v>
      </c>
      <c r="AY154" s="17" t="s">
        <v>153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7" t="s">
        <v>83</v>
      </c>
      <c r="BK154" s="144">
        <f>ROUND(I154*H154,2)</f>
        <v>0</v>
      </c>
      <c r="BL154" s="17" t="s">
        <v>160</v>
      </c>
      <c r="BM154" s="143" t="s">
        <v>1253</v>
      </c>
    </row>
    <row r="155" spans="2:65" s="1" customFormat="1" ht="11.25">
      <c r="B155" s="33"/>
      <c r="D155" s="145" t="s">
        <v>162</v>
      </c>
      <c r="F155" s="146" t="s">
        <v>1254</v>
      </c>
      <c r="I155" s="147"/>
      <c r="L155" s="33"/>
      <c r="M155" s="148"/>
      <c r="T155" s="54"/>
      <c r="AT155" s="17" t="s">
        <v>162</v>
      </c>
      <c r="AU155" s="17" t="s">
        <v>85</v>
      </c>
    </row>
    <row r="156" spans="2:65" s="1" customFormat="1" ht="24.2" customHeight="1">
      <c r="B156" s="33"/>
      <c r="C156" s="132" t="s">
        <v>247</v>
      </c>
      <c r="D156" s="132" t="s">
        <v>155</v>
      </c>
      <c r="E156" s="133" t="s">
        <v>1255</v>
      </c>
      <c r="F156" s="134" t="s">
        <v>1256</v>
      </c>
      <c r="G156" s="135" t="s">
        <v>259</v>
      </c>
      <c r="H156" s="136">
        <v>2.2999999999999998</v>
      </c>
      <c r="I156" s="137"/>
      <c r="J156" s="138">
        <f>ROUND(I156*H156,2)</f>
        <v>0</v>
      </c>
      <c r="K156" s="134" t="s">
        <v>31</v>
      </c>
      <c r="L156" s="33"/>
      <c r="M156" s="139" t="s">
        <v>31</v>
      </c>
      <c r="N156" s="140" t="s">
        <v>47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160</v>
      </c>
      <c r="AT156" s="143" t="s">
        <v>155</v>
      </c>
      <c r="AU156" s="143" t="s">
        <v>85</v>
      </c>
      <c r="AY156" s="17" t="s">
        <v>153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7" t="s">
        <v>83</v>
      </c>
      <c r="BK156" s="144">
        <f>ROUND(I156*H156,2)</f>
        <v>0</v>
      </c>
      <c r="BL156" s="17" t="s">
        <v>160</v>
      </c>
      <c r="BM156" s="143" t="s">
        <v>1257</v>
      </c>
    </row>
    <row r="157" spans="2:65" s="12" customFormat="1" ht="11.25">
      <c r="B157" s="149"/>
      <c r="D157" s="150" t="s">
        <v>164</v>
      </c>
      <c r="E157" s="151" t="s">
        <v>31</v>
      </c>
      <c r="F157" s="152" t="s">
        <v>1258</v>
      </c>
      <c r="H157" s="151" t="s">
        <v>31</v>
      </c>
      <c r="I157" s="153"/>
      <c r="L157" s="149"/>
      <c r="M157" s="154"/>
      <c r="T157" s="155"/>
      <c r="AT157" s="151" t="s">
        <v>164</v>
      </c>
      <c r="AU157" s="151" t="s">
        <v>85</v>
      </c>
      <c r="AV157" s="12" t="s">
        <v>83</v>
      </c>
      <c r="AW157" s="12" t="s">
        <v>37</v>
      </c>
      <c r="AX157" s="12" t="s">
        <v>76</v>
      </c>
      <c r="AY157" s="151" t="s">
        <v>153</v>
      </c>
    </row>
    <row r="158" spans="2:65" s="12" customFormat="1" ht="22.5">
      <c r="B158" s="149"/>
      <c r="D158" s="150" t="s">
        <v>164</v>
      </c>
      <c r="E158" s="151" t="s">
        <v>31</v>
      </c>
      <c r="F158" s="152" t="s">
        <v>1259</v>
      </c>
      <c r="H158" s="151" t="s">
        <v>31</v>
      </c>
      <c r="I158" s="153"/>
      <c r="L158" s="149"/>
      <c r="M158" s="154"/>
      <c r="T158" s="155"/>
      <c r="AT158" s="151" t="s">
        <v>164</v>
      </c>
      <c r="AU158" s="151" t="s">
        <v>85</v>
      </c>
      <c r="AV158" s="12" t="s">
        <v>83</v>
      </c>
      <c r="AW158" s="12" t="s">
        <v>37</v>
      </c>
      <c r="AX158" s="12" t="s">
        <v>76</v>
      </c>
      <c r="AY158" s="151" t="s">
        <v>153</v>
      </c>
    </row>
    <row r="159" spans="2:65" s="12" customFormat="1" ht="11.25">
      <c r="B159" s="149"/>
      <c r="D159" s="150" t="s">
        <v>164</v>
      </c>
      <c r="E159" s="151" t="s">
        <v>31</v>
      </c>
      <c r="F159" s="152" t="s">
        <v>1260</v>
      </c>
      <c r="H159" s="151" t="s">
        <v>31</v>
      </c>
      <c r="I159" s="153"/>
      <c r="L159" s="149"/>
      <c r="M159" s="154"/>
      <c r="T159" s="155"/>
      <c r="AT159" s="151" t="s">
        <v>164</v>
      </c>
      <c r="AU159" s="151" t="s">
        <v>85</v>
      </c>
      <c r="AV159" s="12" t="s">
        <v>83</v>
      </c>
      <c r="AW159" s="12" t="s">
        <v>37</v>
      </c>
      <c r="AX159" s="12" t="s">
        <v>76</v>
      </c>
      <c r="AY159" s="151" t="s">
        <v>153</v>
      </c>
    </row>
    <row r="160" spans="2:65" s="13" customFormat="1" ht="11.25">
      <c r="B160" s="156"/>
      <c r="D160" s="150" t="s">
        <v>164</v>
      </c>
      <c r="E160" s="157" t="s">
        <v>31</v>
      </c>
      <c r="F160" s="158" t="s">
        <v>1261</v>
      </c>
      <c r="H160" s="159">
        <v>2.2999999999999998</v>
      </c>
      <c r="I160" s="160"/>
      <c r="L160" s="156"/>
      <c r="M160" s="161"/>
      <c r="T160" s="162"/>
      <c r="AT160" s="157" t="s">
        <v>164</v>
      </c>
      <c r="AU160" s="157" t="s">
        <v>85</v>
      </c>
      <c r="AV160" s="13" t="s">
        <v>85</v>
      </c>
      <c r="AW160" s="13" t="s">
        <v>37</v>
      </c>
      <c r="AX160" s="13" t="s">
        <v>83</v>
      </c>
      <c r="AY160" s="157" t="s">
        <v>153</v>
      </c>
    </row>
    <row r="161" spans="2:65" s="1" customFormat="1" ht="24.2" customHeight="1">
      <c r="B161" s="33"/>
      <c r="C161" s="132" t="s">
        <v>256</v>
      </c>
      <c r="D161" s="132" t="s">
        <v>155</v>
      </c>
      <c r="E161" s="133" t="s">
        <v>1262</v>
      </c>
      <c r="F161" s="134" t="s">
        <v>1263</v>
      </c>
      <c r="G161" s="135" t="s">
        <v>158</v>
      </c>
      <c r="H161" s="136">
        <v>1.05</v>
      </c>
      <c r="I161" s="137"/>
      <c r="J161" s="138">
        <f>ROUND(I161*H161,2)</f>
        <v>0</v>
      </c>
      <c r="K161" s="134" t="s">
        <v>159</v>
      </c>
      <c r="L161" s="33"/>
      <c r="M161" s="139" t="s">
        <v>31</v>
      </c>
      <c r="N161" s="140" t="s">
        <v>47</v>
      </c>
      <c r="P161" s="141">
        <f>O161*H161</f>
        <v>0</v>
      </c>
      <c r="Q161" s="141">
        <v>2.3010199999999998</v>
      </c>
      <c r="R161" s="141">
        <f>Q161*H161</f>
        <v>2.4160710000000001</v>
      </c>
      <c r="S161" s="141">
        <v>0</v>
      </c>
      <c r="T161" s="142">
        <f>S161*H161</f>
        <v>0</v>
      </c>
      <c r="AR161" s="143" t="s">
        <v>160</v>
      </c>
      <c r="AT161" s="143" t="s">
        <v>155</v>
      </c>
      <c r="AU161" s="143" t="s">
        <v>85</v>
      </c>
      <c r="AY161" s="17" t="s">
        <v>153</v>
      </c>
      <c r="BE161" s="144">
        <f>IF(N161="základní",J161,0)</f>
        <v>0</v>
      </c>
      <c r="BF161" s="144">
        <f>IF(N161="snížená",J161,0)</f>
        <v>0</v>
      </c>
      <c r="BG161" s="144">
        <f>IF(N161="zákl. přenesená",J161,0)</f>
        <v>0</v>
      </c>
      <c r="BH161" s="144">
        <f>IF(N161="sníž. přenesená",J161,0)</f>
        <v>0</v>
      </c>
      <c r="BI161" s="144">
        <f>IF(N161="nulová",J161,0)</f>
        <v>0</v>
      </c>
      <c r="BJ161" s="17" t="s">
        <v>83</v>
      </c>
      <c r="BK161" s="144">
        <f>ROUND(I161*H161,2)</f>
        <v>0</v>
      </c>
      <c r="BL161" s="17" t="s">
        <v>160</v>
      </c>
      <c r="BM161" s="143" t="s">
        <v>1264</v>
      </c>
    </row>
    <row r="162" spans="2:65" s="1" customFormat="1" ht="11.25">
      <c r="B162" s="33"/>
      <c r="D162" s="145" t="s">
        <v>162</v>
      </c>
      <c r="F162" s="146" t="s">
        <v>1265</v>
      </c>
      <c r="I162" s="147"/>
      <c r="L162" s="33"/>
      <c r="M162" s="148"/>
      <c r="T162" s="54"/>
      <c r="AT162" s="17" t="s">
        <v>162</v>
      </c>
      <c r="AU162" s="17" t="s">
        <v>85</v>
      </c>
    </row>
    <row r="163" spans="2:65" s="12" customFormat="1" ht="11.25">
      <c r="B163" s="149"/>
      <c r="D163" s="150" t="s">
        <v>164</v>
      </c>
      <c r="E163" s="151" t="s">
        <v>31</v>
      </c>
      <c r="F163" s="152" t="s">
        <v>1266</v>
      </c>
      <c r="H163" s="151" t="s">
        <v>31</v>
      </c>
      <c r="I163" s="153"/>
      <c r="L163" s="149"/>
      <c r="M163" s="154"/>
      <c r="T163" s="155"/>
      <c r="AT163" s="151" t="s">
        <v>164</v>
      </c>
      <c r="AU163" s="151" t="s">
        <v>85</v>
      </c>
      <c r="AV163" s="12" t="s">
        <v>83</v>
      </c>
      <c r="AW163" s="12" t="s">
        <v>37</v>
      </c>
      <c r="AX163" s="12" t="s">
        <v>76</v>
      </c>
      <c r="AY163" s="151" t="s">
        <v>153</v>
      </c>
    </row>
    <row r="164" spans="2:65" s="13" customFormat="1" ht="11.25">
      <c r="B164" s="156"/>
      <c r="D164" s="150" t="s">
        <v>164</v>
      </c>
      <c r="E164" s="157" t="s">
        <v>31</v>
      </c>
      <c r="F164" s="158" t="s">
        <v>1267</v>
      </c>
      <c r="H164" s="159">
        <v>1.05</v>
      </c>
      <c r="I164" s="160"/>
      <c r="L164" s="156"/>
      <c r="M164" s="161"/>
      <c r="T164" s="162"/>
      <c r="AT164" s="157" t="s">
        <v>164</v>
      </c>
      <c r="AU164" s="157" t="s">
        <v>85</v>
      </c>
      <c r="AV164" s="13" t="s">
        <v>85</v>
      </c>
      <c r="AW164" s="13" t="s">
        <v>37</v>
      </c>
      <c r="AX164" s="13" t="s">
        <v>83</v>
      </c>
      <c r="AY164" s="157" t="s">
        <v>153</v>
      </c>
    </row>
    <row r="165" spans="2:65" s="1" customFormat="1" ht="24.2" customHeight="1">
      <c r="B165" s="33"/>
      <c r="C165" s="132" t="s">
        <v>265</v>
      </c>
      <c r="D165" s="132" t="s">
        <v>155</v>
      </c>
      <c r="E165" s="133" t="s">
        <v>1268</v>
      </c>
      <c r="F165" s="134" t="s">
        <v>1269</v>
      </c>
      <c r="G165" s="135" t="s">
        <v>158</v>
      </c>
      <c r="H165" s="136">
        <v>0.93500000000000005</v>
      </c>
      <c r="I165" s="137"/>
      <c r="J165" s="138">
        <f>ROUND(I165*H165,2)</f>
        <v>0</v>
      </c>
      <c r="K165" s="134" t="s">
        <v>159</v>
      </c>
      <c r="L165" s="33"/>
      <c r="M165" s="139" t="s">
        <v>31</v>
      </c>
      <c r="N165" s="140" t="s">
        <v>47</v>
      </c>
      <c r="P165" s="141">
        <f>O165*H165</f>
        <v>0</v>
      </c>
      <c r="Q165" s="141">
        <v>2.5018699999999998</v>
      </c>
      <c r="R165" s="141">
        <f>Q165*H165</f>
        <v>2.3392484499999999</v>
      </c>
      <c r="S165" s="141">
        <v>0</v>
      </c>
      <c r="T165" s="142">
        <f>S165*H165</f>
        <v>0</v>
      </c>
      <c r="AR165" s="143" t="s">
        <v>160</v>
      </c>
      <c r="AT165" s="143" t="s">
        <v>155</v>
      </c>
      <c r="AU165" s="143" t="s">
        <v>85</v>
      </c>
      <c r="AY165" s="17" t="s">
        <v>153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7" t="s">
        <v>83</v>
      </c>
      <c r="BK165" s="144">
        <f>ROUND(I165*H165,2)</f>
        <v>0</v>
      </c>
      <c r="BL165" s="17" t="s">
        <v>160</v>
      </c>
      <c r="BM165" s="143" t="s">
        <v>1270</v>
      </c>
    </row>
    <row r="166" spans="2:65" s="1" customFormat="1" ht="11.25">
      <c r="B166" s="33"/>
      <c r="D166" s="145" t="s">
        <v>162</v>
      </c>
      <c r="F166" s="146" t="s">
        <v>1271</v>
      </c>
      <c r="I166" s="147"/>
      <c r="L166" s="33"/>
      <c r="M166" s="148"/>
      <c r="T166" s="54"/>
      <c r="AT166" s="17" t="s">
        <v>162</v>
      </c>
      <c r="AU166" s="17" t="s">
        <v>85</v>
      </c>
    </row>
    <row r="167" spans="2:65" s="13" customFormat="1" ht="11.25">
      <c r="B167" s="156"/>
      <c r="D167" s="150" t="s">
        <v>164</v>
      </c>
      <c r="E167" s="157" t="s">
        <v>31</v>
      </c>
      <c r="F167" s="158" t="s">
        <v>1272</v>
      </c>
      <c r="H167" s="159">
        <v>0.93500000000000005</v>
      </c>
      <c r="I167" s="160"/>
      <c r="L167" s="156"/>
      <c r="M167" s="161"/>
      <c r="T167" s="162"/>
      <c r="AT167" s="157" t="s">
        <v>164</v>
      </c>
      <c r="AU167" s="157" t="s">
        <v>85</v>
      </c>
      <c r="AV167" s="13" t="s">
        <v>85</v>
      </c>
      <c r="AW167" s="13" t="s">
        <v>37</v>
      </c>
      <c r="AX167" s="13" t="s">
        <v>83</v>
      </c>
      <c r="AY167" s="157" t="s">
        <v>153</v>
      </c>
    </row>
    <row r="168" spans="2:65" s="12" customFormat="1" ht="11.25">
      <c r="B168" s="149"/>
      <c r="D168" s="150" t="s">
        <v>164</v>
      </c>
      <c r="E168" s="151" t="s">
        <v>31</v>
      </c>
      <c r="F168" s="152" t="s">
        <v>1273</v>
      </c>
      <c r="H168" s="151" t="s">
        <v>31</v>
      </c>
      <c r="I168" s="153"/>
      <c r="L168" s="149"/>
      <c r="M168" s="154"/>
      <c r="T168" s="155"/>
      <c r="AT168" s="151" t="s">
        <v>164</v>
      </c>
      <c r="AU168" s="151" t="s">
        <v>85</v>
      </c>
      <c r="AV168" s="12" t="s">
        <v>83</v>
      </c>
      <c r="AW168" s="12" t="s">
        <v>37</v>
      </c>
      <c r="AX168" s="12" t="s">
        <v>76</v>
      </c>
      <c r="AY168" s="151" t="s">
        <v>153</v>
      </c>
    </row>
    <row r="169" spans="2:65" s="1" customFormat="1" ht="24.2" customHeight="1">
      <c r="B169" s="33"/>
      <c r="C169" s="132" t="s">
        <v>272</v>
      </c>
      <c r="D169" s="132" t="s">
        <v>155</v>
      </c>
      <c r="E169" s="133" t="s">
        <v>1274</v>
      </c>
      <c r="F169" s="134" t="s">
        <v>1275</v>
      </c>
      <c r="G169" s="135" t="s">
        <v>158</v>
      </c>
      <c r="H169" s="136">
        <v>2.3490000000000002</v>
      </c>
      <c r="I169" s="137"/>
      <c r="J169" s="138">
        <f>ROUND(I169*H169,2)</f>
        <v>0</v>
      </c>
      <c r="K169" s="134" t="s">
        <v>159</v>
      </c>
      <c r="L169" s="33"/>
      <c r="M169" s="139" t="s">
        <v>31</v>
      </c>
      <c r="N169" s="140" t="s">
        <v>47</v>
      </c>
      <c r="P169" s="141">
        <f>O169*H169</f>
        <v>0</v>
      </c>
      <c r="Q169" s="141">
        <v>2.5018699999999998</v>
      </c>
      <c r="R169" s="141">
        <f>Q169*H169</f>
        <v>5.8768926300000004</v>
      </c>
      <c r="S169" s="141">
        <v>0</v>
      </c>
      <c r="T169" s="142">
        <f>S169*H169</f>
        <v>0</v>
      </c>
      <c r="AR169" s="143" t="s">
        <v>160</v>
      </c>
      <c r="AT169" s="143" t="s">
        <v>155</v>
      </c>
      <c r="AU169" s="143" t="s">
        <v>85</v>
      </c>
      <c r="AY169" s="17" t="s">
        <v>153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7" t="s">
        <v>83</v>
      </c>
      <c r="BK169" s="144">
        <f>ROUND(I169*H169,2)</f>
        <v>0</v>
      </c>
      <c r="BL169" s="17" t="s">
        <v>160</v>
      </c>
      <c r="BM169" s="143" t="s">
        <v>1276</v>
      </c>
    </row>
    <row r="170" spans="2:65" s="1" customFormat="1" ht="11.25">
      <c r="B170" s="33"/>
      <c r="D170" s="145" t="s">
        <v>162</v>
      </c>
      <c r="F170" s="146" t="s">
        <v>1277</v>
      </c>
      <c r="I170" s="147"/>
      <c r="L170" s="33"/>
      <c r="M170" s="148"/>
      <c r="T170" s="54"/>
      <c r="AT170" s="17" t="s">
        <v>162</v>
      </c>
      <c r="AU170" s="17" t="s">
        <v>85</v>
      </c>
    </row>
    <row r="171" spans="2:65" s="12" customFormat="1" ht="11.25">
      <c r="B171" s="149"/>
      <c r="D171" s="150" t="s">
        <v>164</v>
      </c>
      <c r="E171" s="151" t="s">
        <v>31</v>
      </c>
      <c r="F171" s="152" t="s">
        <v>1278</v>
      </c>
      <c r="H171" s="151" t="s">
        <v>31</v>
      </c>
      <c r="I171" s="153"/>
      <c r="L171" s="149"/>
      <c r="M171" s="154"/>
      <c r="T171" s="155"/>
      <c r="AT171" s="151" t="s">
        <v>164</v>
      </c>
      <c r="AU171" s="151" t="s">
        <v>85</v>
      </c>
      <c r="AV171" s="12" t="s">
        <v>83</v>
      </c>
      <c r="AW171" s="12" t="s">
        <v>37</v>
      </c>
      <c r="AX171" s="12" t="s">
        <v>76</v>
      </c>
      <c r="AY171" s="151" t="s">
        <v>153</v>
      </c>
    </row>
    <row r="172" spans="2:65" s="13" customFormat="1" ht="11.25">
      <c r="B172" s="156"/>
      <c r="D172" s="150" t="s">
        <v>164</v>
      </c>
      <c r="E172" s="157" t="s">
        <v>31</v>
      </c>
      <c r="F172" s="158" t="s">
        <v>1279</v>
      </c>
      <c r="H172" s="159">
        <v>2.3490000000000002</v>
      </c>
      <c r="I172" s="160"/>
      <c r="L172" s="156"/>
      <c r="M172" s="161"/>
      <c r="T172" s="162"/>
      <c r="AT172" s="157" t="s">
        <v>164</v>
      </c>
      <c r="AU172" s="157" t="s">
        <v>85</v>
      </c>
      <c r="AV172" s="13" t="s">
        <v>85</v>
      </c>
      <c r="AW172" s="13" t="s">
        <v>37</v>
      </c>
      <c r="AX172" s="13" t="s">
        <v>83</v>
      </c>
      <c r="AY172" s="157" t="s">
        <v>153</v>
      </c>
    </row>
    <row r="173" spans="2:65" s="1" customFormat="1" ht="16.5" customHeight="1">
      <c r="B173" s="33"/>
      <c r="C173" s="132" t="s">
        <v>279</v>
      </c>
      <c r="D173" s="132" t="s">
        <v>155</v>
      </c>
      <c r="E173" s="133" t="s">
        <v>1280</v>
      </c>
      <c r="F173" s="134" t="s">
        <v>1281</v>
      </c>
      <c r="G173" s="135" t="s">
        <v>213</v>
      </c>
      <c r="H173" s="136">
        <v>2.4900000000000002</v>
      </c>
      <c r="I173" s="137"/>
      <c r="J173" s="138">
        <f>ROUND(I173*H173,2)</f>
        <v>0</v>
      </c>
      <c r="K173" s="134" t="s">
        <v>159</v>
      </c>
      <c r="L173" s="33"/>
      <c r="M173" s="139" t="s">
        <v>31</v>
      </c>
      <c r="N173" s="140" t="s">
        <v>47</v>
      </c>
      <c r="P173" s="141">
        <f>O173*H173</f>
        <v>0</v>
      </c>
      <c r="Q173" s="141">
        <v>2.9399999999999999E-3</v>
      </c>
      <c r="R173" s="141">
        <f>Q173*H173</f>
        <v>7.3206E-3</v>
      </c>
      <c r="S173" s="141">
        <v>0</v>
      </c>
      <c r="T173" s="142">
        <f>S173*H173</f>
        <v>0</v>
      </c>
      <c r="AR173" s="143" t="s">
        <v>160</v>
      </c>
      <c r="AT173" s="143" t="s">
        <v>155</v>
      </c>
      <c r="AU173" s="143" t="s">
        <v>85</v>
      </c>
      <c r="AY173" s="17" t="s">
        <v>153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7" t="s">
        <v>83</v>
      </c>
      <c r="BK173" s="144">
        <f>ROUND(I173*H173,2)</f>
        <v>0</v>
      </c>
      <c r="BL173" s="17" t="s">
        <v>160</v>
      </c>
      <c r="BM173" s="143" t="s">
        <v>1282</v>
      </c>
    </row>
    <row r="174" spans="2:65" s="1" customFormat="1" ht="11.25">
      <c r="B174" s="33"/>
      <c r="D174" s="145" t="s">
        <v>162</v>
      </c>
      <c r="F174" s="146" t="s">
        <v>1283</v>
      </c>
      <c r="I174" s="147"/>
      <c r="L174" s="33"/>
      <c r="M174" s="148"/>
      <c r="T174" s="54"/>
      <c r="AT174" s="17" t="s">
        <v>162</v>
      </c>
      <c r="AU174" s="17" t="s">
        <v>85</v>
      </c>
    </row>
    <row r="175" spans="2:65" s="13" customFormat="1" ht="11.25">
      <c r="B175" s="156"/>
      <c r="D175" s="150" t="s">
        <v>164</v>
      </c>
      <c r="E175" s="157" t="s">
        <v>31</v>
      </c>
      <c r="F175" s="158" t="s">
        <v>1284</v>
      </c>
      <c r="H175" s="159">
        <v>2.4900000000000002</v>
      </c>
      <c r="I175" s="160"/>
      <c r="L175" s="156"/>
      <c r="M175" s="161"/>
      <c r="T175" s="162"/>
      <c r="AT175" s="157" t="s">
        <v>164</v>
      </c>
      <c r="AU175" s="157" t="s">
        <v>85</v>
      </c>
      <c r="AV175" s="13" t="s">
        <v>85</v>
      </c>
      <c r="AW175" s="13" t="s">
        <v>37</v>
      </c>
      <c r="AX175" s="13" t="s">
        <v>83</v>
      </c>
      <c r="AY175" s="157" t="s">
        <v>153</v>
      </c>
    </row>
    <row r="176" spans="2:65" s="1" customFormat="1" ht="16.5" customHeight="1">
      <c r="B176" s="33"/>
      <c r="C176" s="132" t="s">
        <v>285</v>
      </c>
      <c r="D176" s="132" t="s">
        <v>155</v>
      </c>
      <c r="E176" s="133" t="s">
        <v>1285</v>
      </c>
      <c r="F176" s="134" t="s">
        <v>1286</v>
      </c>
      <c r="G176" s="135" t="s">
        <v>213</v>
      </c>
      <c r="H176" s="136">
        <v>2.4900000000000002</v>
      </c>
      <c r="I176" s="137"/>
      <c r="J176" s="138">
        <f>ROUND(I176*H176,2)</f>
        <v>0</v>
      </c>
      <c r="K176" s="134" t="s">
        <v>159</v>
      </c>
      <c r="L176" s="33"/>
      <c r="M176" s="139" t="s">
        <v>31</v>
      </c>
      <c r="N176" s="140" t="s">
        <v>47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160</v>
      </c>
      <c r="AT176" s="143" t="s">
        <v>155</v>
      </c>
      <c r="AU176" s="143" t="s">
        <v>85</v>
      </c>
      <c r="AY176" s="17" t="s">
        <v>153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7" t="s">
        <v>83</v>
      </c>
      <c r="BK176" s="144">
        <f>ROUND(I176*H176,2)</f>
        <v>0</v>
      </c>
      <c r="BL176" s="17" t="s">
        <v>160</v>
      </c>
      <c r="BM176" s="143" t="s">
        <v>1287</v>
      </c>
    </row>
    <row r="177" spans="2:65" s="1" customFormat="1" ht="11.25">
      <c r="B177" s="33"/>
      <c r="D177" s="145" t="s">
        <v>162</v>
      </c>
      <c r="F177" s="146" t="s">
        <v>1288</v>
      </c>
      <c r="I177" s="147"/>
      <c r="L177" s="33"/>
      <c r="M177" s="148"/>
      <c r="T177" s="54"/>
      <c r="AT177" s="17" t="s">
        <v>162</v>
      </c>
      <c r="AU177" s="17" t="s">
        <v>85</v>
      </c>
    </row>
    <row r="178" spans="2:65" s="1" customFormat="1" ht="44.25" customHeight="1">
      <c r="B178" s="33"/>
      <c r="C178" s="132" t="s">
        <v>291</v>
      </c>
      <c r="D178" s="132" t="s">
        <v>155</v>
      </c>
      <c r="E178" s="133" t="s">
        <v>1289</v>
      </c>
      <c r="F178" s="134" t="s">
        <v>1290</v>
      </c>
      <c r="G178" s="135" t="s">
        <v>158</v>
      </c>
      <c r="H178" s="136">
        <v>1.92</v>
      </c>
      <c r="I178" s="137"/>
      <c r="J178" s="138">
        <f>ROUND(I178*H178,2)</f>
        <v>0</v>
      </c>
      <c r="K178" s="134" t="s">
        <v>159</v>
      </c>
      <c r="L178" s="33"/>
      <c r="M178" s="139" t="s">
        <v>31</v>
      </c>
      <c r="N178" s="140" t="s">
        <v>47</v>
      </c>
      <c r="P178" s="141">
        <f>O178*H178</f>
        <v>0</v>
      </c>
      <c r="Q178" s="141">
        <v>2.5504500000000001</v>
      </c>
      <c r="R178" s="141">
        <f>Q178*H178</f>
        <v>4.8968639999999999</v>
      </c>
      <c r="S178" s="141">
        <v>0</v>
      </c>
      <c r="T178" s="142">
        <f>S178*H178</f>
        <v>0</v>
      </c>
      <c r="AR178" s="143" t="s">
        <v>160</v>
      </c>
      <c r="AT178" s="143" t="s">
        <v>155</v>
      </c>
      <c r="AU178" s="143" t="s">
        <v>85</v>
      </c>
      <c r="AY178" s="17" t="s">
        <v>153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7" t="s">
        <v>83</v>
      </c>
      <c r="BK178" s="144">
        <f>ROUND(I178*H178,2)</f>
        <v>0</v>
      </c>
      <c r="BL178" s="17" t="s">
        <v>160</v>
      </c>
      <c r="BM178" s="143" t="s">
        <v>1291</v>
      </c>
    </row>
    <row r="179" spans="2:65" s="1" customFormat="1" ht="11.25">
      <c r="B179" s="33"/>
      <c r="D179" s="145" t="s">
        <v>162</v>
      </c>
      <c r="F179" s="146" t="s">
        <v>1292</v>
      </c>
      <c r="I179" s="147"/>
      <c r="L179" s="33"/>
      <c r="M179" s="148"/>
      <c r="T179" s="54"/>
      <c r="AT179" s="17" t="s">
        <v>162</v>
      </c>
      <c r="AU179" s="17" t="s">
        <v>85</v>
      </c>
    </row>
    <row r="180" spans="2:65" s="13" customFormat="1" ht="11.25">
      <c r="B180" s="156"/>
      <c r="D180" s="150" t="s">
        <v>164</v>
      </c>
      <c r="E180" s="157" t="s">
        <v>31</v>
      </c>
      <c r="F180" s="158" t="s">
        <v>1293</v>
      </c>
      <c r="H180" s="159">
        <v>1.92</v>
      </c>
      <c r="I180" s="160"/>
      <c r="L180" s="156"/>
      <c r="M180" s="161"/>
      <c r="T180" s="162"/>
      <c r="AT180" s="157" t="s">
        <v>164</v>
      </c>
      <c r="AU180" s="157" t="s">
        <v>85</v>
      </c>
      <c r="AV180" s="13" t="s">
        <v>85</v>
      </c>
      <c r="AW180" s="13" t="s">
        <v>37</v>
      </c>
      <c r="AX180" s="13" t="s">
        <v>83</v>
      </c>
      <c r="AY180" s="157" t="s">
        <v>153</v>
      </c>
    </row>
    <row r="181" spans="2:65" s="1" customFormat="1" ht="24.2" customHeight="1">
      <c r="B181" s="33"/>
      <c r="C181" s="132" t="s">
        <v>297</v>
      </c>
      <c r="D181" s="132" t="s">
        <v>155</v>
      </c>
      <c r="E181" s="133" t="s">
        <v>1294</v>
      </c>
      <c r="F181" s="134" t="s">
        <v>1295</v>
      </c>
      <c r="G181" s="135" t="s">
        <v>158</v>
      </c>
      <c r="H181" s="136">
        <v>3.3839999999999999</v>
      </c>
      <c r="I181" s="137"/>
      <c r="J181" s="138">
        <f>ROUND(I181*H181,2)</f>
        <v>0</v>
      </c>
      <c r="K181" s="134" t="s">
        <v>159</v>
      </c>
      <c r="L181" s="33"/>
      <c r="M181" s="139" t="s">
        <v>31</v>
      </c>
      <c r="N181" s="140" t="s">
        <v>47</v>
      </c>
      <c r="P181" s="141">
        <f>O181*H181</f>
        <v>0</v>
      </c>
      <c r="Q181" s="141">
        <v>2.5018699999999998</v>
      </c>
      <c r="R181" s="141">
        <f>Q181*H181</f>
        <v>8.4663280799999985</v>
      </c>
      <c r="S181" s="141">
        <v>0</v>
      </c>
      <c r="T181" s="142">
        <f>S181*H181</f>
        <v>0</v>
      </c>
      <c r="AR181" s="143" t="s">
        <v>160</v>
      </c>
      <c r="AT181" s="143" t="s">
        <v>155</v>
      </c>
      <c r="AU181" s="143" t="s">
        <v>85</v>
      </c>
      <c r="AY181" s="17" t="s">
        <v>153</v>
      </c>
      <c r="BE181" s="144">
        <f>IF(N181="základní",J181,0)</f>
        <v>0</v>
      </c>
      <c r="BF181" s="144">
        <f>IF(N181="snížená",J181,0)</f>
        <v>0</v>
      </c>
      <c r="BG181" s="144">
        <f>IF(N181="zákl. přenesená",J181,0)</f>
        <v>0</v>
      </c>
      <c r="BH181" s="144">
        <f>IF(N181="sníž. přenesená",J181,0)</f>
        <v>0</v>
      </c>
      <c r="BI181" s="144">
        <f>IF(N181="nulová",J181,0)</f>
        <v>0</v>
      </c>
      <c r="BJ181" s="17" t="s">
        <v>83</v>
      </c>
      <c r="BK181" s="144">
        <f>ROUND(I181*H181,2)</f>
        <v>0</v>
      </c>
      <c r="BL181" s="17" t="s">
        <v>160</v>
      </c>
      <c r="BM181" s="143" t="s">
        <v>1296</v>
      </c>
    </row>
    <row r="182" spans="2:65" s="1" customFormat="1" ht="11.25">
      <c r="B182" s="33"/>
      <c r="D182" s="145" t="s">
        <v>162</v>
      </c>
      <c r="F182" s="146" t="s">
        <v>1297</v>
      </c>
      <c r="I182" s="147"/>
      <c r="L182" s="33"/>
      <c r="M182" s="148"/>
      <c r="T182" s="54"/>
      <c r="AT182" s="17" t="s">
        <v>162</v>
      </c>
      <c r="AU182" s="17" t="s">
        <v>85</v>
      </c>
    </row>
    <row r="183" spans="2:65" s="12" customFormat="1" ht="11.25">
      <c r="B183" s="149"/>
      <c r="D183" s="150" t="s">
        <v>164</v>
      </c>
      <c r="E183" s="151" t="s">
        <v>31</v>
      </c>
      <c r="F183" s="152" t="s">
        <v>1298</v>
      </c>
      <c r="H183" s="151" t="s">
        <v>31</v>
      </c>
      <c r="I183" s="153"/>
      <c r="L183" s="149"/>
      <c r="M183" s="154"/>
      <c r="T183" s="155"/>
      <c r="AT183" s="151" t="s">
        <v>164</v>
      </c>
      <c r="AU183" s="151" t="s">
        <v>85</v>
      </c>
      <c r="AV183" s="12" t="s">
        <v>83</v>
      </c>
      <c r="AW183" s="12" t="s">
        <v>37</v>
      </c>
      <c r="AX183" s="12" t="s">
        <v>76</v>
      </c>
      <c r="AY183" s="151" t="s">
        <v>153</v>
      </c>
    </row>
    <row r="184" spans="2:65" s="13" customFormat="1" ht="11.25">
      <c r="B184" s="156"/>
      <c r="D184" s="150" t="s">
        <v>164</v>
      </c>
      <c r="E184" s="157" t="s">
        <v>31</v>
      </c>
      <c r="F184" s="158" t="s">
        <v>1299</v>
      </c>
      <c r="H184" s="159">
        <v>3.3839999999999999</v>
      </c>
      <c r="I184" s="160"/>
      <c r="L184" s="156"/>
      <c r="M184" s="161"/>
      <c r="T184" s="162"/>
      <c r="AT184" s="157" t="s">
        <v>164</v>
      </c>
      <c r="AU184" s="157" t="s">
        <v>85</v>
      </c>
      <c r="AV184" s="13" t="s">
        <v>85</v>
      </c>
      <c r="AW184" s="13" t="s">
        <v>37</v>
      </c>
      <c r="AX184" s="13" t="s">
        <v>83</v>
      </c>
      <c r="AY184" s="157" t="s">
        <v>153</v>
      </c>
    </row>
    <row r="185" spans="2:65" s="1" customFormat="1" ht="24.2" customHeight="1">
      <c r="B185" s="33"/>
      <c r="C185" s="132" t="s">
        <v>7</v>
      </c>
      <c r="D185" s="132" t="s">
        <v>155</v>
      </c>
      <c r="E185" s="133" t="s">
        <v>1300</v>
      </c>
      <c r="F185" s="134" t="s">
        <v>1301</v>
      </c>
      <c r="G185" s="135" t="s">
        <v>213</v>
      </c>
      <c r="H185" s="136">
        <v>9</v>
      </c>
      <c r="I185" s="137"/>
      <c r="J185" s="138">
        <f>ROUND(I185*H185,2)</f>
        <v>0</v>
      </c>
      <c r="K185" s="134" t="s">
        <v>159</v>
      </c>
      <c r="L185" s="33"/>
      <c r="M185" s="139" t="s">
        <v>31</v>
      </c>
      <c r="N185" s="140" t="s">
        <v>47</v>
      </c>
      <c r="P185" s="141">
        <f>O185*H185</f>
        <v>0</v>
      </c>
      <c r="Q185" s="141">
        <v>2.7499999999999998E-3</v>
      </c>
      <c r="R185" s="141">
        <f>Q185*H185</f>
        <v>2.4749999999999998E-2</v>
      </c>
      <c r="S185" s="141">
        <v>0</v>
      </c>
      <c r="T185" s="142">
        <f>S185*H185</f>
        <v>0</v>
      </c>
      <c r="AR185" s="143" t="s">
        <v>160</v>
      </c>
      <c r="AT185" s="143" t="s">
        <v>155</v>
      </c>
      <c r="AU185" s="143" t="s">
        <v>85</v>
      </c>
      <c r="AY185" s="17" t="s">
        <v>153</v>
      </c>
      <c r="BE185" s="144">
        <f>IF(N185="základní",J185,0)</f>
        <v>0</v>
      </c>
      <c r="BF185" s="144">
        <f>IF(N185="snížená",J185,0)</f>
        <v>0</v>
      </c>
      <c r="BG185" s="144">
        <f>IF(N185="zákl. přenesená",J185,0)</f>
        <v>0</v>
      </c>
      <c r="BH185" s="144">
        <f>IF(N185="sníž. přenesená",J185,0)</f>
        <v>0</v>
      </c>
      <c r="BI185" s="144">
        <f>IF(N185="nulová",J185,0)</f>
        <v>0</v>
      </c>
      <c r="BJ185" s="17" t="s">
        <v>83</v>
      </c>
      <c r="BK185" s="144">
        <f>ROUND(I185*H185,2)</f>
        <v>0</v>
      </c>
      <c r="BL185" s="17" t="s">
        <v>160</v>
      </c>
      <c r="BM185" s="143" t="s">
        <v>1302</v>
      </c>
    </row>
    <row r="186" spans="2:65" s="1" customFormat="1" ht="11.25">
      <c r="B186" s="33"/>
      <c r="D186" s="145" t="s">
        <v>162</v>
      </c>
      <c r="F186" s="146" t="s">
        <v>1303</v>
      </c>
      <c r="I186" s="147"/>
      <c r="L186" s="33"/>
      <c r="M186" s="148"/>
      <c r="T186" s="54"/>
      <c r="AT186" s="17" t="s">
        <v>162</v>
      </c>
      <c r="AU186" s="17" t="s">
        <v>85</v>
      </c>
    </row>
    <row r="187" spans="2:65" s="13" customFormat="1" ht="11.25">
      <c r="B187" s="156"/>
      <c r="D187" s="150" t="s">
        <v>164</v>
      </c>
      <c r="E187" s="157" t="s">
        <v>31</v>
      </c>
      <c r="F187" s="158" t="s">
        <v>1304</v>
      </c>
      <c r="H187" s="159">
        <v>9</v>
      </c>
      <c r="I187" s="160"/>
      <c r="L187" s="156"/>
      <c r="M187" s="161"/>
      <c r="T187" s="162"/>
      <c r="AT187" s="157" t="s">
        <v>164</v>
      </c>
      <c r="AU187" s="157" t="s">
        <v>85</v>
      </c>
      <c r="AV187" s="13" t="s">
        <v>85</v>
      </c>
      <c r="AW187" s="13" t="s">
        <v>37</v>
      </c>
      <c r="AX187" s="13" t="s">
        <v>83</v>
      </c>
      <c r="AY187" s="157" t="s">
        <v>153</v>
      </c>
    </row>
    <row r="188" spans="2:65" s="1" customFormat="1" ht="24.2" customHeight="1">
      <c r="B188" s="33"/>
      <c r="C188" s="132" t="s">
        <v>309</v>
      </c>
      <c r="D188" s="132" t="s">
        <v>155</v>
      </c>
      <c r="E188" s="133" t="s">
        <v>1305</v>
      </c>
      <c r="F188" s="134" t="s">
        <v>1306</v>
      </c>
      <c r="G188" s="135" t="s">
        <v>213</v>
      </c>
      <c r="H188" s="136">
        <v>9</v>
      </c>
      <c r="I188" s="137"/>
      <c r="J188" s="138">
        <f>ROUND(I188*H188,2)</f>
        <v>0</v>
      </c>
      <c r="K188" s="134" t="s">
        <v>159</v>
      </c>
      <c r="L188" s="33"/>
      <c r="M188" s="139" t="s">
        <v>31</v>
      </c>
      <c r="N188" s="140" t="s">
        <v>47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160</v>
      </c>
      <c r="AT188" s="143" t="s">
        <v>155</v>
      </c>
      <c r="AU188" s="143" t="s">
        <v>85</v>
      </c>
      <c r="AY188" s="17" t="s">
        <v>153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7" t="s">
        <v>83</v>
      </c>
      <c r="BK188" s="144">
        <f>ROUND(I188*H188,2)</f>
        <v>0</v>
      </c>
      <c r="BL188" s="17" t="s">
        <v>160</v>
      </c>
      <c r="BM188" s="143" t="s">
        <v>1307</v>
      </c>
    </row>
    <row r="189" spans="2:65" s="1" customFormat="1" ht="11.25">
      <c r="B189" s="33"/>
      <c r="D189" s="145" t="s">
        <v>162</v>
      </c>
      <c r="F189" s="146" t="s">
        <v>1308</v>
      </c>
      <c r="I189" s="147"/>
      <c r="L189" s="33"/>
      <c r="M189" s="148"/>
      <c r="T189" s="54"/>
      <c r="AT189" s="17" t="s">
        <v>162</v>
      </c>
      <c r="AU189" s="17" t="s">
        <v>85</v>
      </c>
    </row>
    <row r="190" spans="2:65" s="1" customFormat="1" ht="55.5" customHeight="1">
      <c r="B190" s="33"/>
      <c r="C190" s="132" t="s">
        <v>314</v>
      </c>
      <c r="D190" s="132" t="s">
        <v>155</v>
      </c>
      <c r="E190" s="133" t="s">
        <v>1309</v>
      </c>
      <c r="F190" s="134" t="s">
        <v>1310</v>
      </c>
      <c r="G190" s="135" t="s">
        <v>170</v>
      </c>
      <c r="H190" s="136">
        <v>0.4</v>
      </c>
      <c r="I190" s="137"/>
      <c r="J190" s="138">
        <f>ROUND(I190*H190,2)</f>
        <v>0</v>
      </c>
      <c r="K190" s="134" t="s">
        <v>159</v>
      </c>
      <c r="L190" s="33"/>
      <c r="M190" s="139" t="s">
        <v>31</v>
      </c>
      <c r="N190" s="140" t="s">
        <v>47</v>
      </c>
      <c r="P190" s="141">
        <f>O190*H190</f>
        <v>0</v>
      </c>
      <c r="Q190" s="141">
        <v>1.0593999999999999</v>
      </c>
      <c r="R190" s="141">
        <f>Q190*H190</f>
        <v>0.42375999999999997</v>
      </c>
      <c r="S190" s="141">
        <v>0</v>
      </c>
      <c r="T190" s="142">
        <f>S190*H190</f>
        <v>0</v>
      </c>
      <c r="AR190" s="143" t="s">
        <v>160</v>
      </c>
      <c r="AT190" s="143" t="s">
        <v>155</v>
      </c>
      <c r="AU190" s="143" t="s">
        <v>85</v>
      </c>
      <c r="AY190" s="17" t="s">
        <v>153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7" t="s">
        <v>83</v>
      </c>
      <c r="BK190" s="144">
        <f>ROUND(I190*H190,2)</f>
        <v>0</v>
      </c>
      <c r="BL190" s="17" t="s">
        <v>160</v>
      </c>
      <c r="BM190" s="143" t="s">
        <v>1311</v>
      </c>
    </row>
    <row r="191" spans="2:65" s="1" customFormat="1" ht="11.25">
      <c r="B191" s="33"/>
      <c r="D191" s="145" t="s">
        <v>162</v>
      </c>
      <c r="F191" s="146" t="s">
        <v>1312</v>
      </c>
      <c r="I191" s="147"/>
      <c r="L191" s="33"/>
      <c r="M191" s="148"/>
      <c r="T191" s="54"/>
      <c r="AT191" s="17" t="s">
        <v>162</v>
      </c>
      <c r="AU191" s="17" t="s">
        <v>85</v>
      </c>
    </row>
    <row r="192" spans="2:65" s="13" customFormat="1" ht="11.25">
      <c r="B192" s="156"/>
      <c r="D192" s="150" t="s">
        <v>164</v>
      </c>
      <c r="E192" s="157" t="s">
        <v>31</v>
      </c>
      <c r="F192" s="158" t="s">
        <v>1313</v>
      </c>
      <c r="H192" s="159">
        <v>0.4</v>
      </c>
      <c r="I192" s="160"/>
      <c r="L192" s="156"/>
      <c r="M192" s="161"/>
      <c r="T192" s="162"/>
      <c r="AT192" s="157" t="s">
        <v>164</v>
      </c>
      <c r="AU192" s="157" t="s">
        <v>85</v>
      </c>
      <c r="AV192" s="13" t="s">
        <v>85</v>
      </c>
      <c r="AW192" s="13" t="s">
        <v>37</v>
      </c>
      <c r="AX192" s="13" t="s">
        <v>83</v>
      </c>
      <c r="AY192" s="157" t="s">
        <v>153</v>
      </c>
    </row>
    <row r="193" spans="2:65" s="11" customFormat="1" ht="22.9" customHeight="1">
      <c r="B193" s="120"/>
      <c r="D193" s="121" t="s">
        <v>75</v>
      </c>
      <c r="E193" s="130" t="s">
        <v>174</v>
      </c>
      <c r="F193" s="130" t="s">
        <v>175</v>
      </c>
      <c r="I193" s="123"/>
      <c r="J193" s="131">
        <f>BK193</f>
        <v>0</v>
      </c>
      <c r="L193" s="120"/>
      <c r="M193" s="125"/>
      <c r="P193" s="126">
        <f>SUM(P194:P205)</f>
        <v>0</v>
      </c>
      <c r="R193" s="126">
        <f>SUM(R194:R205)</f>
        <v>53.414750310000002</v>
      </c>
      <c r="T193" s="127">
        <f>SUM(T194:T205)</f>
        <v>0</v>
      </c>
      <c r="AR193" s="121" t="s">
        <v>83</v>
      </c>
      <c r="AT193" s="128" t="s">
        <v>75</v>
      </c>
      <c r="AU193" s="128" t="s">
        <v>83</v>
      </c>
      <c r="AY193" s="121" t="s">
        <v>153</v>
      </c>
      <c r="BK193" s="129">
        <f>SUM(BK194:BK205)</f>
        <v>0</v>
      </c>
    </row>
    <row r="194" spans="2:65" s="1" customFormat="1" ht="33" customHeight="1">
      <c r="B194" s="33"/>
      <c r="C194" s="132" t="s">
        <v>322</v>
      </c>
      <c r="D194" s="132" t="s">
        <v>155</v>
      </c>
      <c r="E194" s="133" t="s">
        <v>1314</v>
      </c>
      <c r="F194" s="134" t="s">
        <v>1315</v>
      </c>
      <c r="G194" s="135" t="s">
        <v>158</v>
      </c>
      <c r="H194" s="136">
        <v>20.614000000000001</v>
      </c>
      <c r="I194" s="137"/>
      <c r="J194" s="138">
        <f>ROUND(I194*H194,2)</f>
        <v>0</v>
      </c>
      <c r="K194" s="134" t="s">
        <v>159</v>
      </c>
      <c r="L194" s="33"/>
      <c r="M194" s="139" t="s">
        <v>31</v>
      </c>
      <c r="N194" s="140" t="s">
        <v>47</v>
      </c>
      <c r="P194" s="141">
        <f>O194*H194</f>
        <v>0</v>
      </c>
      <c r="Q194" s="141">
        <v>2.5018699999999998</v>
      </c>
      <c r="R194" s="141">
        <f>Q194*H194</f>
        <v>51.573548179999996</v>
      </c>
      <c r="S194" s="141">
        <v>0</v>
      </c>
      <c r="T194" s="142">
        <f>S194*H194</f>
        <v>0</v>
      </c>
      <c r="AR194" s="143" t="s">
        <v>160</v>
      </c>
      <c r="AT194" s="143" t="s">
        <v>155</v>
      </c>
      <c r="AU194" s="143" t="s">
        <v>85</v>
      </c>
      <c r="AY194" s="17" t="s">
        <v>153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7" t="s">
        <v>83</v>
      </c>
      <c r="BK194" s="144">
        <f>ROUND(I194*H194,2)</f>
        <v>0</v>
      </c>
      <c r="BL194" s="17" t="s">
        <v>160</v>
      </c>
      <c r="BM194" s="143" t="s">
        <v>1316</v>
      </c>
    </row>
    <row r="195" spans="2:65" s="1" customFormat="1" ht="11.25">
      <c r="B195" s="33"/>
      <c r="D195" s="145" t="s">
        <v>162</v>
      </c>
      <c r="F195" s="146" t="s">
        <v>1317</v>
      </c>
      <c r="I195" s="147"/>
      <c r="L195" s="33"/>
      <c r="M195" s="148"/>
      <c r="T195" s="54"/>
      <c r="AT195" s="17" t="s">
        <v>162</v>
      </c>
      <c r="AU195" s="17" t="s">
        <v>85</v>
      </c>
    </row>
    <row r="196" spans="2:65" s="12" customFormat="1" ht="11.25">
      <c r="B196" s="149"/>
      <c r="D196" s="150" t="s">
        <v>164</v>
      </c>
      <c r="E196" s="151" t="s">
        <v>31</v>
      </c>
      <c r="F196" s="152" t="s">
        <v>1318</v>
      </c>
      <c r="H196" s="151" t="s">
        <v>31</v>
      </c>
      <c r="I196" s="153"/>
      <c r="L196" s="149"/>
      <c r="M196" s="154"/>
      <c r="T196" s="155"/>
      <c r="AT196" s="151" t="s">
        <v>164</v>
      </c>
      <c r="AU196" s="151" t="s">
        <v>85</v>
      </c>
      <c r="AV196" s="12" t="s">
        <v>83</v>
      </c>
      <c r="AW196" s="12" t="s">
        <v>37</v>
      </c>
      <c r="AX196" s="12" t="s">
        <v>76</v>
      </c>
      <c r="AY196" s="151" t="s">
        <v>153</v>
      </c>
    </row>
    <row r="197" spans="2:65" s="13" customFormat="1" ht="11.25">
      <c r="B197" s="156"/>
      <c r="D197" s="150" t="s">
        <v>164</v>
      </c>
      <c r="E197" s="157" t="s">
        <v>31</v>
      </c>
      <c r="F197" s="158" t="s">
        <v>1319</v>
      </c>
      <c r="H197" s="159">
        <v>20.614000000000001</v>
      </c>
      <c r="I197" s="160"/>
      <c r="L197" s="156"/>
      <c r="M197" s="161"/>
      <c r="T197" s="162"/>
      <c r="AT197" s="157" t="s">
        <v>164</v>
      </c>
      <c r="AU197" s="157" t="s">
        <v>85</v>
      </c>
      <c r="AV197" s="13" t="s">
        <v>85</v>
      </c>
      <c r="AW197" s="13" t="s">
        <v>37</v>
      </c>
      <c r="AX197" s="13" t="s">
        <v>83</v>
      </c>
      <c r="AY197" s="157" t="s">
        <v>153</v>
      </c>
    </row>
    <row r="198" spans="2:65" s="1" customFormat="1" ht="21.75" customHeight="1">
      <c r="B198" s="33"/>
      <c r="C198" s="132" t="s">
        <v>328</v>
      </c>
      <c r="D198" s="132" t="s">
        <v>155</v>
      </c>
      <c r="E198" s="133" t="s">
        <v>1320</v>
      </c>
      <c r="F198" s="134" t="s">
        <v>1321</v>
      </c>
      <c r="G198" s="135" t="s">
        <v>213</v>
      </c>
      <c r="H198" s="136">
        <v>51.901000000000003</v>
      </c>
      <c r="I198" s="137"/>
      <c r="J198" s="138">
        <f>ROUND(I198*H198,2)</f>
        <v>0</v>
      </c>
      <c r="K198" s="134" t="s">
        <v>159</v>
      </c>
      <c r="L198" s="33"/>
      <c r="M198" s="139" t="s">
        <v>31</v>
      </c>
      <c r="N198" s="140" t="s">
        <v>47</v>
      </c>
      <c r="P198" s="141">
        <f>O198*H198</f>
        <v>0</v>
      </c>
      <c r="Q198" s="141">
        <v>3.13E-3</v>
      </c>
      <c r="R198" s="141">
        <f>Q198*H198</f>
        <v>0.16245013</v>
      </c>
      <c r="S198" s="141">
        <v>0</v>
      </c>
      <c r="T198" s="142">
        <f>S198*H198</f>
        <v>0</v>
      </c>
      <c r="AR198" s="143" t="s">
        <v>160</v>
      </c>
      <c r="AT198" s="143" t="s">
        <v>155</v>
      </c>
      <c r="AU198" s="143" t="s">
        <v>85</v>
      </c>
      <c r="AY198" s="17" t="s">
        <v>153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7" t="s">
        <v>83</v>
      </c>
      <c r="BK198" s="144">
        <f>ROUND(I198*H198,2)</f>
        <v>0</v>
      </c>
      <c r="BL198" s="17" t="s">
        <v>160</v>
      </c>
      <c r="BM198" s="143" t="s">
        <v>1322</v>
      </c>
    </row>
    <row r="199" spans="2:65" s="1" customFormat="1" ht="11.25">
      <c r="B199" s="33"/>
      <c r="D199" s="145" t="s">
        <v>162</v>
      </c>
      <c r="F199" s="146" t="s">
        <v>1323</v>
      </c>
      <c r="I199" s="147"/>
      <c r="L199" s="33"/>
      <c r="M199" s="148"/>
      <c r="T199" s="54"/>
      <c r="AT199" s="17" t="s">
        <v>162</v>
      </c>
      <c r="AU199" s="17" t="s">
        <v>85</v>
      </c>
    </row>
    <row r="200" spans="2:65" s="12" customFormat="1" ht="11.25">
      <c r="B200" s="149"/>
      <c r="D200" s="150" t="s">
        <v>164</v>
      </c>
      <c r="E200" s="151" t="s">
        <v>31</v>
      </c>
      <c r="F200" s="152" t="s">
        <v>1318</v>
      </c>
      <c r="H200" s="151" t="s">
        <v>31</v>
      </c>
      <c r="I200" s="153"/>
      <c r="L200" s="149"/>
      <c r="M200" s="154"/>
      <c r="T200" s="155"/>
      <c r="AT200" s="151" t="s">
        <v>164</v>
      </c>
      <c r="AU200" s="151" t="s">
        <v>85</v>
      </c>
      <c r="AV200" s="12" t="s">
        <v>83</v>
      </c>
      <c r="AW200" s="12" t="s">
        <v>37</v>
      </c>
      <c r="AX200" s="12" t="s">
        <v>76</v>
      </c>
      <c r="AY200" s="151" t="s">
        <v>153</v>
      </c>
    </row>
    <row r="201" spans="2:65" s="13" customFormat="1" ht="11.25">
      <c r="B201" s="156"/>
      <c r="D201" s="150" t="s">
        <v>164</v>
      </c>
      <c r="E201" s="157" t="s">
        <v>31</v>
      </c>
      <c r="F201" s="158" t="s">
        <v>1324</v>
      </c>
      <c r="H201" s="159">
        <v>51.901000000000003</v>
      </c>
      <c r="I201" s="160"/>
      <c r="L201" s="156"/>
      <c r="M201" s="161"/>
      <c r="T201" s="162"/>
      <c r="AT201" s="157" t="s">
        <v>164</v>
      </c>
      <c r="AU201" s="157" t="s">
        <v>85</v>
      </c>
      <c r="AV201" s="13" t="s">
        <v>85</v>
      </c>
      <c r="AW201" s="13" t="s">
        <v>37</v>
      </c>
      <c r="AX201" s="13" t="s">
        <v>83</v>
      </c>
      <c r="AY201" s="157" t="s">
        <v>153</v>
      </c>
    </row>
    <row r="202" spans="2:65" s="1" customFormat="1" ht="24.2" customHeight="1">
      <c r="B202" s="33"/>
      <c r="C202" s="132" t="s">
        <v>333</v>
      </c>
      <c r="D202" s="132" t="s">
        <v>155</v>
      </c>
      <c r="E202" s="133" t="s">
        <v>1325</v>
      </c>
      <c r="F202" s="134" t="s">
        <v>1326</v>
      </c>
      <c r="G202" s="135" t="s">
        <v>213</v>
      </c>
      <c r="H202" s="136">
        <v>51.901000000000003</v>
      </c>
      <c r="I202" s="137"/>
      <c r="J202" s="138">
        <f>ROUND(I202*H202,2)</f>
        <v>0</v>
      </c>
      <c r="K202" s="134" t="s">
        <v>159</v>
      </c>
      <c r="L202" s="33"/>
      <c r="M202" s="139" t="s">
        <v>31</v>
      </c>
      <c r="N202" s="140" t="s">
        <v>47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160</v>
      </c>
      <c r="AT202" s="143" t="s">
        <v>155</v>
      </c>
      <c r="AU202" s="143" t="s">
        <v>85</v>
      </c>
      <c r="AY202" s="17" t="s">
        <v>153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7" t="s">
        <v>83</v>
      </c>
      <c r="BK202" s="144">
        <f>ROUND(I202*H202,2)</f>
        <v>0</v>
      </c>
      <c r="BL202" s="17" t="s">
        <v>160</v>
      </c>
      <c r="BM202" s="143" t="s">
        <v>1327</v>
      </c>
    </row>
    <row r="203" spans="2:65" s="1" customFormat="1" ht="11.25">
      <c r="B203" s="33"/>
      <c r="D203" s="145" t="s">
        <v>162</v>
      </c>
      <c r="F203" s="146" t="s">
        <v>1328</v>
      </c>
      <c r="I203" s="147"/>
      <c r="L203" s="33"/>
      <c r="M203" s="148"/>
      <c r="T203" s="54"/>
      <c r="AT203" s="17" t="s">
        <v>162</v>
      </c>
      <c r="AU203" s="17" t="s">
        <v>85</v>
      </c>
    </row>
    <row r="204" spans="2:65" s="1" customFormat="1" ht="37.9" customHeight="1">
      <c r="B204" s="33"/>
      <c r="C204" s="132" t="s">
        <v>339</v>
      </c>
      <c r="D204" s="132" t="s">
        <v>155</v>
      </c>
      <c r="E204" s="133" t="s">
        <v>1329</v>
      </c>
      <c r="F204" s="134" t="s">
        <v>1330</v>
      </c>
      <c r="G204" s="135" t="s">
        <v>170</v>
      </c>
      <c r="H204" s="136">
        <v>1.6</v>
      </c>
      <c r="I204" s="137"/>
      <c r="J204" s="138">
        <f>ROUND(I204*H204,2)</f>
        <v>0</v>
      </c>
      <c r="K204" s="134" t="s">
        <v>159</v>
      </c>
      <c r="L204" s="33"/>
      <c r="M204" s="139" t="s">
        <v>31</v>
      </c>
      <c r="N204" s="140" t="s">
        <v>47</v>
      </c>
      <c r="P204" s="141">
        <f>O204*H204</f>
        <v>0</v>
      </c>
      <c r="Q204" s="141">
        <v>1.04922</v>
      </c>
      <c r="R204" s="141">
        <f>Q204*H204</f>
        <v>1.6787520000000002</v>
      </c>
      <c r="S204" s="141">
        <v>0</v>
      </c>
      <c r="T204" s="142">
        <f>S204*H204</f>
        <v>0</v>
      </c>
      <c r="AR204" s="143" t="s">
        <v>160</v>
      </c>
      <c r="AT204" s="143" t="s">
        <v>155</v>
      </c>
      <c r="AU204" s="143" t="s">
        <v>85</v>
      </c>
      <c r="AY204" s="17" t="s">
        <v>153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7" t="s">
        <v>83</v>
      </c>
      <c r="BK204" s="144">
        <f>ROUND(I204*H204,2)</f>
        <v>0</v>
      </c>
      <c r="BL204" s="17" t="s">
        <v>160</v>
      </c>
      <c r="BM204" s="143" t="s">
        <v>1331</v>
      </c>
    </row>
    <row r="205" spans="2:65" s="1" customFormat="1" ht="11.25">
      <c r="B205" s="33"/>
      <c r="D205" s="145" t="s">
        <v>162</v>
      </c>
      <c r="F205" s="146" t="s">
        <v>1332</v>
      </c>
      <c r="I205" s="147"/>
      <c r="L205" s="33"/>
      <c r="M205" s="148"/>
      <c r="T205" s="54"/>
      <c r="AT205" s="17" t="s">
        <v>162</v>
      </c>
      <c r="AU205" s="17" t="s">
        <v>85</v>
      </c>
    </row>
    <row r="206" spans="2:65" s="11" customFormat="1" ht="22.9" customHeight="1">
      <c r="B206" s="120"/>
      <c r="D206" s="121" t="s">
        <v>75</v>
      </c>
      <c r="E206" s="130" t="s">
        <v>199</v>
      </c>
      <c r="F206" s="130" t="s">
        <v>220</v>
      </c>
      <c r="I206" s="123"/>
      <c r="J206" s="131">
        <f>BK206</f>
        <v>0</v>
      </c>
      <c r="L206" s="120"/>
      <c r="M206" s="125"/>
      <c r="P206" s="126">
        <f>SUM(P207:P243)</f>
        <v>0</v>
      </c>
      <c r="R206" s="126">
        <f>SUM(R207:R243)</f>
        <v>2.5743579800000003</v>
      </c>
      <c r="T206" s="127">
        <f>SUM(T207:T243)</f>
        <v>0</v>
      </c>
      <c r="AR206" s="121" t="s">
        <v>83</v>
      </c>
      <c r="AT206" s="128" t="s">
        <v>75</v>
      </c>
      <c r="AU206" s="128" t="s">
        <v>83</v>
      </c>
      <c r="AY206" s="121" t="s">
        <v>153</v>
      </c>
      <c r="BK206" s="129">
        <f>SUM(BK207:BK243)</f>
        <v>0</v>
      </c>
    </row>
    <row r="207" spans="2:65" s="1" customFormat="1" ht="16.5" customHeight="1">
      <c r="B207" s="33"/>
      <c r="C207" s="132" t="s">
        <v>345</v>
      </c>
      <c r="D207" s="132" t="s">
        <v>155</v>
      </c>
      <c r="E207" s="133" t="s">
        <v>1333</v>
      </c>
      <c r="F207" s="134" t="s">
        <v>1334</v>
      </c>
      <c r="G207" s="135" t="s">
        <v>213</v>
      </c>
      <c r="H207" s="136">
        <v>1.58</v>
      </c>
      <c r="I207" s="137"/>
      <c r="J207" s="138">
        <f>ROUND(I207*H207,2)</f>
        <v>0</v>
      </c>
      <c r="K207" s="134" t="s">
        <v>31</v>
      </c>
      <c r="L207" s="33"/>
      <c r="M207" s="139" t="s">
        <v>31</v>
      </c>
      <c r="N207" s="140" t="s">
        <v>47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160</v>
      </c>
      <c r="AT207" s="143" t="s">
        <v>155</v>
      </c>
      <c r="AU207" s="143" t="s">
        <v>85</v>
      </c>
      <c r="AY207" s="17" t="s">
        <v>153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7" t="s">
        <v>83</v>
      </c>
      <c r="BK207" s="144">
        <f>ROUND(I207*H207,2)</f>
        <v>0</v>
      </c>
      <c r="BL207" s="17" t="s">
        <v>160</v>
      </c>
      <c r="BM207" s="143" t="s">
        <v>1335</v>
      </c>
    </row>
    <row r="208" spans="2:65" s="13" customFormat="1" ht="11.25">
      <c r="B208" s="156"/>
      <c r="D208" s="150" t="s">
        <v>164</v>
      </c>
      <c r="E208" s="157" t="s">
        <v>31</v>
      </c>
      <c r="F208" s="158" t="s">
        <v>1336</v>
      </c>
      <c r="H208" s="159">
        <v>1.58</v>
      </c>
      <c r="I208" s="160"/>
      <c r="L208" s="156"/>
      <c r="M208" s="161"/>
      <c r="T208" s="162"/>
      <c r="AT208" s="157" t="s">
        <v>164</v>
      </c>
      <c r="AU208" s="157" t="s">
        <v>85</v>
      </c>
      <c r="AV208" s="13" t="s">
        <v>85</v>
      </c>
      <c r="AW208" s="13" t="s">
        <v>37</v>
      </c>
      <c r="AX208" s="13" t="s">
        <v>83</v>
      </c>
      <c r="AY208" s="157" t="s">
        <v>153</v>
      </c>
    </row>
    <row r="209" spans="2:65" s="1" customFormat="1" ht="24.2" customHeight="1">
      <c r="B209" s="33"/>
      <c r="C209" s="132" t="s">
        <v>352</v>
      </c>
      <c r="D209" s="132" t="s">
        <v>155</v>
      </c>
      <c r="E209" s="133" t="s">
        <v>1337</v>
      </c>
      <c r="F209" s="134" t="s">
        <v>1338</v>
      </c>
      <c r="G209" s="135" t="s">
        <v>213</v>
      </c>
      <c r="H209" s="136">
        <v>4.6500000000000004</v>
      </c>
      <c r="I209" s="137"/>
      <c r="J209" s="138">
        <f>ROUND(I209*H209,2)</f>
        <v>0</v>
      </c>
      <c r="K209" s="134" t="s">
        <v>159</v>
      </c>
      <c r="L209" s="33"/>
      <c r="M209" s="139" t="s">
        <v>31</v>
      </c>
      <c r="N209" s="140" t="s">
        <v>47</v>
      </c>
      <c r="P209" s="141">
        <f>O209*H209</f>
        <v>0</v>
      </c>
      <c r="Q209" s="141">
        <v>2.7300000000000001E-2</v>
      </c>
      <c r="R209" s="141">
        <f>Q209*H209</f>
        <v>0.126945</v>
      </c>
      <c r="S209" s="141">
        <v>0</v>
      </c>
      <c r="T209" s="142">
        <f>S209*H209</f>
        <v>0</v>
      </c>
      <c r="AR209" s="143" t="s">
        <v>160</v>
      </c>
      <c r="AT209" s="143" t="s">
        <v>155</v>
      </c>
      <c r="AU209" s="143" t="s">
        <v>85</v>
      </c>
      <c r="AY209" s="17" t="s">
        <v>153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7" t="s">
        <v>83</v>
      </c>
      <c r="BK209" s="144">
        <f>ROUND(I209*H209,2)</f>
        <v>0</v>
      </c>
      <c r="BL209" s="17" t="s">
        <v>160</v>
      </c>
      <c r="BM209" s="143" t="s">
        <v>1339</v>
      </c>
    </row>
    <row r="210" spans="2:65" s="1" customFormat="1" ht="11.25">
      <c r="B210" s="33"/>
      <c r="D210" s="145" t="s">
        <v>162</v>
      </c>
      <c r="F210" s="146" t="s">
        <v>1340</v>
      </c>
      <c r="I210" s="147"/>
      <c r="L210" s="33"/>
      <c r="M210" s="148"/>
      <c r="T210" s="54"/>
      <c r="AT210" s="17" t="s">
        <v>162</v>
      </c>
      <c r="AU210" s="17" t="s">
        <v>85</v>
      </c>
    </row>
    <row r="211" spans="2:65" s="13" customFormat="1" ht="11.25">
      <c r="B211" s="156"/>
      <c r="D211" s="150" t="s">
        <v>164</v>
      </c>
      <c r="E211" s="157" t="s">
        <v>31</v>
      </c>
      <c r="F211" s="158" t="s">
        <v>1341</v>
      </c>
      <c r="H211" s="159">
        <v>4.6500000000000004</v>
      </c>
      <c r="I211" s="160"/>
      <c r="L211" s="156"/>
      <c r="M211" s="161"/>
      <c r="T211" s="162"/>
      <c r="AT211" s="157" t="s">
        <v>164</v>
      </c>
      <c r="AU211" s="157" t="s">
        <v>85</v>
      </c>
      <c r="AV211" s="13" t="s">
        <v>85</v>
      </c>
      <c r="AW211" s="13" t="s">
        <v>37</v>
      </c>
      <c r="AX211" s="13" t="s">
        <v>83</v>
      </c>
      <c r="AY211" s="157" t="s">
        <v>153</v>
      </c>
    </row>
    <row r="212" spans="2:65" s="1" customFormat="1" ht="66.75" customHeight="1">
      <c r="B212" s="33"/>
      <c r="C212" s="132" t="s">
        <v>363</v>
      </c>
      <c r="D212" s="132" t="s">
        <v>155</v>
      </c>
      <c r="E212" s="133" t="s">
        <v>1342</v>
      </c>
      <c r="F212" s="134" t="s">
        <v>1343</v>
      </c>
      <c r="G212" s="135" t="s">
        <v>213</v>
      </c>
      <c r="H212" s="136">
        <v>57.12</v>
      </c>
      <c r="I212" s="137"/>
      <c r="J212" s="138">
        <f>ROUND(I212*H212,2)</f>
        <v>0</v>
      </c>
      <c r="K212" s="134" t="s">
        <v>159</v>
      </c>
      <c r="L212" s="33"/>
      <c r="M212" s="139" t="s">
        <v>31</v>
      </c>
      <c r="N212" s="140" t="s">
        <v>47</v>
      </c>
      <c r="P212" s="141">
        <f>O212*H212</f>
        <v>0</v>
      </c>
      <c r="Q212" s="141">
        <v>8.6800000000000002E-3</v>
      </c>
      <c r="R212" s="141">
        <f>Q212*H212</f>
        <v>0.49580160000000001</v>
      </c>
      <c r="S212" s="141">
        <v>0</v>
      </c>
      <c r="T212" s="142">
        <f>S212*H212</f>
        <v>0</v>
      </c>
      <c r="AR212" s="143" t="s">
        <v>160</v>
      </c>
      <c r="AT212" s="143" t="s">
        <v>155</v>
      </c>
      <c r="AU212" s="143" t="s">
        <v>85</v>
      </c>
      <c r="AY212" s="17" t="s">
        <v>153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7" t="s">
        <v>83</v>
      </c>
      <c r="BK212" s="144">
        <f>ROUND(I212*H212,2)</f>
        <v>0</v>
      </c>
      <c r="BL212" s="17" t="s">
        <v>160</v>
      </c>
      <c r="BM212" s="143" t="s">
        <v>1344</v>
      </c>
    </row>
    <row r="213" spans="2:65" s="1" customFormat="1" ht="11.25">
      <c r="B213" s="33"/>
      <c r="D213" s="145" t="s">
        <v>162</v>
      </c>
      <c r="F213" s="146" t="s">
        <v>1345</v>
      </c>
      <c r="I213" s="147"/>
      <c r="L213" s="33"/>
      <c r="M213" s="148"/>
      <c r="T213" s="54"/>
      <c r="AT213" s="17" t="s">
        <v>162</v>
      </c>
      <c r="AU213" s="17" t="s">
        <v>85</v>
      </c>
    </row>
    <row r="214" spans="2:65" s="12" customFormat="1" ht="11.25">
      <c r="B214" s="149"/>
      <c r="D214" s="150" t="s">
        <v>164</v>
      </c>
      <c r="E214" s="151" t="s">
        <v>31</v>
      </c>
      <c r="F214" s="152" t="s">
        <v>1346</v>
      </c>
      <c r="H214" s="151" t="s">
        <v>31</v>
      </c>
      <c r="I214" s="153"/>
      <c r="L214" s="149"/>
      <c r="M214" s="154"/>
      <c r="T214" s="155"/>
      <c r="AT214" s="151" t="s">
        <v>164</v>
      </c>
      <c r="AU214" s="151" t="s">
        <v>85</v>
      </c>
      <c r="AV214" s="12" t="s">
        <v>83</v>
      </c>
      <c r="AW214" s="12" t="s">
        <v>37</v>
      </c>
      <c r="AX214" s="12" t="s">
        <v>76</v>
      </c>
      <c r="AY214" s="151" t="s">
        <v>153</v>
      </c>
    </row>
    <row r="215" spans="2:65" s="13" customFormat="1" ht="11.25">
      <c r="B215" s="156"/>
      <c r="D215" s="150" t="s">
        <v>164</v>
      </c>
      <c r="E215" s="157" t="s">
        <v>31</v>
      </c>
      <c r="F215" s="158" t="s">
        <v>1324</v>
      </c>
      <c r="H215" s="159">
        <v>51.901000000000003</v>
      </c>
      <c r="I215" s="160"/>
      <c r="L215" s="156"/>
      <c r="M215" s="161"/>
      <c r="T215" s="162"/>
      <c r="AT215" s="157" t="s">
        <v>164</v>
      </c>
      <c r="AU215" s="157" t="s">
        <v>85</v>
      </c>
      <c r="AV215" s="13" t="s">
        <v>85</v>
      </c>
      <c r="AW215" s="13" t="s">
        <v>37</v>
      </c>
      <c r="AX215" s="13" t="s">
        <v>76</v>
      </c>
      <c r="AY215" s="157" t="s">
        <v>153</v>
      </c>
    </row>
    <row r="216" spans="2:65" s="13" customFormat="1" ht="11.25">
      <c r="B216" s="156"/>
      <c r="D216" s="150" t="s">
        <v>164</v>
      </c>
      <c r="E216" s="157" t="s">
        <v>31</v>
      </c>
      <c r="F216" s="158" t="s">
        <v>1347</v>
      </c>
      <c r="H216" s="159">
        <v>3.2639999999999998</v>
      </c>
      <c r="I216" s="160"/>
      <c r="L216" s="156"/>
      <c r="M216" s="161"/>
      <c r="T216" s="162"/>
      <c r="AT216" s="157" t="s">
        <v>164</v>
      </c>
      <c r="AU216" s="157" t="s">
        <v>85</v>
      </c>
      <c r="AV216" s="13" t="s">
        <v>85</v>
      </c>
      <c r="AW216" s="13" t="s">
        <v>37</v>
      </c>
      <c r="AX216" s="13" t="s">
        <v>76</v>
      </c>
      <c r="AY216" s="157" t="s">
        <v>153</v>
      </c>
    </row>
    <row r="217" spans="2:65" s="13" customFormat="1" ht="11.25">
      <c r="B217" s="156"/>
      <c r="D217" s="150" t="s">
        <v>164</v>
      </c>
      <c r="E217" s="157" t="s">
        <v>31</v>
      </c>
      <c r="F217" s="158" t="s">
        <v>1348</v>
      </c>
      <c r="H217" s="159">
        <v>1.9550000000000001</v>
      </c>
      <c r="I217" s="160"/>
      <c r="L217" s="156"/>
      <c r="M217" s="161"/>
      <c r="T217" s="162"/>
      <c r="AT217" s="157" t="s">
        <v>164</v>
      </c>
      <c r="AU217" s="157" t="s">
        <v>85</v>
      </c>
      <c r="AV217" s="13" t="s">
        <v>85</v>
      </c>
      <c r="AW217" s="13" t="s">
        <v>37</v>
      </c>
      <c r="AX217" s="13" t="s">
        <v>76</v>
      </c>
      <c r="AY217" s="157" t="s">
        <v>153</v>
      </c>
    </row>
    <row r="218" spans="2:65" s="14" customFormat="1" ht="11.25">
      <c r="B218" s="173"/>
      <c r="D218" s="150" t="s">
        <v>164</v>
      </c>
      <c r="E218" s="174" t="s">
        <v>31</v>
      </c>
      <c r="F218" s="175" t="s">
        <v>184</v>
      </c>
      <c r="H218" s="176">
        <v>57.12</v>
      </c>
      <c r="I218" s="177"/>
      <c r="L218" s="173"/>
      <c r="M218" s="178"/>
      <c r="T218" s="179"/>
      <c r="AT218" s="174" t="s">
        <v>164</v>
      </c>
      <c r="AU218" s="174" t="s">
        <v>85</v>
      </c>
      <c r="AV218" s="14" t="s">
        <v>160</v>
      </c>
      <c r="AW218" s="14" t="s">
        <v>37</v>
      </c>
      <c r="AX218" s="14" t="s">
        <v>83</v>
      </c>
      <c r="AY218" s="174" t="s">
        <v>153</v>
      </c>
    </row>
    <row r="219" spans="2:65" s="1" customFormat="1" ht="16.5" customHeight="1">
      <c r="B219" s="33"/>
      <c r="C219" s="163" t="s">
        <v>368</v>
      </c>
      <c r="D219" s="163" t="s">
        <v>167</v>
      </c>
      <c r="E219" s="164" t="s">
        <v>1349</v>
      </c>
      <c r="F219" s="165" t="s">
        <v>1350</v>
      </c>
      <c r="G219" s="166" t="s">
        <v>213</v>
      </c>
      <c r="H219" s="167">
        <v>59.975999999999999</v>
      </c>
      <c r="I219" s="168"/>
      <c r="J219" s="169">
        <f>ROUND(I219*H219,2)</f>
        <v>0</v>
      </c>
      <c r="K219" s="165" t="s">
        <v>159</v>
      </c>
      <c r="L219" s="170"/>
      <c r="M219" s="171" t="s">
        <v>31</v>
      </c>
      <c r="N219" s="172" t="s">
        <v>47</v>
      </c>
      <c r="P219" s="141">
        <f>O219*H219</f>
        <v>0</v>
      </c>
      <c r="Q219" s="141">
        <v>3.0799999999999998E-3</v>
      </c>
      <c r="R219" s="141">
        <f>Q219*H219</f>
        <v>0.18472607999999999</v>
      </c>
      <c r="S219" s="141">
        <v>0</v>
      </c>
      <c r="T219" s="142">
        <f>S219*H219</f>
        <v>0</v>
      </c>
      <c r="AR219" s="143" t="s">
        <v>171</v>
      </c>
      <c r="AT219" s="143" t="s">
        <v>167</v>
      </c>
      <c r="AU219" s="143" t="s">
        <v>85</v>
      </c>
      <c r="AY219" s="17" t="s">
        <v>153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7" t="s">
        <v>83</v>
      </c>
      <c r="BK219" s="144">
        <f>ROUND(I219*H219,2)</f>
        <v>0</v>
      </c>
      <c r="BL219" s="17" t="s">
        <v>160</v>
      </c>
      <c r="BM219" s="143" t="s">
        <v>1351</v>
      </c>
    </row>
    <row r="220" spans="2:65" s="13" customFormat="1" ht="11.25">
      <c r="B220" s="156"/>
      <c r="D220" s="150" t="s">
        <v>164</v>
      </c>
      <c r="F220" s="158" t="s">
        <v>1352</v>
      </c>
      <c r="H220" s="159">
        <v>59.975999999999999</v>
      </c>
      <c r="I220" s="160"/>
      <c r="L220" s="156"/>
      <c r="M220" s="161"/>
      <c r="T220" s="162"/>
      <c r="AT220" s="157" t="s">
        <v>164</v>
      </c>
      <c r="AU220" s="157" t="s">
        <v>85</v>
      </c>
      <c r="AV220" s="13" t="s">
        <v>85</v>
      </c>
      <c r="AW220" s="13" t="s">
        <v>4</v>
      </c>
      <c r="AX220" s="13" t="s">
        <v>83</v>
      </c>
      <c r="AY220" s="157" t="s">
        <v>153</v>
      </c>
    </row>
    <row r="221" spans="2:65" s="1" customFormat="1" ht="24.2" customHeight="1">
      <c r="B221" s="33"/>
      <c r="C221" s="132" t="s">
        <v>372</v>
      </c>
      <c r="D221" s="132" t="s">
        <v>155</v>
      </c>
      <c r="E221" s="133" t="s">
        <v>1353</v>
      </c>
      <c r="F221" s="134" t="s">
        <v>1354</v>
      </c>
      <c r="G221" s="135" t="s">
        <v>259</v>
      </c>
      <c r="H221" s="136">
        <v>7.9</v>
      </c>
      <c r="I221" s="137"/>
      <c r="J221" s="138">
        <f>ROUND(I221*H221,2)</f>
        <v>0</v>
      </c>
      <c r="K221" s="134" t="s">
        <v>159</v>
      </c>
      <c r="L221" s="33"/>
      <c r="M221" s="139" t="s">
        <v>31</v>
      </c>
      <c r="N221" s="140" t="s">
        <v>47</v>
      </c>
      <c r="P221" s="141">
        <f>O221*H221</f>
        <v>0</v>
      </c>
      <c r="Q221" s="141">
        <v>5.0000000000000002E-5</v>
      </c>
      <c r="R221" s="141">
        <f>Q221*H221</f>
        <v>3.9500000000000006E-4</v>
      </c>
      <c r="S221" s="141">
        <v>0</v>
      </c>
      <c r="T221" s="142">
        <f>S221*H221</f>
        <v>0</v>
      </c>
      <c r="AR221" s="143" t="s">
        <v>160</v>
      </c>
      <c r="AT221" s="143" t="s">
        <v>155</v>
      </c>
      <c r="AU221" s="143" t="s">
        <v>85</v>
      </c>
      <c r="AY221" s="17" t="s">
        <v>153</v>
      </c>
      <c r="BE221" s="144">
        <f>IF(N221="základní",J221,0)</f>
        <v>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7" t="s">
        <v>83</v>
      </c>
      <c r="BK221" s="144">
        <f>ROUND(I221*H221,2)</f>
        <v>0</v>
      </c>
      <c r="BL221" s="17" t="s">
        <v>160</v>
      </c>
      <c r="BM221" s="143" t="s">
        <v>1355</v>
      </c>
    </row>
    <row r="222" spans="2:65" s="1" customFormat="1" ht="11.25">
      <c r="B222" s="33"/>
      <c r="D222" s="145" t="s">
        <v>162</v>
      </c>
      <c r="F222" s="146" t="s">
        <v>1356</v>
      </c>
      <c r="I222" s="147"/>
      <c r="L222" s="33"/>
      <c r="M222" s="148"/>
      <c r="T222" s="54"/>
      <c r="AT222" s="17" t="s">
        <v>162</v>
      </c>
      <c r="AU222" s="17" t="s">
        <v>85</v>
      </c>
    </row>
    <row r="223" spans="2:65" s="13" customFormat="1" ht="11.25">
      <c r="B223" s="156"/>
      <c r="D223" s="150" t="s">
        <v>164</v>
      </c>
      <c r="E223" s="157" t="s">
        <v>31</v>
      </c>
      <c r="F223" s="158" t="s">
        <v>1357</v>
      </c>
      <c r="H223" s="159">
        <v>7.9</v>
      </c>
      <c r="I223" s="160"/>
      <c r="L223" s="156"/>
      <c r="M223" s="161"/>
      <c r="T223" s="162"/>
      <c r="AT223" s="157" t="s">
        <v>164</v>
      </c>
      <c r="AU223" s="157" t="s">
        <v>85</v>
      </c>
      <c r="AV223" s="13" t="s">
        <v>85</v>
      </c>
      <c r="AW223" s="13" t="s">
        <v>37</v>
      </c>
      <c r="AX223" s="13" t="s">
        <v>83</v>
      </c>
      <c r="AY223" s="157" t="s">
        <v>153</v>
      </c>
    </row>
    <row r="224" spans="2:65" s="1" customFormat="1" ht="24.2" customHeight="1">
      <c r="B224" s="33"/>
      <c r="C224" s="163" t="s">
        <v>377</v>
      </c>
      <c r="D224" s="163" t="s">
        <v>167</v>
      </c>
      <c r="E224" s="164" t="s">
        <v>1358</v>
      </c>
      <c r="F224" s="165" t="s">
        <v>1359</v>
      </c>
      <c r="G224" s="166" t="s">
        <v>259</v>
      </c>
      <c r="H224" s="167">
        <v>8.2949999999999999</v>
      </c>
      <c r="I224" s="168"/>
      <c r="J224" s="169">
        <f>ROUND(I224*H224,2)</f>
        <v>0</v>
      </c>
      <c r="K224" s="165" t="s">
        <v>159</v>
      </c>
      <c r="L224" s="170"/>
      <c r="M224" s="171" t="s">
        <v>31</v>
      </c>
      <c r="N224" s="172" t="s">
        <v>47</v>
      </c>
      <c r="P224" s="141">
        <f>O224*H224</f>
        <v>0</v>
      </c>
      <c r="Q224" s="141">
        <v>5.9999999999999995E-4</v>
      </c>
      <c r="R224" s="141">
        <f>Q224*H224</f>
        <v>4.9769999999999997E-3</v>
      </c>
      <c r="S224" s="141">
        <v>0</v>
      </c>
      <c r="T224" s="142">
        <f>S224*H224</f>
        <v>0</v>
      </c>
      <c r="AR224" s="143" t="s">
        <v>171</v>
      </c>
      <c r="AT224" s="143" t="s">
        <v>167</v>
      </c>
      <c r="AU224" s="143" t="s">
        <v>85</v>
      </c>
      <c r="AY224" s="17" t="s">
        <v>153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7" t="s">
        <v>83</v>
      </c>
      <c r="BK224" s="144">
        <f>ROUND(I224*H224,2)</f>
        <v>0</v>
      </c>
      <c r="BL224" s="17" t="s">
        <v>160</v>
      </c>
      <c r="BM224" s="143" t="s">
        <v>1360</v>
      </c>
    </row>
    <row r="225" spans="2:65" s="13" customFormat="1" ht="11.25">
      <c r="B225" s="156"/>
      <c r="D225" s="150" t="s">
        <v>164</v>
      </c>
      <c r="F225" s="158" t="s">
        <v>1361</v>
      </c>
      <c r="H225" s="159">
        <v>8.2949999999999999</v>
      </c>
      <c r="I225" s="160"/>
      <c r="L225" s="156"/>
      <c r="M225" s="161"/>
      <c r="T225" s="162"/>
      <c r="AT225" s="157" t="s">
        <v>164</v>
      </c>
      <c r="AU225" s="157" t="s">
        <v>85</v>
      </c>
      <c r="AV225" s="13" t="s">
        <v>85</v>
      </c>
      <c r="AW225" s="13" t="s">
        <v>4</v>
      </c>
      <c r="AX225" s="13" t="s">
        <v>83</v>
      </c>
      <c r="AY225" s="157" t="s">
        <v>153</v>
      </c>
    </row>
    <row r="226" spans="2:65" s="1" customFormat="1" ht="24.2" customHeight="1">
      <c r="B226" s="33"/>
      <c r="C226" s="132" t="s">
        <v>382</v>
      </c>
      <c r="D226" s="132" t="s">
        <v>155</v>
      </c>
      <c r="E226" s="133" t="s">
        <v>1362</v>
      </c>
      <c r="F226" s="134" t="s">
        <v>1363</v>
      </c>
      <c r="G226" s="135" t="s">
        <v>259</v>
      </c>
      <c r="H226" s="136">
        <v>28.22</v>
      </c>
      <c r="I226" s="137"/>
      <c r="J226" s="138">
        <f>ROUND(I226*H226,2)</f>
        <v>0</v>
      </c>
      <c r="K226" s="134" t="s">
        <v>159</v>
      </c>
      <c r="L226" s="33"/>
      <c r="M226" s="139" t="s">
        <v>31</v>
      </c>
      <c r="N226" s="140" t="s">
        <v>47</v>
      </c>
      <c r="P226" s="141">
        <f>O226*H226</f>
        <v>0</v>
      </c>
      <c r="Q226" s="141">
        <v>0</v>
      </c>
      <c r="R226" s="141">
        <f>Q226*H226</f>
        <v>0</v>
      </c>
      <c r="S226" s="141">
        <v>0</v>
      </c>
      <c r="T226" s="142">
        <f>S226*H226</f>
        <v>0</v>
      </c>
      <c r="AR226" s="143" t="s">
        <v>160</v>
      </c>
      <c r="AT226" s="143" t="s">
        <v>155</v>
      </c>
      <c r="AU226" s="143" t="s">
        <v>85</v>
      </c>
      <c r="AY226" s="17" t="s">
        <v>153</v>
      </c>
      <c r="BE226" s="144">
        <f>IF(N226="základní",J226,0)</f>
        <v>0</v>
      </c>
      <c r="BF226" s="144">
        <f>IF(N226="snížená",J226,0)</f>
        <v>0</v>
      </c>
      <c r="BG226" s="144">
        <f>IF(N226="zákl. přenesená",J226,0)</f>
        <v>0</v>
      </c>
      <c r="BH226" s="144">
        <f>IF(N226="sníž. přenesená",J226,0)</f>
        <v>0</v>
      </c>
      <c r="BI226" s="144">
        <f>IF(N226="nulová",J226,0)</f>
        <v>0</v>
      </c>
      <c r="BJ226" s="17" t="s">
        <v>83</v>
      </c>
      <c r="BK226" s="144">
        <f>ROUND(I226*H226,2)</f>
        <v>0</v>
      </c>
      <c r="BL226" s="17" t="s">
        <v>160</v>
      </c>
      <c r="BM226" s="143" t="s">
        <v>1364</v>
      </c>
    </row>
    <row r="227" spans="2:65" s="1" customFormat="1" ht="11.25">
      <c r="B227" s="33"/>
      <c r="D227" s="145" t="s">
        <v>162</v>
      </c>
      <c r="F227" s="146" t="s">
        <v>1365</v>
      </c>
      <c r="I227" s="147"/>
      <c r="L227" s="33"/>
      <c r="M227" s="148"/>
      <c r="T227" s="54"/>
      <c r="AT227" s="17" t="s">
        <v>162</v>
      </c>
      <c r="AU227" s="17" t="s">
        <v>85</v>
      </c>
    </row>
    <row r="228" spans="2:65" s="12" customFormat="1" ht="11.25">
      <c r="B228" s="149"/>
      <c r="D228" s="150" t="s">
        <v>164</v>
      </c>
      <c r="E228" s="151" t="s">
        <v>31</v>
      </c>
      <c r="F228" s="152" t="s">
        <v>1366</v>
      </c>
      <c r="H228" s="151" t="s">
        <v>31</v>
      </c>
      <c r="I228" s="153"/>
      <c r="L228" s="149"/>
      <c r="M228" s="154"/>
      <c r="T228" s="155"/>
      <c r="AT228" s="151" t="s">
        <v>164</v>
      </c>
      <c r="AU228" s="151" t="s">
        <v>85</v>
      </c>
      <c r="AV228" s="12" t="s">
        <v>83</v>
      </c>
      <c r="AW228" s="12" t="s">
        <v>37</v>
      </c>
      <c r="AX228" s="12" t="s">
        <v>76</v>
      </c>
      <c r="AY228" s="151" t="s">
        <v>153</v>
      </c>
    </row>
    <row r="229" spans="2:65" s="13" customFormat="1" ht="11.25">
      <c r="B229" s="156"/>
      <c r="D229" s="150" t="s">
        <v>164</v>
      </c>
      <c r="E229" s="157" t="s">
        <v>31</v>
      </c>
      <c r="F229" s="158" t="s">
        <v>1367</v>
      </c>
      <c r="H229" s="159">
        <v>11.6</v>
      </c>
      <c r="I229" s="160"/>
      <c r="L229" s="156"/>
      <c r="M229" s="161"/>
      <c r="T229" s="162"/>
      <c r="AT229" s="157" t="s">
        <v>164</v>
      </c>
      <c r="AU229" s="157" t="s">
        <v>85</v>
      </c>
      <c r="AV229" s="13" t="s">
        <v>85</v>
      </c>
      <c r="AW229" s="13" t="s">
        <v>37</v>
      </c>
      <c r="AX229" s="13" t="s">
        <v>76</v>
      </c>
      <c r="AY229" s="157" t="s">
        <v>153</v>
      </c>
    </row>
    <row r="230" spans="2:65" s="13" customFormat="1" ht="11.25">
      <c r="B230" s="156"/>
      <c r="D230" s="150" t="s">
        <v>164</v>
      </c>
      <c r="E230" s="157" t="s">
        <v>31</v>
      </c>
      <c r="F230" s="158" t="s">
        <v>1368</v>
      </c>
      <c r="H230" s="159">
        <v>16.62</v>
      </c>
      <c r="I230" s="160"/>
      <c r="L230" s="156"/>
      <c r="M230" s="161"/>
      <c r="T230" s="162"/>
      <c r="AT230" s="157" t="s">
        <v>164</v>
      </c>
      <c r="AU230" s="157" t="s">
        <v>85</v>
      </c>
      <c r="AV230" s="13" t="s">
        <v>85</v>
      </c>
      <c r="AW230" s="13" t="s">
        <v>37</v>
      </c>
      <c r="AX230" s="13" t="s">
        <v>76</v>
      </c>
      <c r="AY230" s="157" t="s">
        <v>153</v>
      </c>
    </row>
    <row r="231" spans="2:65" s="14" customFormat="1" ht="11.25">
      <c r="B231" s="173"/>
      <c r="D231" s="150" t="s">
        <v>164</v>
      </c>
      <c r="E231" s="174" t="s">
        <v>31</v>
      </c>
      <c r="F231" s="175" t="s">
        <v>184</v>
      </c>
      <c r="H231" s="176">
        <v>28.22</v>
      </c>
      <c r="I231" s="177"/>
      <c r="L231" s="173"/>
      <c r="M231" s="178"/>
      <c r="T231" s="179"/>
      <c r="AT231" s="174" t="s">
        <v>164</v>
      </c>
      <c r="AU231" s="174" t="s">
        <v>85</v>
      </c>
      <c r="AV231" s="14" t="s">
        <v>160</v>
      </c>
      <c r="AW231" s="14" t="s">
        <v>37</v>
      </c>
      <c r="AX231" s="14" t="s">
        <v>83</v>
      </c>
      <c r="AY231" s="174" t="s">
        <v>153</v>
      </c>
    </row>
    <row r="232" spans="2:65" s="1" customFormat="1" ht="37.9" customHeight="1">
      <c r="B232" s="33"/>
      <c r="C232" s="163" t="s">
        <v>390</v>
      </c>
      <c r="D232" s="163" t="s">
        <v>167</v>
      </c>
      <c r="E232" s="164" t="s">
        <v>1369</v>
      </c>
      <c r="F232" s="165" t="s">
        <v>1370</v>
      </c>
      <c r="G232" s="166" t="s">
        <v>259</v>
      </c>
      <c r="H232" s="167">
        <v>12.18</v>
      </c>
      <c r="I232" s="168"/>
      <c r="J232" s="169">
        <f>ROUND(I232*H232,2)</f>
        <v>0</v>
      </c>
      <c r="K232" s="165" t="s">
        <v>1371</v>
      </c>
      <c r="L232" s="170"/>
      <c r="M232" s="171" t="s">
        <v>31</v>
      </c>
      <c r="N232" s="172" t="s">
        <v>47</v>
      </c>
      <c r="P232" s="141">
        <f>O232*H232</f>
        <v>0</v>
      </c>
      <c r="Q232" s="141">
        <v>4.0000000000000002E-4</v>
      </c>
      <c r="R232" s="141">
        <f>Q232*H232</f>
        <v>4.8720000000000005E-3</v>
      </c>
      <c r="S232" s="141">
        <v>0</v>
      </c>
      <c r="T232" s="142">
        <f>S232*H232</f>
        <v>0</v>
      </c>
      <c r="AR232" s="143" t="s">
        <v>171</v>
      </c>
      <c r="AT232" s="143" t="s">
        <v>167</v>
      </c>
      <c r="AU232" s="143" t="s">
        <v>85</v>
      </c>
      <c r="AY232" s="17" t="s">
        <v>153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7" t="s">
        <v>83</v>
      </c>
      <c r="BK232" s="144">
        <f>ROUND(I232*H232,2)</f>
        <v>0</v>
      </c>
      <c r="BL232" s="17" t="s">
        <v>160</v>
      </c>
      <c r="BM232" s="143" t="s">
        <v>1372</v>
      </c>
    </row>
    <row r="233" spans="2:65" s="1" customFormat="1" ht="19.5">
      <c r="B233" s="33"/>
      <c r="D233" s="150" t="s">
        <v>337</v>
      </c>
      <c r="F233" s="180" t="s">
        <v>1373</v>
      </c>
      <c r="I233" s="147"/>
      <c r="L233" s="33"/>
      <c r="M233" s="148"/>
      <c r="T233" s="54"/>
      <c r="AT233" s="17" t="s">
        <v>337</v>
      </c>
      <c r="AU233" s="17" t="s">
        <v>85</v>
      </c>
    </row>
    <row r="234" spans="2:65" s="13" customFormat="1" ht="11.25">
      <c r="B234" s="156"/>
      <c r="D234" s="150" t="s">
        <v>164</v>
      </c>
      <c r="F234" s="158" t="s">
        <v>1374</v>
      </c>
      <c r="H234" s="159">
        <v>12.18</v>
      </c>
      <c r="I234" s="160"/>
      <c r="L234" s="156"/>
      <c r="M234" s="161"/>
      <c r="T234" s="162"/>
      <c r="AT234" s="157" t="s">
        <v>164</v>
      </c>
      <c r="AU234" s="157" t="s">
        <v>85</v>
      </c>
      <c r="AV234" s="13" t="s">
        <v>85</v>
      </c>
      <c r="AW234" s="13" t="s">
        <v>4</v>
      </c>
      <c r="AX234" s="13" t="s">
        <v>83</v>
      </c>
      <c r="AY234" s="157" t="s">
        <v>153</v>
      </c>
    </row>
    <row r="235" spans="2:65" s="1" customFormat="1" ht="21.75" customHeight="1">
      <c r="B235" s="33"/>
      <c r="C235" s="163" t="s">
        <v>395</v>
      </c>
      <c r="D235" s="163" t="s">
        <v>167</v>
      </c>
      <c r="E235" s="164" t="s">
        <v>1375</v>
      </c>
      <c r="F235" s="165" t="s">
        <v>1376</v>
      </c>
      <c r="G235" s="166" t="s">
        <v>259</v>
      </c>
      <c r="H235" s="167">
        <v>16.62</v>
      </c>
      <c r="I235" s="168"/>
      <c r="J235" s="169">
        <f>ROUND(I235*H235,2)</f>
        <v>0</v>
      </c>
      <c r="K235" s="165" t="s">
        <v>159</v>
      </c>
      <c r="L235" s="170"/>
      <c r="M235" s="171" t="s">
        <v>31</v>
      </c>
      <c r="N235" s="172" t="s">
        <v>47</v>
      </c>
      <c r="P235" s="141">
        <f>O235*H235</f>
        <v>0</v>
      </c>
      <c r="Q235" s="141">
        <v>1E-4</v>
      </c>
      <c r="R235" s="141">
        <f>Q235*H235</f>
        <v>1.6620000000000003E-3</v>
      </c>
      <c r="S235" s="141">
        <v>0</v>
      </c>
      <c r="T235" s="142">
        <f>S235*H235</f>
        <v>0</v>
      </c>
      <c r="AR235" s="143" t="s">
        <v>171</v>
      </c>
      <c r="AT235" s="143" t="s">
        <v>167</v>
      </c>
      <c r="AU235" s="143" t="s">
        <v>85</v>
      </c>
      <c r="AY235" s="17" t="s">
        <v>153</v>
      </c>
      <c r="BE235" s="144">
        <f>IF(N235="základní",J235,0)</f>
        <v>0</v>
      </c>
      <c r="BF235" s="144">
        <f>IF(N235="snížená",J235,0)</f>
        <v>0</v>
      </c>
      <c r="BG235" s="144">
        <f>IF(N235="zákl. přenesená",J235,0)</f>
        <v>0</v>
      </c>
      <c r="BH235" s="144">
        <f>IF(N235="sníž. přenesená",J235,0)</f>
        <v>0</v>
      </c>
      <c r="BI235" s="144">
        <f>IF(N235="nulová",J235,0)</f>
        <v>0</v>
      </c>
      <c r="BJ235" s="17" t="s">
        <v>83</v>
      </c>
      <c r="BK235" s="144">
        <f>ROUND(I235*H235,2)</f>
        <v>0</v>
      </c>
      <c r="BL235" s="17" t="s">
        <v>160</v>
      </c>
      <c r="BM235" s="143" t="s">
        <v>1377</v>
      </c>
    </row>
    <row r="236" spans="2:65" s="13" customFormat="1" ht="11.25">
      <c r="B236" s="156"/>
      <c r="D236" s="150" t="s">
        <v>164</v>
      </c>
      <c r="E236" s="157" t="s">
        <v>31</v>
      </c>
      <c r="F236" s="158" t="s">
        <v>1368</v>
      </c>
      <c r="H236" s="159">
        <v>16.62</v>
      </c>
      <c r="I236" s="160"/>
      <c r="L236" s="156"/>
      <c r="M236" s="161"/>
      <c r="T236" s="162"/>
      <c r="AT236" s="157" t="s">
        <v>164</v>
      </c>
      <c r="AU236" s="157" t="s">
        <v>85</v>
      </c>
      <c r="AV236" s="13" t="s">
        <v>85</v>
      </c>
      <c r="AW236" s="13" t="s">
        <v>37</v>
      </c>
      <c r="AX236" s="13" t="s">
        <v>83</v>
      </c>
      <c r="AY236" s="157" t="s">
        <v>153</v>
      </c>
    </row>
    <row r="237" spans="2:65" s="1" customFormat="1" ht="44.25" customHeight="1">
      <c r="B237" s="33"/>
      <c r="C237" s="132" t="s">
        <v>400</v>
      </c>
      <c r="D237" s="132" t="s">
        <v>155</v>
      </c>
      <c r="E237" s="133" t="s">
        <v>1378</v>
      </c>
      <c r="F237" s="134" t="s">
        <v>1379</v>
      </c>
      <c r="G237" s="135" t="s">
        <v>213</v>
      </c>
      <c r="H237" s="136">
        <v>62.335000000000001</v>
      </c>
      <c r="I237" s="137"/>
      <c r="J237" s="138">
        <f>ROUND(I237*H237,2)</f>
        <v>0</v>
      </c>
      <c r="K237" s="134" t="s">
        <v>1380</v>
      </c>
      <c r="L237" s="33"/>
      <c r="M237" s="139" t="s">
        <v>31</v>
      </c>
      <c r="N237" s="140" t="s">
        <v>47</v>
      </c>
      <c r="P237" s="141">
        <f>O237*H237</f>
        <v>0</v>
      </c>
      <c r="Q237" s="141">
        <v>3.48E-3</v>
      </c>
      <c r="R237" s="141">
        <f>Q237*H237</f>
        <v>0.2169258</v>
      </c>
      <c r="S237" s="141">
        <v>0</v>
      </c>
      <c r="T237" s="142">
        <f>S237*H237</f>
        <v>0</v>
      </c>
      <c r="AR237" s="143" t="s">
        <v>160</v>
      </c>
      <c r="AT237" s="143" t="s">
        <v>155</v>
      </c>
      <c r="AU237" s="143" t="s">
        <v>85</v>
      </c>
      <c r="AY237" s="17" t="s">
        <v>153</v>
      </c>
      <c r="BE237" s="144">
        <f>IF(N237="základní",J237,0)</f>
        <v>0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7" t="s">
        <v>83</v>
      </c>
      <c r="BK237" s="144">
        <f>ROUND(I237*H237,2)</f>
        <v>0</v>
      </c>
      <c r="BL237" s="17" t="s">
        <v>160</v>
      </c>
      <c r="BM237" s="143" t="s">
        <v>1381</v>
      </c>
    </row>
    <row r="238" spans="2:65" s="13" customFormat="1" ht="11.25">
      <c r="B238" s="156"/>
      <c r="D238" s="150" t="s">
        <v>164</v>
      </c>
      <c r="E238" s="157" t="s">
        <v>31</v>
      </c>
      <c r="F238" s="158" t="s">
        <v>1382</v>
      </c>
      <c r="H238" s="159">
        <v>60.04</v>
      </c>
      <c r="I238" s="160"/>
      <c r="L238" s="156"/>
      <c r="M238" s="161"/>
      <c r="T238" s="162"/>
      <c r="AT238" s="157" t="s">
        <v>164</v>
      </c>
      <c r="AU238" s="157" t="s">
        <v>85</v>
      </c>
      <c r="AV238" s="13" t="s">
        <v>85</v>
      </c>
      <c r="AW238" s="13" t="s">
        <v>37</v>
      </c>
      <c r="AX238" s="13" t="s">
        <v>76</v>
      </c>
      <c r="AY238" s="157" t="s">
        <v>153</v>
      </c>
    </row>
    <row r="239" spans="2:65" s="13" customFormat="1" ht="11.25">
      <c r="B239" s="156"/>
      <c r="D239" s="150" t="s">
        <v>164</v>
      </c>
      <c r="E239" s="157" t="s">
        <v>31</v>
      </c>
      <c r="F239" s="158" t="s">
        <v>1383</v>
      </c>
      <c r="H239" s="159">
        <v>2.2949999999999999</v>
      </c>
      <c r="I239" s="160"/>
      <c r="L239" s="156"/>
      <c r="M239" s="161"/>
      <c r="T239" s="162"/>
      <c r="AT239" s="157" t="s">
        <v>164</v>
      </c>
      <c r="AU239" s="157" t="s">
        <v>85</v>
      </c>
      <c r="AV239" s="13" t="s">
        <v>85</v>
      </c>
      <c r="AW239" s="13" t="s">
        <v>37</v>
      </c>
      <c r="AX239" s="13" t="s">
        <v>76</v>
      </c>
      <c r="AY239" s="157" t="s">
        <v>153</v>
      </c>
    </row>
    <row r="240" spans="2:65" s="14" customFormat="1" ht="11.25">
      <c r="B240" s="173"/>
      <c r="D240" s="150" t="s">
        <v>164</v>
      </c>
      <c r="E240" s="174" t="s">
        <v>31</v>
      </c>
      <c r="F240" s="175" t="s">
        <v>184</v>
      </c>
      <c r="H240" s="176">
        <v>62.335000000000001</v>
      </c>
      <c r="I240" s="177"/>
      <c r="L240" s="173"/>
      <c r="M240" s="178"/>
      <c r="T240" s="179"/>
      <c r="AT240" s="174" t="s">
        <v>164</v>
      </c>
      <c r="AU240" s="174" t="s">
        <v>85</v>
      </c>
      <c r="AV240" s="14" t="s">
        <v>160</v>
      </c>
      <c r="AW240" s="14" t="s">
        <v>37</v>
      </c>
      <c r="AX240" s="14" t="s">
        <v>83</v>
      </c>
      <c r="AY240" s="174" t="s">
        <v>153</v>
      </c>
    </row>
    <row r="241" spans="2:65" s="1" customFormat="1" ht="37.9" customHeight="1">
      <c r="B241" s="33"/>
      <c r="C241" s="132" t="s">
        <v>405</v>
      </c>
      <c r="D241" s="132" t="s">
        <v>155</v>
      </c>
      <c r="E241" s="133" t="s">
        <v>1384</v>
      </c>
      <c r="F241" s="134" t="s">
        <v>1385</v>
      </c>
      <c r="G241" s="135" t="s">
        <v>213</v>
      </c>
      <c r="H241" s="136">
        <v>4.45</v>
      </c>
      <c r="I241" s="137"/>
      <c r="J241" s="138">
        <f>ROUND(I241*H241,2)</f>
        <v>0</v>
      </c>
      <c r="K241" s="134" t="s">
        <v>159</v>
      </c>
      <c r="L241" s="33"/>
      <c r="M241" s="139" t="s">
        <v>31</v>
      </c>
      <c r="N241" s="140" t="s">
        <v>47</v>
      </c>
      <c r="P241" s="141">
        <f>O241*H241</f>
        <v>0</v>
      </c>
      <c r="Q241" s="141">
        <v>0.34562999999999999</v>
      </c>
      <c r="R241" s="141">
        <f>Q241*H241</f>
        <v>1.5380535</v>
      </c>
      <c r="S241" s="141">
        <v>0</v>
      </c>
      <c r="T241" s="142">
        <f>S241*H241</f>
        <v>0</v>
      </c>
      <c r="AR241" s="143" t="s">
        <v>160</v>
      </c>
      <c r="AT241" s="143" t="s">
        <v>155</v>
      </c>
      <c r="AU241" s="143" t="s">
        <v>85</v>
      </c>
      <c r="AY241" s="17" t="s">
        <v>153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7" t="s">
        <v>83</v>
      </c>
      <c r="BK241" s="144">
        <f>ROUND(I241*H241,2)</f>
        <v>0</v>
      </c>
      <c r="BL241" s="17" t="s">
        <v>160</v>
      </c>
      <c r="BM241" s="143" t="s">
        <v>1386</v>
      </c>
    </row>
    <row r="242" spans="2:65" s="1" customFormat="1" ht="11.25">
      <c r="B242" s="33"/>
      <c r="D242" s="145" t="s">
        <v>162</v>
      </c>
      <c r="F242" s="146" t="s">
        <v>1387</v>
      </c>
      <c r="I242" s="147"/>
      <c r="L242" s="33"/>
      <c r="M242" s="148"/>
      <c r="T242" s="54"/>
      <c r="AT242" s="17" t="s">
        <v>162</v>
      </c>
      <c r="AU242" s="17" t="s">
        <v>85</v>
      </c>
    </row>
    <row r="243" spans="2:65" s="13" customFormat="1" ht="11.25">
      <c r="B243" s="156"/>
      <c r="D243" s="150" t="s">
        <v>164</v>
      </c>
      <c r="E243" s="157" t="s">
        <v>31</v>
      </c>
      <c r="F243" s="158" t="s">
        <v>1388</v>
      </c>
      <c r="H243" s="159">
        <v>4.45</v>
      </c>
      <c r="I243" s="160"/>
      <c r="L243" s="156"/>
      <c r="M243" s="161"/>
      <c r="T243" s="162"/>
      <c r="AT243" s="157" t="s">
        <v>164</v>
      </c>
      <c r="AU243" s="157" t="s">
        <v>85</v>
      </c>
      <c r="AV243" s="13" t="s">
        <v>85</v>
      </c>
      <c r="AW243" s="13" t="s">
        <v>37</v>
      </c>
      <c r="AX243" s="13" t="s">
        <v>83</v>
      </c>
      <c r="AY243" s="157" t="s">
        <v>153</v>
      </c>
    </row>
    <row r="244" spans="2:65" s="11" customFormat="1" ht="22.9" customHeight="1">
      <c r="B244" s="120"/>
      <c r="D244" s="121" t="s">
        <v>75</v>
      </c>
      <c r="E244" s="130" t="s">
        <v>221</v>
      </c>
      <c r="F244" s="130" t="s">
        <v>301</v>
      </c>
      <c r="I244" s="123"/>
      <c r="J244" s="131">
        <f>BK244</f>
        <v>0</v>
      </c>
      <c r="L244" s="120"/>
      <c r="M244" s="125"/>
      <c r="P244" s="126">
        <f>P245+SUM(P246:P277)</f>
        <v>0</v>
      </c>
      <c r="R244" s="126">
        <f>R245+SUM(R246:R277)</f>
        <v>2.8428729999999999E-2</v>
      </c>
      <c r="T244" s="127">
        <f>T245+SUM(T246:T277)</f>
        <v>100</v>
      </c>
      <c r="AR244" s="121" t="s">
        <v>83</v>
      </c>
      <c r="AT244" s="128" t="s">
        <v>75</v>
      </c>
      <c r="AU244" s="128" t="s">
        <v>83</v>
      </c>
      <c r="AY244" s="121" t="s">
        <v>153</v>
      </c>
      <c r="BK244" s="129">
        <f>BK245+SUM(BK246:BK277)</f>
        <v>0</v>
      </c>
    </row>
    <row r="245" spans="2:65" s="1" customFormat="1" ht="44.25" customHeight="1">
      <c r="B245" s="33"/>
      <c r="C245" s="132" t="s">
        <v>414</v>
      </c>
      <c r="D245" s="132" t="s">
        <v>155</v>
      </c>
      <c r="E245" s="133" t="s">
        <v>1389</v>
      </c>
      <c r="F245" s="134" t="s">
        <v>1390</v>
      </c>
      <c r="G245" s="135" t="s">
        <v>213</v>
      </c>
      <c r="H245" s="136">
        <v>74.25</v>
      </c>
      <c r="I245" s="137"/>
      <c r="J245" s="138">
        <f>ROUND(I245*H245,2)</f>
        <v>0</v>
      </c>
      <c r="K245" s="134" t="s">
        <v>159</v>
      </c>
      <c r="L245" s="33"/>
      <c r="M245" s="139" t="s">
        <v>31</v>
      </c>
      <c r="N245" s="140" t="s">
        <v>47</v>
      </c>
      <c r="P245" s="141">
        <f>O245*H245</f>
        <v>0</v>
      </c>
      <c r="Q245" s="141">
        <v>0</v>
      </c>
      <c r="R245" s="141">
        <f>Q245*H245</f>
        <v>0</v>
      </c>
      <c r="S245" s="141">
        <v>0</v>
      </c>
      <c r="T245" s="142">
        <f>S245*H245</f>
        <v>0</v>
      </c>
      <c r="AR245" s="143" t="s">
        <v>160</v>
      </c>
      <c r="AT245" s="143" t="s">
        <v>155</v>
      </c>
      <c r="AU245" s="143" t="s">
        <v>85</v>
      </c>
      <c r="AY245" s="17" t="s">
        <v>153</v>
      </c>
      <c r="BE245" s="144">
        <f>IF(N245="základní",J245,0)</f>
        <v>0</v>
      </c>
      <c r="BF245" s="144">
        <f>IF(N245="snížená",J245,0)</f>
        <v>0</v>
      </c>
      <c r="BG245" s="144">
        <f>IF(N245="zákl. přenesená",J245,0)</f>
        <v>0</v>
      </c>
      <c r="BH245" s="144">
        <f>IF(N245="sníž. přenesená",J245,0)</f>
        <v>0</v>
      </c>
      <c r="BI245" s="144">
        <f>IF(N245="nulová",J245,0)</f>
        <v>0</v>
      </c>
      <c r="BJ245" s="17" t="s">
        <v>83</v>
      </c>
      <c r="BK245" s="144">
        <f>ROUND(I245*H245,2)</f>
        <v>0</v>
      </c>
      <c r="BL245" s="17" t="s">
        <v>160</v>
      </c>
      <c r="BM245" s="143" t="s">
        <v>1391</v>
      </c>
    </row>
    <row r="246" spans="2:65" s="1" customFormat="1" ht="11.25">
      <c r="B246" s="33"/>
      <c r="D246" s="145" t="s">
        <v>162</v>
      </c>
      <c r="F246" s="146" t="s">
        <v>1392</v>
      </c>
      <c r="I246" s="147"/>
      <c r="L246" s="33"/>
      <c r="M246" s="148"/>
      <c r="T246" s="54"/>
      <c r="AT246" s="17" t="s">
        <v>162</v>
      </c>
      <c r="AU246" s="17" t="s">
        <v>85</v>
      </c>
    </row>
    <row r="247" spans="2:65" s="13" customFormat="1" ht="11.25">
      <c r="B247" s="156"/>
      <c r="D247" s="150" t="s">
        <v>164</v>
      </c>
      <c r="E247" s="157" t="s">
        <v>31</v>
      </c>
      <c r="F247" s="158" t="s">
        <v>1393</v>
      </c>
      <c r="H247" s="159">
        <v>74.25</v>
      </c>
      <c r="I247" s="160"/>
      <c r="L247" s="156"/>
      <c r="M247" s="161"/>
      <c r="T247" s="162"/>
      <c r="AT247" s="157" t="s">
        <v>164</v>
      </c>
      <c r="AU247" s="157" t="s">
        <v>85</v>
      </c>
      <c r="AV247" s="13" t="s">
        <v>85</v>
      </c>
      <c r="AW247" s="13" t="s">
        <v>37</v>
      </c>
      <c r="AX247" s="13" t="s">
        <v>83</v>
      </c>
      <c r="AY247" s="157" t="s">
        <v>153</v>
      </c>
    </row>
    <row r="248" spans="2:65" s="1" customFormat="1" ht="49.15" customHeight="1">
      <c r="B248" s="33"/>
      <c r="C248" s="132" t="s">
        <v>428</v>
      </c>
      <c r="D248" s="132" t="s">
        <v>155</v>
      </c>
      <c r="E248" s="133" t="s">
        <v>1394</v>
      </c>
      <c r="F248" s="134" t="s">
        <v>1395</v>
      </c>
      <c r="G248" s="135" t="s">
        <v>213</v>
      </c>
      <c r="H248" s="136">
        <v>4455</v>
      </c>
      <c r="I248" s="137"/>
      <c r="J248" s="138">
        <f>ROUND(I248*H248,2)</f>
        <v>0</v>
      </c>
      <c r="K248" s="134" t="s">
        <v>159</v>
      </c>
      <c r="L248" s="33"/>
      <c r="M248" s="139" t="s">
        <v>31</v>
      </c>
      <c r="N248" s="140" t="s">
        <v>47</v>
      </c>
      <c r="P248" s="141">
        <f>O248*H248</f>
        <v>0</v>
      </c>
      <c r="Q248" s="141">
        <v>0</v>
      </c>
      <c r="R248" s="141">
        <f>Q248*H248</f>
        <v>0</v>
      </c>
      <c r="S248" s="141">
        <v>0</v>
      </c>
      <c r="T248" s="142">
        <f>S248*H248</f>
        <v>0</v>
      </c>
      <c r="AR248" s="143" t="s">
        <v>160</v>
      </c>
      <c r="AT248" s="143" t="s">
        <v>155</v>
      </c>
      <c r="AU248" s="143" t="s">
        <v>85</v>
      </c>
      <c r="AY248" s="17" t="s">
        <v>153</v>
      </c>
      <c r="BE248" s="144">
        <f>IF(N248="základní",J248,0)</f>
        <v>0</v>
      </c>
      <c r="BF248" s="144">
        <f>IF(N248="snížená",J248,0)</f>
        <v>0</v>
      </c>
      <c r="BG248" s="144">
        <f>IF(N248="zákl. přenesená",J248,0)</f>
        <v>0</v>
      </c>
      <c r="BH248" s="144">
        <f>IF(N248="sníž. přenesená",J248,0)</f>
        <v>0</v>
      </c>
      <c r="BI248" s="144">
        <f>IF(N248="nulová",J248,0)</f>
        <v>0</v>
      </c>
      <c r="BJ248" s="17" t="s">
        <v>83</v>
      </c>
      <c r="BK248" s="144">
        <f>ROUND(I248*H248,2)</f>
        <v>0</v>
      </c>
      <c r="BL248" s="17" t="s">
        <v>160</v>
      </c>
      <c r="BM248" s="143" t="s">
        <v>1396</v>
      </c>
    </row>
    <row r="249" spans="2:65" s="1" customFormat="1" ht="11.25">
      <c r="B249" s="33"/>
      <c r="D249" s="145" t="s">
        <v>162</v>
      </c>
      <c r="F249" s="146" t="s">
        <v>1397</v>
      </c>
      <c r="I249" s="147"/>
      <c r="L249" s="33"/>
      <c r="M249" s="148"/>
      <c r="T249" s="54"/>
      <c r="AT249" s="17" t="s">
        <v>162</v>
      </c>
      <c r="AU249" s="17" t="s">
        <v>85</v>
      </c>
    </row>
    <row r="250" spans="2:65" s="13" customFormat="1" ht="11.25">
      <c r="B250" s="156"/>
      <c r="D250" s="150" t="s">
        <v>164</v>
      </c>
      <c r="F250" s="158" t="s">
        <v>1398</v>
      </c>
      <c r="H250" s="159">
        <v>4455</v>
      </c>
      <c r="I250" s="160"/>
      <c r="L250" s="156"/>
      <c r="M250" s="161"/>
      <c r="T250" s="162"/>
      <c r="AT250" s="157" t="s">
        <v>164</v>
      </c>
      <c r="AU250" s="157" t="s">
        <v>85</v>
      </c>
      <c r="AV250" s="13" t="s">
        <v>85</v>
      </c>
      <c r="AW250" s="13" t="s">
        <v>4</v>
      </c>
      <c r="AX250" s="13" t="s">
        <v>83</v>
      </c>
      <c r="AY250" s="157" t="s">
        <v>153</v>
      </c>
    </row>
    <row r="251" spans="2:65" s="1" customFormat="1" ht="44.25" customHeight="1">
      <c r="B251" s="33"/>
      <c r="C251" s="132" t="s">
        <v>436</v>
      </c>
      <c r="D251" s="132" t="s">
        <v>155</v>
      </c>
      <c r="E251" s="133" t="s">
        <v>1399</v>
      </c>
      <c r="F251" s="134" t="s">
        <v>1400</v>
      </c>
      <c r="G251" s="135" t="s">
        <v>213</v>
      </c>
      <c r="H251" s="136">
        <v>74.25</v>
      </c>
      <c r="I251" s="137"/>
      <c r="J251" s="138">
        <f>ROUND(I251*H251,2)</f>
        <v>0</v>
      </c>
      <c r="K251" s="134" t="s">
        <v>159</v>
      </c>
      <c r="L251" s="33"/>
      <c r="M251" s="139" t="s">
        <v>31</v>
      </c>
      <c r="N251" s="140" t="s">
        <v>47</v>
      </c>
      <c r="P251" s="141">
        <f>O251*H251</f>
        <v>0</v>
      </c>
      <c r="Q251" s="141">
        <v>0</v>
      </c>
      <c r="R251" s="141">
        <f>Q251*H251</f>
        <v>0</v>
      </c>
      <c r="S251" s="141">
        <v>0</v>
      </c>
      <c r="T251" s="142">
        <f>S251*H251</f>
        <v>0</v>
      </c>
      <c r="AR251" s="143" t="s">
        <v>160</v>
      </c>
      <c r="AT251" s="143" t="s">
        <v>155</v>
      </c>
      <c r="AU251" s="143" t="s">
        <v>85</v>
      </c>
      <c r="AY251" s="17" t="s">
        <v>153</v>
      </c>
      <c r="BE251" s="144">
        <f>IF(N251="základní",J251,0)</f>
        <v>0</v>
      </c>
      <c r="BF251" s="144">
        <f>IF(N251="snížená",J251,0)</f>
        <v>0</v>
      </c>
      <c r="BG251" s="144">
        <f>IF(N251="zákl. přenesená",J251,0)</f>
        <v>0</v>
      </c>
      <c r="BH251" s="144">
        <f>IF(N251="sníž. přenesená",J251,0)</f>
        <v>0</v>
      </c>
      <c r="BI251" s="144">
        <f>IF(N251="nulová",J251,0)</f>
        <v>0</v>
      </c>
      <c r="BJ251" s="17" t="s">
        <v>83</v>
      </c>
      <c r="BK251" s="144">
        <f>ROUND(I251*H251,2)</f>
        <v>0</v>
      </c>
      <c r="BL251" s="17" t="s">
        <v>160</v>
      </c>
      <c r="BM251" s="143" t="s">
        <v>1401</v>
      </c>
    </row>
    <row r="252" spans="2:65" s="1" customFormat="1" ht="11.25">
      <c r="B252" s="33"/>
      <c r="D252" s="145" t="s">
        <v>162</v>
      </c>
      <c r="F252" s="146" t="s">
        <v>1402</v>
      </c>
      <c r="I252" s="147"/>
      <c r="L252" s="33"/>
      <c r="M252" s="148"/>
      <c r="T252" s="54"/>
      <c r="AT252" s="17" t="s">
        <v>162</v>
      </c>
      <c r="AU252" s="17" t="s">
        <v>85</v>
      </c>
    </row>
    <row r="253" spans="2:65" s="13" customFormat="1" ht="11.25">
      <c r="B253" s="156"/>
      <c r="D253" s="150" t="s">
        <v>164</v>
      </c>
      <c r="E253" s="157" t="s">
        <v>31</v>
      </c>
      <c r="F253" s="158" t="s">
        <v>1393</v>
      </c>
      <c r="H253" s="159">
        <v>74.25</v>
      </c>
      <c r="I253" s="160"/>
      <c r="L253" s="156"/>
      <c r="M253" s="161"/>
      <c r="T253" s="162"/>
      <c r="AT253" s="157" t="s">
        <v>164</v>
      </c>
      <c r="AU253" s="157" t="s">
        <v>85</v>
      </c>
      <c r="AV253" s="13" t="s">
        <v>85</v>
      </c>
      <c r="AW253" s="13" t="s">
        <v>37</v>
      </c>
      <c r="AX253" s="13" t="s">
        <v>83</v>
      </c>
      <c r="AY253" s="157" t="s">
        <v>153</v>
      </c>
    </row>
    <row r="254" spans="2:65" s="1" customFormat="1" ht="37.9" customHeight="1">
      <c r="B254" s="33"/>
      <c r="C254" s="132" t="s">
        <v>441</v>
      </c>
      <c r="D254" s="132" t="s">
        <v>155</v>
      </c>
      <c r="E254" s="133" t="s">
        <v>1403</v>
      </c>
      <c r="F254" s="134" t="s">
        <v>1404</v>
      </c>
      <c r="G254" s="135" t="s">
        <v>158</v>
      </c>
      <c r="H254" s="136">
        <v>26.041</v>
      </c>
      <c r="I254" s="137"/>
      <c r="J254" s="138">
        <f>ROUND(I254*H254,2)</f>
        <v>0</v>
      </c>
      <c r="K254" s="134" t="s">
        <v>159</v>
      </c>
      <c r="L254" s="33"/>
      <c r="M254" s="139" t="s">
        <v>31</v>
      </c>
      <c r="N254" s="140" t="s">
        <v>47</v>
      </c>
      <c r="P254" s="141">
        <f>O254*H254</f>
        <v>0</v>
      </c>
      <c r="Q254" s="141">
        <v>0</v>
      </c>
      <c r="R254" s="141">
        <f>Q254*H254</f>
        <v>0</v>
      </c>
      <c r="S254" s="141">
        <v>0</v>
      </c>
      <c r="T254" s="142">
        <f>S254*H254</f>
        <v>0</v>
      </c>
      <c r="AR254" s="143" t="s">
        <v>160</v>
      </c>
      <c r="AT254" s="143" t="s">
        <v>155</v>
      </c>
      <c r="AU254" s="143" t="s">
        <v>85</v>
      </c>
      <c r="AY254" s="17" t="s">
        <v>153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7" t="s">
        <v>83</v>
      </c>
      <c r="BK254" s="144">
        <f>ROUND(I254*H254,2)</f>
        <v>0</v>
      </c>
      <c r="BL254" s="17" t="s">
        <v>160</v>
      </c>
      <c r="BM254" s="143" t="s">
        <v>1405</v>
      </c>
    </row>
    <row r="255" spans="2:65" s="1" customFormat="1" ht="11.25">
      <c r="B255" s="33"/>
      <c r="D255" s="145" t="s">
        <v>162</v>
      </c>
      <c r="F255" s="146" t="s">
        <v>1406</v>
      </c>
      <c r="I255" s="147"/>
      <c r="L255" s="33"/>
      <c r="M255" s="148"/>
      <c r="T255" s="54"/>
      <c r="AT255" s="17" t="s">
        <v>162</v>
      </c>
      <c r="AU255" s="17" t="s">
        <v>85</v>
      </c>
    </row>
    <row r="256" spans="2:65" s="13" customFormat="1" ht="11.25">
      <c r="B256" s="156"/>
      <c r="D256" s="150" t="s">
        <v>164</v>
      </c>
      <c r="E256" s="157" t="s">
        <v>31</v>
      </c>
      <c r="F256" s="158" t="s">
        <v>1407</v>
      </c>
      <c r="H256" s="159">
        <v>26.041</v>
      </c>
      <c r="I256" s="160"/>
      <c r="L256" s="156"/>
      <c r="M256" s="161"/>
      <c r="T256" s="162"/>
      <c r="AT256" s="157" t="s">
        <v>164</v>
      </c>
      <c r="AU256" s="157" t="s">
        <v>85</v>
      </c>
      <c r="AV256" s="13" t="s">
        <v>85</v>
      </c>
      <c r="AW256" s="13" t="s">
        <v>37</v>
      </c>
      <c r="AX256" s="13" t="s">
        <v>83</v>
      </c>
      <c r="AY256" s="157" t="s">
        <v>153</v>
      </c>
    </row>
    <row r="257" spans="2:65" s="1" customFormat="1" ht="33" customHeight="1">
      <c r="B257" s="33"/>
      <c r="C257" s="132" t="s">
        <v>446</v>
      </c>
      <c r="D257" s="132" t="s">
        <v>155</v>
      </c>
      <c r="E257" s="133" t="s">
        <v>1408</v>
      </c>
      <c r="F257" s="134" t="s">
        <v>1409</v>
      </c>
      <c r="G257" s="135" t="s">
        <v>158</v>
      </c>
      <c r="H257" s="136">
        <v>26.041</v>
      </c>
      <c r="I257" s="137"/>
      <c r="J257" s="138">
        <f>ROUND(I257*H257,2)</f>
        <v>0</v>
      </c>
      <c r="K257" s="134" t="s">
        <v>159</v>
      </c>
      <c r="L257" s="33"/>
      <c r="M257" s="139" t="s">
        <v>31</v>
      </c>
      <c r="N257" s="140" t="s">
        <v>47</v>
      </c>
      <c r="P257" s="141">
        <f>O257*H257</f>
        <v>0</v>
      </c>
      <c r="Q257" s="141">
        <v>0</v>
      </c>
      <c r="R257" s="141">
        <f>Q257*H257</f>
        <v>0</v>
      </c>
      <c r="S257" s="141">
        <v>0</v>
      </c>
      <c r="T257" s="142">
        <f>S257*H257</f>
        <v>0</v>
      </c>
      <c r="AR257" s="143" t="s">
        <v>160</v>
      </c>
      <c r="AT257" s="143" t="s">
        <v>155</v>
      </c>
      <c r="AU257" s="143" t="s">
        <v>85</v>
      </c>
      <c r="AY257" s="17" t="s">
        <v>153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7" t="s">
        <v>83</v>
      </c>
      <c r="BK257" s="144">
        <f>ROUND(I257*H257,2)</f>
        <v>0</v>
      </c>
      <c r="BL257" s="17" t="s">
        <v>160</v>
      </c>
      <c r="BM257" s="143" t="s">
        <v>1410</v>
      </c>
    </row>
    <row r="258" spans="2:65" s="1" customFormat="1" ht="11.25">
      <c r="B258" s="33"/>
      <c r="D258" s="145" t="s">
        <v>162</v>
      </c>
      <c r="F258" s="146" t="s">
        <v>1411</v>
      </c>
      <c r="I258" s="147"/>
      <c r="L258" s="33"/>
      <c r="M258" s="148"/>
      <c r="T258" s="54"/>
      <c r="AT258" s="17" t="s">
        <v>162</v>
      </c>
      <c r="AU258" s="17" t="s">
        <v>85</v>
      </c>
    </row>
    <row r="259" spans="2:65" s="1" customFormat="1" ht="44.25" customHeight="1">
      <c r="B259" s="33"/>
      <c r="C259" s="132" t="s">
        <v>451</v>
      </c>
      <c r="D259" s="132" t="s">
        <v>155</v>
      </c>
      <c r="E259" s="133" t="s">
        <v>1412</v>
      </c>
      <c r="F259" s="134" t="s">
        <v>1413</v>
      </c>
      <c r="G259" s="135" t="s">
        <v>158</v>
      </c>
      <c r="H259" s="136">
        <v>1562.46</v>
      </c>
      <c r="I259" s="137"/>
      <c r="J259" s="138">
        <f>ROUND(I259*H259,2)</f>
        <v>0</v>
      </c>
      <c r="K259" s="134" t="s">
        <v>159</v>
      </c>
      <c r="L259" s="33"/>
      <c r="M259" s="139" t="s">
        <v>31</v>
      </c>
      <c r="N259" s="140" t="s">
        <v>47</v>
      </c>
      <c r="P259" s="141">
        <f>O259*H259</f>
        <v>0</v>
      </c>
      <c r="Q259" s="141">
        <v>0</v>
      </c>
      <c r="R259" s="141">
        <f>Q259*H259</f>
        <v>0</v>
      </c>
      <c r="S259" s="141">
        <v>0</v>
      </c>
      <c r="T259" s="142">
        <f>S259*H259</f>
        <v>0</v>
      </c>
      <c r="AR259" s="143" t="s">
        <v>160</v>
      </c>
      <c r="AT259" s="143" t="s">
        <v>155</v>
      </c>
      <c r="AU259" s="143" t="s">
        <v>85</v>
      </c>
      <c r="AY259" s="17" t="s">
        <v>153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7" t="s">
        <v>83</v>
      </c>
      <c r="BK259" s="144">
        <f>ROUND(I259*H259,2)</f>
        <v>0</v>
      </c>
      <c r="BL259" s="17" t="s">
        <v>160</v>
      </c>
      <c r="BM259" s="143" t="s">
        <v>1414</v>
      </c>
    </row>
    <row r="260" spans="2:65" s="1" customFormat="1" ht="11.25">
      <c r="B260" s="33"/>
      <c r="D260" s="145" t="s">
        <v>162</v>
      </c>
      <c r="F260" s="146" t="s">
        <v>1415</v>
      </c>
      <c r="I260" s="147"/>
      <c r="L260" s="33"/>
      <c r="M260" s="148"/>
      <c r="T260" s="54"/>
      <c r="AT260" s="17" t="s">
        <v>162</v>
      </c>
      <c r="AU260" s="17" t="s">
        <v>85</v>
      </c>
    </row>
    <row r="261" spans="2:65" s="13" customFormat="1" ht="11.25">
      <c r="B261" s="156"/>
      <c r="D261" s="150" t="s">
        <v>164</v>
      </c>
      <c r="F261" s="158" t="s">
        <v>1416</v>
      </c>
      <c r="H261" s="159">
        <v>1562.46</v>
      </c>
      <c r="I261" s="160"/>
      <c r="L261" s="156"/>
      <c r="M261" s="161"/>
      <c r="T261" s="162"/>
      <c r="AT261" s="157" t="s">
        <v>164</v>
      </c>
      <c r="AU261" s="157" t="s">
        <v>85</v>
      </c>
      <c r="AV261" s="13" t="s">
        <v>85</v>
      </c>
      <c r="AW261" s="13" t="s">
        <v>4</v>
      </c>
      <c r="AX261" s="13" t="s">
        <v>83</v>
      </c>
      <c r="AY261" s="157" t="s">
        <v>153</v>
      </c>
    </row>
    <row r="262" spans="2:65" s="1" customFormat="1" ht="44.25" customHeight="1">
      <c r="B262" s="33"/>
      <c r="C262" s="132" t="s">
        <v>457</v>
      </c>
      <c r="D262" s="132" t="s">
        <v>155</v>
      </c>
      <c r="E262" s="133" t="s">
        <v>1417</v>
      </c>
      <c r="F262" s="134" t="s">
        <v>1418</v>
      </c>
      <c r="G262" s="135" t="s">
        <v>208</v>
      </c>
      <c r="H262" s="136">
        <v>1</v>
      </c>
      <c r="I262" s="137"/>
      <c r="J262" s="138">
        <f>ROUND(I262*H262,2)</f>
        <v>0</v>
      </c>
      <c r="K262" s="134" t="s">
        <v>159</v>
      </c>
      <c r="L262" s="33"/>
      <c r="M262" s="139" t="s">
        <v>31</v>
      </c>
      <c r="N262" s="140" t="s">
        <v>47</v>
      </c>
      <c r="P262" s="141">
        <f>O262*H262</f>
        <v>0</v>
      </c>
      <c r="Q262" s="141">
        <v>0</v>
      </c>
      <c r="R262" s="141">
        <f>Q262*H262</f>
        <v>0</v>
      </c>
      <c r="S262" s="141">
        <v>0</v>
      </c>
      <c r="T262" s="142">
        <f>S262*H262</f>
        <v>0</v>
      </c>
      <c r="AR262" s="143" t="s">
        <v>160</v>
      </c>
      <c r="AT262" s="143" t="s">
        <v>155</v>
      </c>
      <c r="AU262" s="143" t="s">
        <v>85</v>
      </c>
      <c r="AY262" s="17" t="s">
        <v>153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7" t="s">
        <v>83</v>
      </c>
      <c r="BK262" s="144">
        <f>ROUND(I262*H262,2)</f>
        <v>0</v>
      </c>
      <c r="BL262" s="17" t="s">
        <v>160</v>
      </c>
      <c r="BM262" s="143" t="s">
        <v>1419</v>
      </c>
    </row>
    <row r="263" spans="2:65" s="1" customFormat="1" ht="11.25">
      <c r="B263" s="33"/>
      <c r="D263" s="145" t="s">
        <v>162</v>
      </c>
      <c r="F263" s="146" t="s">
        <v>1420</v>
      </c>
      <c r="I263" s="147"/>
      <c r="L263" s="33"/>
      <c r="M263" s="148"/>
      <c r="T263" s="54"/>
      <c r="AT263" s="17" t="s">
        <v>162</v>
      </c>
      <c r="AU263" s="17" t="s">
        <v>85</v>
      </c>
    </row>
    <row r="264" spans="2:65" s="1" customFormat="1" ht="55.5" customHeight="1">
      <c r="B264" s="33"/>
      <c r="C264" s="132" t="s">
        <v>464</v>
      </c>
      <c r="D264" s="132" t="s">
        <v>155</v>
      </c>
      <c r="E264" s="133" t="s">
        <v>1421</v>
      </c>
      <c r="F264" s="134" t="s">
        <v>1422</v>
      </c>
      <c r="G264" s="135" t="s">
        <v>208</v>
      </c>
      <c r="H264" s="136">
        <v>4</v>
      </c>
      <c r="I264" s="137"/>
      <c r="J264" s="138">
        <f>ROUND(I264*H264,2)</f>
        <v>0</v>
      </c>
      <c r="K264" s="134" t="s">
        <v>159</v>
      </c>
      <c r="L264" s="33"/>
      <c r="M264" s="139" t="s">
        <v>31</v>
      </c>
      <c r="N264" s="140" t="s">
        <v>47</v>
      </c>
      <c r="P264" s="141">
        <f>O264*H264</f>
        <v>0</v>
      </c>
      <c r="Q264" s="141">
        <v>0</v>
      </c>
      <c r="R264" s="141">
        <f>Q264*H264</f>
        <v>0</v>
      </c>
      <c r="S264" s="141">
        <v>0</v>
      </c>
      <c r="T264" s="142">
        <f>S264*H264</f>
        <v>0</v>
      </c>
      <c r="AR264" s="143" t="s">
        <v>160</v>
      </c>
      <c r="AT264" s="143" t="s">
        <v>155</v>
      </c>
      <c r="AU264" s="143" t="s">
        <v>85</v>
      </c>
      <c r="AY264" s="17" t="s">
        <v>153</v>
      </c>
      <c r="BE264" s="144">
        <f>IF(N264="základní",J264,0)</f>
        <v>0</v>
      </c>
      <c r="BF264" s="144">
        <f>IF(N264="snížená",J264,0)</f>
        <v>0</v>
      </c>
      <c r="BG264" s="144">
        <f>IF(N264="zákl. přenesená",J264,0)</f>
        <v>0</v>
      </c>
      <c r="BH264" s="144">
        <f>IF(N264="sníž. přenesená",J264,0)</f>
        <v>0</v>
      </c>
      <c r="BI264" s="144">
        <f>IF(N264="nulová",J264,0)</f>
        <v>0</v>
      </c>
      <c r="BJ264" s="17" t="s">
        <v>83</v>
      </c>
      <c r="BK264" s="144">
        <f>ROUND(I264*H264,2)</f>
        <v>0</v>
      </c>
      <c r="BL264" s="17" t="s">
        <v>160</v>
      </c>
      <c r="BM264" s="143" t="s">
        <v>1423</v>
      </c>
    </row>
    <row r="265" spans="2:65" s="1" customFormat="1" ht="11.25">
      <c r="B265" s="33"/>
      <c r="D265" s="145" t="s">
        <v>162</v>
      </c>
      <c r="F265" s="146" t="s">
        <v>1424</v>
      </c>
      <c r="I265" s="147"/>
      <c r="L265" s="33"/>
      <c r="M265" s="148"/>
      <c r="T265" s="54"/>
      <c r="AT265" s="17" t="s">
        <v>162</v>
      </c>
      <c r="AU265" s="17" t="s">
        <v>85</v>
      </c>
    </row>
    <row r="266" spans="2:65" s="1" customFormat="1" ht="44.25" customHeight="1">
      <c r="B266" s="33"/>
      <c r="C266" s="132" t="s">
        <v>469</v>
      </c>
      <c r="D266" s="132" t="s">
        <v>155</v>
      </c>
      <c r="E266" s="133" t="s">
        <v>1425</v>
      </c>
      <c r="F266" s="134" t="s">
        <v>1426</v>
      </c>
      <c r="G266" s="135" t="s">
        <v>208</v>
      </c>
      <c r="H266" s="136">
        <v>1</v>
      </c>
      <c r="I266" s="137"/>
      <c r="J266" s="138">
        <f>ROUND(I266*H266,2)</f>
        <v>0</v>
      </c>
      <c r="K266" s="134" t="s">
        <v>159</v>
      </c>
      <c r="L266" s="33"/>
      <c r="M266" s="139" t="s">
        <v>31</v>
      </c>
      <c r="N266" s="140" t="s">
        <v>47</v>
      </c>
      <c r="P266" s="141">
        <f>O266*H266</f>
        <v>0</v>
      </c>
      <c r="Q266" s="141">
        <v>0</v>
      </c>
      <c r="R266" s="141">
        <f>Q266*H266</f>
        <v>0</v>
      </c>
      <c r="S266" s="141">
        <v>0</v>
      </c>
      <c r="T266" s="142">
        <f>S266*H266</f>
        <v>0</v>
      </c>
      <c r="AR266" s="143" t="s">
        <v>160</v>
      </c>
      <c r="AT266" s="143" t="s">
        <v>155</v>
      </c>
      <c r="AU266" s="143" t="s">
        <v>85</v>
      </c>
      <c r="AY266" s="17" t="s">
        <v>153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7" t="s">
        <v>83</v>
      </c>
      <c r="BK266" s="144">
        <f>ROUND(I266*H266,2)</f>
        <v>0</v>
      </c>
      <c r="BL266" s="17" t="s">
        <v>160</v>
      </c>
      <c r="BM266" s="143" t="s">
        <v>1427</v>
      </c>
    </row>
    <row r="267" spans="2:65" s="1" customFormat="1" ht="11.25">
      <c r="B267" s="33"/>
      <c r="D267" s="145" t="s">
        <v>162</v>
      </c>
      <c r="F267" s="146" t="s">
        <v>1428</v>
      </c>
      <c r="I267" s="147"/>
      <c r="L267" s="33"/>
      <c r="M267" s="148"/>
      <c r="T267" s="54"/>
      <c r="AT267" s="17" t="s">
        <v>162</v>
      </c>
      <c r="AU267" s="17" t="s">
        <v>85</v>
      </c>
    </row>
    <row r="268" spans="2:65" s="1" customFormat="1" ht="44.25" customHeight="1">
      <c r="B268" s="33"/>
      <c r="C268" s="132" t="s">
        <v>473</v>
      </c>
      <c r="D268" s="132" t="s">
        <v>155</v>
      </c>
      <c r="E268" s="133" t="s">
        <v>1429</v>
      </c>
      <c r="F268" s="134" t="s">
        <v>1430</v>
      </c>
      <c r="G268" s="135" t="s">
        <v>213</v>
      </c>
      <c r="H268" s="136">
        <v>16.812999999999999</v>
      </c>
      <c r="I268" s="137"/>
      <c r="J268" s="138">
        <f>ROUND(I268*H268,2)</f>
        <v>0</v>
      </c>
      <c r="K268" s="134" t="s">
        <v>159</v>
      </c>
      <c r="L268" s="33"/>
      <c r="M268" s="139" t="s">
        <v>31</v>
      </c>
      <c r="N268" s="140" t="s">
        <v>47</v>
      </c>
      <c r="P268" s="141">
        <f>O268*H268</f>
        <v>0</v>
      </c>
      <c r="Q268" s="141">
        <v>1.2099999999999999E-3</v>
      </c>
      <c r="R268" s="141">
        <f>Q268*H268</f>
        <v>2.0343729999999997E-2</v>
      </c>
      <c r="S268" s="141">
        <v>0</v>
      </c>
      <c r="T268" s="142">
        <f>S268*H268</f>
        <v>0</v>
      </c>
      <c r="AR268" s="143" t="s">
        <v>160</v>
      </c>
      <c r="AT268" s="143" t="s">
        <v>155</v>
      </c>
      <c r="AU268" s="143" t="s">
        <v>85</v>
      </c>
      <c r="AY268" s="17" t="s">
        <v>153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7" t="s">
        <v>83</v>
      </c>
      <c r="BK268" s="144">
        <f>ROUND(I268*H268,2)</f>
        <v>0</v>
      </c>
      <c r="BL268" s="17" t="s">
        <v>160</v>
      </c>
      <c r="BM268" s="143" t="s">
        <v>1431</v>
      </c>
    </row>
    <row r="269" spans="2:65" s="1" customFormat="1" ht="11.25">
      <c r="B269" s="33"/>
      <c r="D269" s="145" t="s">
        <v>162</v>
      </c>
      <c r="F269" s="146" t="s">
        <v>1432</v>
      </c>
      <c r="I269" s="147"/>
      <c r="L269" s="33"/>
      <c r="M269" s="148"/>
      <c r="T269" s="54"/>
      <c r="AT269" s="17" t="s">
        <v>162</v>
      </c>
      <c r="AU269" s="17" t="s">
        <v>85</v>
      </c>
    </row>
    <row r="270" spans="2:65" s="13" customFormat="1" ht="11.25">
      <c r="B270" s="156"/>
      <c r="D270" s="150" t="s">
        <v>164</v>
      </c>
      <c r="E270" s="157" t="s">
        <v>31</v>
      </c>
      <c r="F270" s="158" t="s">
        <v>1433</v>
      </c>
      <c r="H270" s="159">
        <v>16.812999999999999</v>
      </c>
      <c r="I270" s="160"/>
      <c r="L270" s="156"/>
      <c r="M270" s="161"/>
      <c r="T270" s="162"/>
      <c r="AT270" s="157" t="s">
        <v>164</v>
      </c>
      <c r="AU270" s="157" t="s">
        <v>85</v>
      </c>
      <c r="AV270" s="13" t="s">
        <v>85</v>
      </c>
      <c r="AW270" s="13" t="s">
        <v>37</v>
      </c>
      <c r="AX270" s="13" t="s">
        <v>83</v>
      </c>
      <c r="AY270" s="157" t="s">
        <v>153</v>
      </c>
    </row>
    <row r="271" spans="2:65" s="1" customFormat="1" ht="24.2" customHeight="1">
      <c r="B271" s="33"/>
      <c r="C271" s="132" t="s">
        <v>481</v>
      </c>
      <c r="D271" s="132" t="s">
        <v>155</v>
      </c>
      <c r="E271" s="133" t="s">
        <v>1434</v>
      </c>
      <c r="F271" s="134" t="s">
        <v>1435</v>
      </c>
      <c r="G271" s="135" t="s">
        <v>259</v>
      </c>
      <c r="H271" s="136">
        <v>8.25</v>
      </c>
      <c r="I271" s="137"/>
      <c r="J271" s="138">
        <f>ROUND(I271*H271,2)</f>
        <v>0</v>
      </c>
      <c r="K271" s="134" t="s">
        <v>159</v>
      </c>
      <c r="L271" s="33"/>
      <c r="M271" s="139" t="s">
        <v>31</v>
      </c>
      <c r="N271" s="140" t="s">
        <v>47</v>
      </c>
      <c r="P271" s="141">
        <f>O271*H271</f>
        <v>0</v>
      </c>
      <c r="Q271" s="141">
        <v>9.7999999999999997E-4</v>
      </c>
      <c r="R271" s="141">
        <f>Q271*H271</f>
        <v>8.0850000000000002E-3</v>
      </c>
      <c r="S271" s="141">
        <v>0</v>
      </c>
      <c r="T271" s="142">
        <f>S271*H271</f>
        <v>0</v>
      </c>
      <c r="AR271" s="143" t="s">
        <v>160</v>
      </c>
      <c r="AT271" s="143" t="s">
        <v>155</v>
      </c>
      <c r="AU271" s="143" t="s">
        <v>85</v>
      </c>
      <c r="AY271" s="17" t="s">
        <v>153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7" t="s">
        <v>83</v>
      </c>
      <c r="BK271" s="144">
        <f>ROUND(I271*H271,2)</f>
        <v>0</v>
      </c>
      <c r="BL271" s="17" t="s">
        <v>160</v>
      </c>
      <c r="BM271" s="143" t="s">
        <v>1436</v>
      </c>
    </row>
    <row r="272" spans="2:65" s="1" customFormat="1" ht="11.25">
      <c r="B272" s="33"/>
      <c r="D272" s="145" t="s">
        <v>162</v>
      </c>
      <c r="F272" s="146" t="s">
        <v>1437</v>
      </c>
      <c r="I272" s="147"/>
      <c r="L272" s="33"/>
      <c r="M272" s="148"/>
      <c r="T272" s="54"/>
      <c r="AT272" s="17" t="s">
        <v>162</v>
      </c>
      <c r="AU272" s="17" t="s">
        <v>85</v>
      </c>
    </row>
    <row r="273" spans="2:65" s="13" customFormat="1" ht="11.25">
      <c r="B273" s="156"/>
      <c r="D273" s="150" t="s">
        <v>164</v>
      </c>
      <c r="E273" s="157" t="s">
        <v>31</v>
      </c>
      <c r="F273" s="158" t="s">
        <v>1438</v>
      </c>
      <c r="H273" s="159">
        <v>8.25</v>
      </c>
      <c r="I273" s="160"/>
      <c r="L273" s="156"/>
      <c r="M273" s="161"/>
      <c r="T273" s="162"/>
      <c r="AT273" s="157" t="s">
        <v>164</v>
      </c>
      <c r="AU273" s="157" t="s">
        <v>85</v>
      </c>
      <c r="AV273" s="13" t="s">
        <v>85</v>
      </c>
      <c r="AW273" s="13" t="s">
        <v>37</v>
      </c>
      <c r="AX273" s="13" t="s">
        <v>83</v>
      </c>
      <c r="AY273" s="157" t="s">
        <v>153</v>
      </c>
    </row>
    <row r="274" spans="2:65" s="1" customFormat="1" ht="24.2" customHeight="1">
      <c r="B274" s="33"/>
      <c r="C274" s="132" t="s">
        <v>486</v>
      </c>
      <c r="D274" s="132" t="s">
        <v>155</v>
      </c>
      <c r="E274" s="133" t="s">
        <v>1439</v>
      </c>
      <c r="F274" s="134" t="s">
        <v>1440</v>
      </c>
      <c r="G274" s="135" t="s">
        <v>158</v>
      </c>
      <c r="H274" s="136">
        <v>100</v>
      </c>
      <c r="I274" s="137"/>
      <c r="J274" s="138">
        <f>ROUND(I274*H274,2)</f>
        <v>0</v>
      </c>
      <c r="K274" s="134" t="s">
        <v>31</v>
      </c>
      <c r="L274" s="33"/>
      <c r="M274" s="139" t="s">
        <v>31</v>
      </c>
      <c r="N274" s="140" t="s">
        <v>47</v>
      </c>
      <c r="P274" s="141">
        <f>O274*H274</f>
        <v>0</v>
      </c>
      <c r="Q274" s="141">
        <v>0</v>
      </c>
      <c r="R274" s="141">
        <f>Q274*H274</f>
        <v>0</v>
      </c>
      <c r="S274" s="141">
        <v>1</v>
      </c>
      <c r="T274" s="142">
        <f>S274*H274</f>
        <v>100</v>
      </c>
      <c r="AR274" s="143" t="s">
        <v>160</v>
      </c>
      <c r="AT274" s="143" t="s">
        <v>155</v>
      </c>
      <c r="AU274" s="143" t="s">
        <v>85</v>
      </c>
      <c r="AY274" s="17" t="s">
        <v>153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7" t="s">
        <v>83</v>
      </c>
      <c r="BK274" s="144">
        <f>ROUND(I274*H274,2)</f>
        <v>0</v>
      </c>
      <c r="BL274" s="17" t="s">
        <v>160</v>
      </c>
      <c r="BM274" s="143" t="s">
        <v>1441</v>
      </c>
    </row>
    <row r="275" spans="2:65" s="13" customFormat="1" ht="11.25">
      <c r="B275" s="156"/>
      <c r="D275" s="150" t="s">
        <v>164</v>
      </c>
      <c r="E275" s="157" t="s">
        <v>31</v>
      </c>
      <c r="F275" s="158" t="s">
        <v>1442</v>
      </c>
      <c r="H275" s="159">
        <v>100</v>
      </c>
      <c r="I275" s="160"/>
      <c r="L275" s="156"/>
      <c r="M275" s="161"/>
      <c r="T275" s="162"/>
      <c r="AT275" s="157" t="s">
        <v>164</v>
      </c>
      <c r="AU275" s="157" t="s">
        <v>85</v>
      </c>
      <c r="AV275" s="13" t="s">
        <v>85</v>
      </c>
      <c r="AW275" s="13" t="s">
        <v>37</v>
      </c>
      <c r="AX275" s="13" t="s">
        <v>83</v>
      </c>
      <c r="AY275" s="157" t="s">
        <v>153</v>
      </c>
    </row>
    <row r="276" spans="2:65" s="1" customFormat="1" ht="16.5" customHeight="1">
      <c r="B276" s="33"/>
      <c r="C276" s="132" t="s">
        <v>491</v>
      </c>
      <c r="D276" s="132" t="s">
        <v>155</v>
      </c>
      <c r="E276" s="133" t="s">
        <v>1443</v>
      </c>
      <c r="F276" s="134" t="s">
        <v>1444</v>
      </c>
      <c r="G276" s="135" t="s">
        <v>575</v>
      </c>
      <c r="H276" s="136">
        <v>2</v>
      </c>
      <c r="I276" s="137"/>
      <c r="J276" s="138">
        <f>ROUND(I276*H276,2)</f>
        <v>0</v>
      </c>
      <c r="K276" s="134" t="s">
        <v>31</v>
      </c>
      <c r="L276" s="33"/>
      <c r="M276" s="139" t="s">
        <v>31</v>
      </c>
      <c r="N276" s="140" t="s">
        <v>47</v>
      </c>
      <c r="P276" s="141">
        <f>O276*H276</f>
        <v>0</v>
      </c>
      <c r="Q276" s="141">
        <v>0</v>
      </c>
      <c r="R276" s="141">
        <f>Q276*H276</f>
        <v>0</v>
      </c>
      <c r="S276" s="141">
        <v>0</v>
      </c>
      <c r="T276" s="142">
        <f>S276*H276</f>
        <v>0</v>
      </c>
      <c r="AR276" s="143" t="s">
        <v>160</v>
      </c>
      <c r="AT276" s="143" t="s">
        <v>155</v>
      </c>
      <c r="AU276" s="143" t="s">
        <v>85</v>
      </c>
      <c r="AY276" s="17" t="s">
        <v>153</v>
      </c>
      <c r="BE276" s="144">
        <f>IF(N276="základní",J276,0)</f>
        <v>0</v>
      </c>
      <c r="BF276" s="144">
        <f>IF(N276="snížená",J276,0)</f>
        <v>0</v>
      </c>
      <c r="BG276" s="144">
        <f>IF(N276="zákl. přenesená",J276,0)</f>
        <v>0</v>
      </c>
      <c r="BH276" s="144">
        <f>IF(N276="sníž. přenesená",J276,0)</f>
        <v>0</v>
      </c>
      <c r="BI276" s="144">
        <f>IF(N276="nulová",J276,0)</f>
        <v>0</v>
      </c>
      <c r="BJ276" s="17" t="s">
        <v>83</v>
      </c>
      <c r="BK276" s="144">
        <f>ROUND(I276*H276,2)</f>
        <v>0</v>
      </c>
      <c r="BL276" s="17" t="s">
        <v>160</v>
      </c>
      <c r="BM276" s="143" t="s">
        <v>1445</v>
      </c>
    </row>
    <row r="277" spans="2:65" s="11" customFormat="1" ht="20.85" customHeight="1">
      <c r="B277" s="120"/>
      <c r="D277" s="121" t="s">
        <v>75</v>
      </c>
      <c r="E277" s="130" t="s">
        <v>745</v>
      </c>
      <c r="F277" s="130" t="s">
        <v>1446</v>
      </c>
      <c r="I277" s="123"/>
      <c r="J277" s="131">
        <f>BK277</f>
        <v>0</v>
      </c>
      <c r="L277" s="120"/>
      <c r="M277" s="125"/>
      <c r="P277" s="126">
        <f>SUM(P278:P279)</f>
        <v>0</v>
      </c>
      <c r="R277" s="126">
        <f>SUM(R278:R279)</f>
        <v>0</v>
      </c>
      <c r="T277" s="127">
        <f>SUM(T278:T279)</f>
        <v>0</v>
      </c>
      <c r="AR277" s="121" t="s">
        <v>83</v>
      </c>
      <c r="AT277" s="128" t="s">
        <v>75</v>
      </c>
      <c r="AU277" s="128" t="s">
        <v>85</v>
      </c>
      <c r="AY277" s="121" t="s">
        <v>153</v>
      </c>
      <c r="BK277" s="129">
        <f>SUM(BK278:BK279)</f>
        <v>0</v>
      </c>
    </row>
    <row r="278" spans="2:65" s="1" customFormat="1" ht="62.65" customHeight="1">
      <c r="B278" s="33"/>
      <c r="C278" s="132" t="s">
        <v>497</v>
      </c>
      <c r="D278" s="132" t="s">
        <v>155</v>
      </c>
      <c r="E278" s="133" t="s">
        <v>1447</v>
      </c>
      <c r="F278" s="134" t="s">
        <v>1448</v>
      </c>
      <c r="G278" s="135" t="s">
        <v>170</v>
      </c>
      <c r="H278" s="136">
        <v>134.065</v>
      </c>
      <c r="I278" s="137"/>
      <c r="J278" s="138">
        <f>ROUND(I278*H278,2)</f>
        <v>0</v>
      </c>
      <c r="K278" s="134" t="s">
        <v>159</v>
      </c>
      <c r="L278" s="33"/>
      <c r="M278" s="139" t="s">
        <v>31</v>
      </c>
      <c r="N278" s="140" t="s">
        <v>47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160</v>
      </c>
      <c r="AT278" s="143" t="s">
        <v>155</v>
      </c>
      <c r="AU278" s="143" t="s">
        <v>174</v>
      </c>
      <c r="AY278" s="17" t="s">
        <v>153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7" t="s">
        <v>83</v>
      </c>
      <c r="BK278" s="144">
        <f>ROUND(I278*H278,2)</f>
        <v>0</v>
      </c>
      <c r="BL278" s="17" t="s">
        <v>160</v>
      </c>
      <c r="BM278" s="143" t="s">
        <v>1449</v>
      </c>
    </row>
    <row r="279" spans="2:65" s="1" customFormat="1" ht="11.25">
      <c r="B279" s="33"/>
      <c r="D279" s="145" t="s">
        <v>162</v>
      </c>
      <c r="F279" s="146" t="s">
        <v>1450</v>
      </c>
      <c r="I279" s="147"/>
      <c r="L279" s="33"/>
      <c r="M279" s="148"/>
      <c r="T279" s="54"/>
      <c r="AT279" s="17" t="s">
        <v>162</v>
      </c>
      <c r="AU279" s="17" t="s">
        <v>174</v>
      </c>
    </row>
    <row r="280" spans="2:65" s="11" customFormat="1" ht="22.9" customHeight="1">
      <c r="B280" s="120"/>
      <c r="D280" s="121" t="s">
        <v>75</v>
      </c>
      <c r="E280" s="130" t="s">
        <v>479</v>
      </c>
      <c r="F280" s="130" t="s">
        <v>480</v>
      </c>
      <c r="I280" s="123"/>
      <c r="J280" s="131">
        <f>BK280</f>
        <v>0</v>
      </c>
      <c r="L280" s="120"/>
      <c r="M280" s="125"/>
      <c r="P280" s="126">
        <f>SUM(P281:P289)</f>
        <v>0</v>
      </c>
      <c r="R280" s="126">
        <f>SUM(R281:R289)</f>
        <v>0</v>
      </c>
      <c r="T280" s="127">
        <f>SUM(T281:T289)</f>
        <v>0</v>
      </c>
      <c r="AR280" s="121" t="s">
        <v>83</v>
      </c>
      <c r="AT280" s="128" t="s">
        <v>75</v>
      </c>
      <c r="AU280" s="128" t="s">
        <v>83</v>
      </c>
      <c r="AY280" s="121" t="s">
        <v>153</v>
      </c>
      <c r="BK280" s="129">
        <f>SUM(BK281:BK289)</f>
        <v>0</v>
      </c>
    </row>
    <row r="281" spans="2:65" s="1" customFormat="1" ht="37.9" customHeight="1">
      <c r="B281" s="33"/>
      <c r="C281" s="132" t="s">
        <v>502</v>
      </c>
      <c r="D281" s="132" t="s">
        <v>155</v>
      </c>
      <c r="E281" s="133" t="s">
        <v>482</v>
      </c>
      <c r="F281" s="134" t="s">
        <v>483</v>
      </c>
      <c r="G281" s="135" t="s">
        <v>170</v>
      </c>
      <c r="H281" s="136">
        <v>100</v>
      </c>
      <c r="I281" s="137"/>
      <c r="J281" s="138">
        <f>ROUND(I281*H281,2)</f>
        <v>0</v>
      </c>
      <c r="K281" s="134" t="s">
        <v>159</v>
      </c>
      <c r="L281" s="33"/>
      <c r="M281" s="139" t="s">
        <v>31</v>
      </c>
      <c r="N281" s="140" t="s">
        <v>47</v>
      </c>
      <c r="P281" s="141">
        <f>O281*H281</f>
        <v>0</v>
      </c>
      <c r="Q281" s="141">
        <v>0</v>
      </c>
      <c r="R281" s="141">
        <f>Q281*H281</f>
        <v>0</v>
      </c>
      <c r="S281" s="141">
        <v>0</v>
      </c>
      <c r="T281" s="142">
        <f>S281*H281</f>
        <v>0</v>
      </c>
      <c r="AR281" s="143" t="s">
        <v>160</v>
      </c>
      <c r="AT281" s="143" t="s">
        <v>155</v>
      </c>
      <c r="AU281" s="143" t="s">
        <v>85</v>
      </c>
      <c r="AY281" s="17" t="s">
        <v>153</v>
      </c>
      <c r="BE281" s="144">
        <f>IF(N281="základní",J281,0)</f>
        <v>0</v>
      </c>
      <c r="BF281" s="144">
        <f>IF(N281="snížená",J281,0)</f>
        <v>0</v>
      </c>
      <c r="BG281" s="144">
        <f>IF(N281="zákl. přenesená",J281,0)</f>
        <v>0</v>
      </c>
      <c r="BH281" s="144">
        <f>IF(N281="sníž. přenesená",J281,0)</f>
        <v>0</v>
      </c>
      <c r="BI281" s="144">
        <f>IF(N281="nulová",J281,0)</f>
        <v>0</v>
      </c>
      <c r="BJ281" s="17" t="s">
        <v>83</v>
      </c>
      <c r="BK281" s="144">
        <f>ROUND(I281*H281,2)</f>
        <v>0</v>
      </c>
      <c r="BL281" s="17" t="s">
        <v>160</v>
      </c>
      <c r="BM281" s="143" t="s">
        <v>1451</v>
      </c>
    </row>
    <row r="282" spans="2:65" s="1" customFormat="1" ht="11.25">
      <c r="B282" s="33"/>
      <c r="D282" s="145" t="s">
        <v>162</v>
      </c>
      <c r="F282" s="146" t="s">
        <v>485</v>
      </c>
      <c r="I282" s="147"/>
      <c r="L282" s="33"/>
      <c r="M282" s="148"/>
      <c r="T282" s="54"/>
      <c r="AT282" s="17" t="s">
        <v>162</v>
      </c>
      <c r="AU282" s="17" t="s">
        <v>85</v>
      </c>
    </row>
    <row r="283" spans="2:65" s="1" customFormat="1" ht="33" customHeight="1">
      <c r="B283" s="33"/>
      <c r="C283" s="132" t="s">
        <v>509</v>
      </c>
      <c r="D283" s="132" t="s">
        <v>155</v>
      </c>
      <c r="E283" s="133" t="s">
        <v>487</v>
      </c>
      <c r="F283" s="134" t="s">
        <v>488</v>
      </c>
      <c r="G283" s="135" t="s">
        <v>170</v>
      </c>
      <c r="H283" s="136">
        <v>100</v>
      </c>
      <c r="I283" s="137"/>
      <c r="J283" s="138">
        <f>ROUND(I283*H283,2)</f>
        <v>0</v>
      </c>
      <c r="K283" s="134" t="s">
        <v>159</v>
      </c>
      <c r="L283" s="33"/>
      <c r="M283" s="139" t="s">
        <v>31</v>
      </c>
      <c r="N283" s="140" t="s">
        <v>47</v>
      </c>
      <c r="P283" s="141">
        <f>O283*H283</f>
        <v>0</v>
      </c>
      <c r="Q283" s="141">
        <v>0</v>
      </c>
      <c r="R283" s="141">
        <f>Q283*H283</f>
        <v>0</v>
      </c>
      <c r="S283" s="141">
        <v>0</v>
      </c>
      <c r="T283" s="142">
        <f>S283*H283</f>
        <v>0</v>
      </c>
      <c r="AR283" s="143" t="s">
        <v>160</v>
      </c>
      <c r="AT283" s="143" t="s">
        <v>155</v>
      </c>
      <c r="AU283" s="143" t="s">
        <v>85</v>
      </c>
      <c r="AY283" s="17" t="s">
        <v>153</v>
      </c>
      <c r="BE283" s="144">
        <f>IF(N283="základní",J283,0)</f>
        <v>0</v>
      </c>
      <c r="BF283" s="144">
        <f>IF(N283="snížená",J283,0)</f>
        <v>0</v>
      </c>
      <c r="BG283" s="144">
        <f>IF(N283="zákl. přenesená",J283,0)</f>
        <v>0</v>
      </c>
      <c r="BH283" s="144">
        <f>IF(N283="sníž. přenesená",J283,0)</f>
        <v>0</v>
      </c>
      <c r="BI283" s="144">
        <f>IF(N283="nulová",J283,0)</f>
        <v>0</v>
      </c>
      <c r="BJ283" s="17" t="s">
        <v>83</v>
      </c>
      <c r="BK283" s="144">
        <f>ROUND(I283*H283,2)</f>
        <v>0</v>
      </c>
      <c r="BL283" s="17" t="s">
        <v>160</v>
      </c>
      <c r="BM283" s="143" t="s">
        <v>1452</v>
      </c>
    </row>
    <row r="284" spans="2:65" s="1" customFormat="1" ht="11.25">
      <c r="B284" s="33"/>
      <c r="D284" s="145" t="s">
        <v>162</v>
      </c>
      <c r="F284" s="146" t="s">
        <v>490</v>
      </c>
      <c r="I284" s="147"/>
      <c r="L284" s="33"/>
      <c r="M284" s="148"/>
      <c r="T284" s="54"/>
      <c r="AT284" s="17" t="s">
        <v>162</v>
      </c>
      <c r="AU284" s="17" t="s">
        <v>85</v>
      </c>
    </row>
    <row r="285" spans="2:65" s="1" customFormat="1" ht="44.25" customHeight="1">
      <c r="B285" s="33"/>
      <c r="C285" s="132" t="s">
        <v>518</v>
      </c>
      <c r="D285" s="132" t="s">
        <v>155</v>
      </c>
      <c r="E285" s="133" t="s">
        <v>492</v>
      </c>
      <c r="F285" s="134" t="s">
        <v>493</v>
      </c>
      <c r="G285" s="135" t="s">
        <v>170</v>
      </c>
      <c r="H285" s="136">
        <v>2000</v>
      </c>
      <c r="I285" s="137"/>
      <c r="J285" s="138">
        <f>ROUND(I285*H285,2)</f>
        <v>0</v>
      </c>
      <c r="K285" s="134" t="s">
        <v>159</v>
      </c>
      <c r="L285" s="33"/>
      <c r="M285" s="139" t="s">
        <v>31</v>
      </c>
      <c r="N285" s="140" t="s">
        <v>47</v>
      </c>
      <c r="P285" s="141">
        <f>O285*H285</f>
        <v>0</v>
      </c>
      <c r="Q285" s="141">
        <v>0</v>
      </c>
      <c r="R285" s="141">
        <f>Q285*H285</f>
        <v>0</v>
      </c>
      <c r="S285" s="141">
        <v>0</v>
      </c>
      <c r="T285" s="142">
        <f>S285*H285</f>
        <v>0</v>
      </c>
      <c r="AR285" s="143" t="s">
        <v>160</v>
      </c>
      <c r="AT285" s="143" t="s">
        <v>155</v>
      </c>
      <c r="AU285" s="143" t="s">
        <v>85</v>
      </c>
      <c r="AY285" s="17" t="s">
        <v>153</v>
      </c>
      <c r="BE285" s="144">
        <f>IF(N285="základní",J285,0)</f>
        <v>0</v>
      </c>
      <c r="BF285" s="144">
        <f>IF(N285="snížená",J285,0)</f>
        <v>0</v>
      </c>
      <c r="BG285" s="144">
        <f>IF(N285="zákl. přenesená",J285,0)</f>
        <v>0</v>
      </c>
      <c r="BH285" s="144">
        <f>IF(N285="sníž. přenesená",J285,0)</f>
        <v>0</v>
      </c>
      <c r="BI285" s="144">
        <f>IF(N285="nulová",J285,0)</f>
        <v>0</v>
      </c>
      <c r="BJ285" s="17" t="s">
        <v>83</v>
      </c>
      <c r="BK285" s="144">
        <f>ROUND(I285*H285,2)</f>
        <v>0</v>
      </c>
      <c r="BL285" s="17" t="s">
        <v>160</v>
      </c>
      <c r="BM285" s="143" t="s">
        <v>1453</v>
      </c>
    </row>
    <row r="286" spans="2:65" s="1" customFormat="1" ht="11.25">
      <c r="B286" s="33"/>
      <c r="D286" s="145" t="s">
        <v>162</v>
      </c>
      <c r="F286" s="146" t="s">
        <v>495</v>
      </c>
      <c r="I286" s="147"/>
      <c r="L286" s="33"/>
      <c r="M286" s="148"/>
      <c r="T286" s="54"/>
      <c r="AT286" s="17" t="s">
        <v>162</v>
      </c>
      <c r="AU286" s="17" t="s">
        <v>85</v>
      </c>
    </row>
    <row r="287" spans="2:65" s="13" customFormat="1" ht="11.25">
      <c r="B287" s="156"/>
      <c r="D287" s="150" t="s">
        <v>164</v>
      </c>
      <c r="F287" s="158" t="s">
        <v>1454</v>
      </c>
      <c r="H287" s="159">
        <v>2000</v>
      </c>
      <c r="I287" s="160"/>
      <c r="L287" s="156"/>
      <c r="M287" s="161"/>
      <c r="T287" s="162"/>
      <c r="AT287" s="157" t="s">
        <v>164</v>
      </c>
      <c r="AU287" s="157" t="s">
        <v>85</v>
      </c>
      <c r="AV287" s="13" t="s">
        <v>85</v>
      </c>
      <c r="AW287" s="13" t="s">
        <v>4</v>
      </c>
      <c r="AX287" s="13" t="s">
        <v>83</v>
      </c>
      <c r="AY287" s="157" t="s">
        <v>153</v>
      </c>
    </row>
    <row r="288" spans="2:65" s="1" customFormat="1" ht="44.25" customHeight="1">
      <c r="B288" s="33"/>
      <c r="C288" s="132" t="s">
        <v>523</v>
      </c>
      <c r="D288" s="132" t="s">
        <v>155</v>
      </c>
      <c r="E288" s="133" t="s">
        <v>498</v>
      </c>
      <c r="F288" s="134" t="s">
        <v>499</v>
      </c>
      <c r="G288" s="135" t="s">
        <v>170</v>
      </c>
      <c r="H288" s="136">
        <v>24.948</v>
      </c>
      <c r="I288" s="137"/>
      <c r="J288" s="138">
        <f>ROUND(I288*H288,2)</f>
        <v>0</v>
      </c>
      <c r="K288" s="134" t="s">
        <v>159</v>
      </c>
      <c r="L288" s="33"/>
      <c r="M288" s="139" t="s">
        <v>31</v>
      </c>
      <c r="N288" s="140" t="s">
        <v>47</v>
      </c>
      <c r="P288" s="141">
        <f>O288*H288</f>
        <v>0</v>
      </c>
      <c r="Q288" s="141">
        <v>0</v>
      </c>
      <c r="R288" s="141">
        <f>Q288*H288</f>
        <v>0</v>
      </c>
      <c r="S288" s="141">
        <v>0</v>
      </c>
      <c r="T288" s="142">
        <f>S288*H288</f>
        <v>0</v>
      </c>
      <c r="AR288" s="143" t="s">
        <v>160</v>
      </c>
      <c r="AT288" s="143" t="s">
        <v>155</v>
      </c>
      <c r="AU288" s="143" t="s">
        <v>85</v>
      </c>
      <c r="AY288" s="17" t="s">
        <v>153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7" t="s">
        <v>83</v>
      </c>
      <c r="BK288" s="144">
        <f>ROUND(I288*H288,2)</f>
        <v>0</v>
      </c>
      <c r="BL288" s="17" t="s">
        <v>160</v>
      </c>
      <c r="BM288" s="143" t="s">
        <v>1455</v>
      </c>
    </row>
    <row r="289" spans="2:65" s="1" customFormat="1" ht="11.25">
      <c r="B289" s="33"/>
      <c r="D289" s="145" t="s">
        <v>162</v>
      </c>
      <c r="F289" s="146" t="s">
        <v>501</v>
      </c>
      <c r="I289" s="147"/>
      <c r="L289" s="33"/>
      <c r="M289" s="148"/>
      <c r="T289" s="54"/>
      <c r="AT289" s="17" t="s">
        <v>162</v>
      </c>
      <c r="AU289" s="17" t="s">
        <v>85</v>
      </c>
    </row>
    <row r="290" spans="2:65" s="11" customFormat="1" ht="25.9" customHeight="1">
      <c r="B290" s="120"/>
      <c r="D290" s="121" t="s">
        <v>75</v>
      </c>
      <c r="E290" s="122" t="s">
        <v>514</v>
      </c>
      <c r="F290" s="122" t="s">
        <v>515</v>
      </c>
      <c r="I290" s="123"/>
      <c r="J290" s="124">
        <f>BK290</f>
        <v>0</v>
      </c>
      <c r="L290" s="120"/>
      <c r="M290" s="125"/>
      <c r="P290" s="126">
        <f>P291+P324+P337+P367+P377+P399</f>
        <v>0</v>
      </c>
      <c r="R290" s="126">
        <f>R291+R324+R337+R367+R377+R399</f>
        <v>0.92215832000000009</v>
      </c>
      <c r="T290" s="127">
        <f>T291+T324+T337+T367+T377+T399</f>
        <v>0</v>
      </c>
      <c r="AR290" s="121" t="s">
        <v>85</v>
      </c>
      <c r="AT290" s="128" t="s">
        <v>75</v>
      </c>
      <c r="AU290" s="128" t="s">
        <v>76</v>
      </c>
      <c r="AY290" s="121" t="s">
        <v>153</v>
      </c>
      <c r="BK290" s="129">
        <f>BK291+BK324+BK337+BK367+BK377+BK399</f>
        <v>0</v>
      </c>
    </row>
    <row r="291" spans="2:65" s="11" customFormat="1" ht="22.9" customHeight="1">
      <c r="B291" s="120"/>
      <c r="D291" s="121" t="s">
        <v>75</v>
      </c>
      <c r="E291" s="130" t="s">
        <v>516</v>
      </c>
      <c r="F291" s="130" t="s">
        <v>517</v>
      </c>
      <c r="I291" s="123"/>
      <c r="J291" s="131">
        <f>BK291</f>
        <v>0</v>
      </c>
      <c r="L291" s="120"/>
      <c r="M291" s="125"/>
      <c r="P291" s="126">
        <f>SUM(P292:P323)</f>
        <v>0</v>
      </c>
      <c r="R291" s="126">
        <f>SUM(R292:R323)</f>
        <v>0.2819989</v>
      </c>
      <c r="T291" s="127">
        <f>SUM(T292:T323)</f>
        <v>0</v>
      </c>
      <c r="AR291" s="121" t="s">
        <v>85</v>
      </c>
      <c r="AT291" s="128" t="s">
        <v>75</v>
      </c>
      <c r="AU291" s="128" t="s">
        <v>83</v>
      </c>
      <c r="AY291" s="121" t="s">
        <v>153</v>
      </c>
      <c r="BK291" s="129">
        <f>SUM(BK292:BK323)</f>
        <v>0</v>
      </c>
    </row>
    <row r="292" spans="2:65" s="1" customFormat="1" ht="37.9" customHeight="1">
      <c r="B292" s="33"/>
      <c r="C292" s="132" t="s">
        <v>528</v>
      </c>
      <c r="D292" s="132" t="s">
        <v>155</v>
      </c>
      <c r="E292" s="133" t="s">
        <v>1456</v>
      </c>
      <c r="F292" s="134" t="s">
        <v>1457</v>
      </c>
      <c r="G292" s="135" t="s">
        <v>213</v>
      </c>
      <c r="H292" s="136">
        <v>10.71</v>
      </c>
      <c r="I292" s="137"/>
      <c r="J292" s="138">
        <f>ROUND(I292*H292,2)</f>
        <v>0</v>
      </c>
      <c r="K292" s="134" t="s">
        <v>159</v>
      </c>
      <c r="L292" s="33"/>
      <c r="M292" s="139" t="s">
        <v>31</v>
      </c>
      <c r="N292" s="140" t="s">
        <v>47</v>
      </c>
      <c r="P292" s="141">
        <f>O292*H292</f>
        <v>0</v>
      </c>
      <c r="Q292" s="141">
        <v>0</v>
      </c>
      <c r="R292" s="141">
        <f>Q292*H292</f>
        <v>0</v>
      </c>
      <c r="S292" s="141">
        <v>0</v>
      </c>
      <c r="T292" s="142">
        <f>S292*H292</f>
        <v>0</v>
      </c>
      <c r="AR292" s="143" t="s">
        <v>272</v>
      </c>
      <c r="AT292" s="143" t="s">
        <v>155</v>
      </c>
      <c r="AU292" s="143" t="s">
        <v>85</v>
      </c>
      <c r="AY292" s="17" t="s">
        <v>153</v>
      </c>
      <c r="BE292" s="144">
        <f>IF(N292="základní",J292,0)</f>
        <v>0</v>
      </c>
      <c r="BF292" s="144">
        <f>IF(N292="snížená",J292,0)</f>
        <v>0</v>
      </c>
      <c r="BG292" s="144">
        <f>IF(N292="zákl. přenesená",J292,0)</f>
        <v>0</v>
      </c>
      <c r="BH292" s="144">
        <f>IF(N292="sníž. přenesená",J292,0)</f>
        <v>0</v>
      </c>
      <c r="BI292" s="144">
        <f>IF(N292="nulová",J292,0)</f>
        <v>0</v>
      </c>
      <c r="BJ292" s="17" t="s">
        <v>83</v>
      </c>
      <c r="BK292" s="144">
        <f>ROUND(I292*H292,2)</f>
        <v>0</v>
      </c>
      <c r="BL292" s="17" t="s">
        <v>272</v>
      </c>
      <c r="BM292" s="143" t="s">
        <v>1458</v>
      </c>
    </row>
    <row r="293" spans="2:65" s="1" customFormat="1" ht="11.25">
      <c r="B293" s="33"/>
      <c r="D293" s="145" t="s">
        <v>162</v>
      </c>
      <c r="F293" s="146" t="s">
        <v>1459</v>
      </c>
      <c r="I293" s="147"/>
      <c r="L293" s="33"/>
      <c r="M293" s="148"/>
      <c r="T293" s="54"/>
      <c r="AT293" s="17" t="s">
        <v>162</v>
      </c>
      <c r="AU293" s="17" t="s">
        <v>85</v>
      </c>
    </row>
    <row r="294" spans="2:65" s="13" customFormat="1" ht="11.25">
      <c r="B294" s="156"/>
      <c r="D294" s="150" t="s">
        <v>164</v>
      </c>
      <c r="E294" s="157" t="s">
        <v>31</v>
      </c>
      <c r="F294" s="158" t="s">
        <v>1460</v>
      </c>
      <c r="H294" s="159">
        <v>8.4</v>
      </c>
      <c r="I294" s="160"/>
      <c r="L294" s="156"/>
      <c r="M294" s="161"/>
      <c r="T294" s="162"/>
      <c r="AT294" s="157" t="s">
        <v>164</v>
      </c>
      <c r="AU294" s="157" t="s">
        <v>85</v>
      </c>
      <c r="AV294" s="13" t="s">
        <v>85</v>
      </c>
      <c r="AW294" s="13" t="s">
        <v>37</v>
      </c>
      <c r="AX294" s="13" t="s">
        <v>76</v>
      </c>
      <c r="AY294" s="157" t="s">
        <v>153</v>
      </c>
    </row>
    <row r="295" spans="2:65" s="13" customFormat="1" ht="11.25">
      <c r="B295" s="156"/>
      <c r="D295" s="150" t="s">
        <v>164</v>
      </c>
      <c r="E295" s="157" t="s">
        <v>31</v>
      </c>
      <c r="F295" s="158" t="s">
        <v>1461</v>
      </c>
      <c r="H295" s="159">
        <v>2.31</v>
      </c>
      <c r="I295" s="160"/>
      <c r="L295" s="156"/>
      <c r="M295" s="161"/>
      <c r="T295" s="162"/>
      <c r="AT295" s="157" t="s">
        <v>164</v>
      </c>
      <c r="AU295" s="157" t="s">
        <v>85</v>
      </c>
      <c r="AV295" s="13" t="s">
        <v>85</v>
      </c>
      <c r="AW295" s="13" t="s">
        <v>37</v>
      </c>
      <c r="AX295" s="13" t="s">
        <v>76</v>
      </c>
      <c r="AY295" s="157" t="s">
        <v>153</v>
      </c>
    </row>
    <row r="296" spans="2:65" s="14" customFormat="1" ht="11.25">
      <c r="B296" s="173"/>
      <c r="D296" s="150" t="s">
        <v>164</v>
      </c>
      <c r="E296" s="174" t="s">
        <v>31</v>
      </c>
      <c r="F296" s="175" t="s">
        <v>184</v>
      </c>
      <c r="H296" s="176">
        <v>10.71</v>
      </c>
      <c r="I296" s="177"/>
      <c r="L296" s="173"/>
      <c r="M296" s="178"/>
      <c r="T296" s="179"/>
      <c r="AT296" s="174" t="s">
        <v>164</v>
      </c>
      <c r="AU296" s="174" t="s">
        <v>85</v>
      </c>
      <c r="AV296" s="14" t="s">
        <v>160</v>
      </c>
      <c r="AW296" s="14" t="s">
        <v>37</v>
      </c>
      <c r="AX296" s="14" t="s">
        <v>83</v>
      </c>
      <c r="AY296" s="174" t="s">
        <v>153</v>
      </c>
    </row>
    <row r="297" spans="2:65" s="1" customFormat="1" ht="16.5" customHeight="1">
      <c r="B297" s="33"/>
      <c r="C297" s="163" t="s">
        <v>535</v>
      </c>
      <c r="D297" s="163" t="s">
        <v>167</v>
      </c>
      <c r="E297" s="164" t="s">
        <v>1462</v>
      </c>
      <c r="F297" s="165" t="s">
        <v>1463</v>
      </c>
      <c r="G297" s="166" t="s">
        <v>170</v>
      </c>
      <c r="H297" s="167">
        <v>3.0000000000000001E-3</v>
      </c>
      <c r="I297" s="168"/>
      <c r="J297" s="169">
        <f>ROUND(I297*H297,2)</f>
        <v>0</v>
      </c>
      <c r="K297" s="165" t="s">
        <v>159</v>
      </c>
      <c r="L297" s="170"/>
      <c r="M297" s="171" t="s">
        <v>31</v>
      </c>
      <c r="N297" s="172" t="s">
        <v>47</v>
      </c>
      <c r="P297" s="141">
        <f>O297*H297</f>
        <v>0</v>
      </c>
      <c r="Q297" s="141">
        <v>1</v>
      </c>
      <c r="R297" s="141">
        <f>Q297*H297</f>
        <v>3.0000000000000001E-3</v>
      </c>
      <c r="S297" s="141">
        <v>0</v>
      </c>
      <c r="T297" s="142">
        <f>S297*H297</f>
        <v>0</v>
      </c>
      <c r="AR297" s="143" t="s">
        <v>372</v>
      </c>
      <c r="AT297" s="143" t="s">
        <v>167</v>
      </c>
      <c r="AU297" s="143" t="s">
        <v>85</v>
      </c>
      <c r="AY297" s="17" t="s">
        <v>153</v>
      </c>
      <c r="BE297" s="144">
        <f>IF(N297="základní",J297,0)</f>
        <v>0</v>
      </c>
      <c r="BF297" s="144">
        <f>IF(N297="snížená",J297,0)</f>
        <v>0</v>
      </c>
      <c r="BG297" s="144">
        <f>IF(N297="zákl. přenesená",J297,0)</f>
        <v>0</v>
      </c>
      <c r="BH297" s="144">
        <f>IF(N297="sníž. přenesená",J297,0)</f>
        <v>0</v>
      </c>
      <c r="BI297" s="144">
        <f>IF(N297="nulová",J297,0)</f>
        <v>0</v>
      </c>
      <c r="BJ297" s="17" t="s">
        <v>83</v>
      </c>
      <c r="BK297" s="144">
        <f>ROUND(I297*H297,2)</f>
        <v>0</v>
      </c>
      <c r="BL297" s="17" t="s">
        <v>272</v>
      </c>
      <c r="BM297" s="143" t="s">
        <v>1464</v>
      </c>
    </row>
    <row r="298" spans="2:65" s="13" customFormat="1" ht="11.25">
      <c r="B298" s="156"/>
      <c r="D298" s="150" t="s">
        <v>164</v>
      </c>
      <c r="F298" s="158" t="s">
        <v>1465</v>
      </c>
      <c r="H298" s="159">
        <v>3.0000000000000001E-3</v>
      </c>
      <c r="I298" s="160"/>
      <c r="L298" s="156"/>
      <c r="M298" s="161"/>
      <c r="T298" s="162"/>
      <c r="AT298" s="157" t="s">
        <v>164</v>
      </c>
      <c r="AU298" s="157" t="s">
        <v>85</v>
      </c>
      <c r="AV298" s="13" t="s">
        <v>85</v>
      </c>
      <c r="AW298" s="13" t="s">
        <v>4</v>
      </c>
      <c r="AX298" s="13" t="s">
        <v>83</v>
      </c>
      <c r="AY298" s="157" t="s">
        <v>153</v>
      </c>
    </row>
    <row r="299" spans="2:65" s="1" customFormat="1" ht="33" customHeight="1">
      <c r="B299" s="33"/>
      <c r="C299" s="132" t="s">
        <v>542</v>
      </c>
      <c r="D299" s="132" t="s">
        <v>155</v>
      </c>
      <c r="E299" s="133" t="s">
        <v>1466</v>
      </c>
      <c r="F299" s="134" t="s">
        <v>1467</v>
      </c>
      <c r="G299" s="135" t="s">
        <v>213</v>
      </c>
      <c r="H299" s="136">
        <v>10.050000000000001</v>
      </c>
      <c r="I299" s="137"/>
      <c r="J299" s="138">
        <f>ROUND(I299*H299,2)</f>
        <v>0</v>
      </c>
      <c r="K299" s="134" t="s">
        <v>159</v>
      </c>
      <c r="L299" s="33"/>
      <c r="M299" s="139" t="s">
        <v>31</v>
      </c>
      <c r="N299" s="140" t="s">
        <v>47</v>
      </c>
      <c r="P299" s="141">
        <f>O299*H299</f>
        <v>0</v>
      </c>
      <c r="Q299" s="141">
        <v>0</v>
      </c>
      <c r="R299" s="141">
        <f>Q299*H299</f>
        <v>0</v>
      </c>
      <c r="S299" s="141">
        <v>0</v>
      </c>
      <c r="T299" s="142">
        <f>S299*H299</f>
        <v>0</v>
      </c>
      <c r="AR299" s="143" t="s">
        <v>272</v>
      </c>
      <c r="AT299" s="143" t="s">
        <v>155</v>
      </c>
      <c r="AU299" s="143" t="s">
        <v>85</v>
      </c>
      <c r="AY299" s="17" t="s">
        <v>153</v>
      </c>
      <c r="BE299" s="144">
        <f>IF(N299="základní",J299,0)</f>
        <v>0</v>
      </c>
      <c r="BF299" s="144">
        <f>IF(N299="snížená",J299,0)</f>
        <v>0</v>
      </c>
      <c r="BG299" s="144">
        <f>IF(N299="zákl. přenesená",J299,0)</f>
        <v>0</v>
      </c>
      <c r="BH299" s="144">
        <f>IF(N299="sníž. přenesená",J299,0)</f>
        <v>0</v>
      </c>
      <c r="BI299" s="144">
        <f>IF(N299="nulová",J299,0)</f>
        <v>0</v>
      </c>
      <c r="BJ299" s="17" t="s">
        <v>83</v>
      </c>
      <c r="BK299" s="144">
        <f>ROUND(I299*H299,2)</f>
        <v>0</v>
      </c>
      <c r="BL299" s="17" t="s">
        <v>272</v>
      </c>
      <c r="BM299" s="143" t="s">
        <v>1468</v>
      </c>
    </row>
    <row r="300" spans="2:65" s="1" customFormat="1" ht="11.25">
      <c r="B300" s="33"/>
      <c r="D300" s="145" t="s">
        <v>162</v>
      </c>
      <c r="F300" s="146" t="s">
        <v>1469</v>
      </c>
      <c r="I300" s="147"/>
      <c r="L300" s="33"/>
      <c r="M300" s="148"/>
      <c r="T300" s="54"/>
      <c r="AT300" s="17" t="s">
        <v>162</v>
      </c>
      <c r="AU300" s="17" t="s">
        <v>85</v>
      </c>
    </row>
    <row r="301" spans="2:65" s="12" customFormat="1" ht="11.25">
      <c r="B301" s="149"/>
      <c r="D301" s="150" t="s">
        <v>164</v>
      </c>
      <c r="E301" s="151" t="s">
        <v>31</v>
      </c>
      <c r="F301" s="152" t="s">
        <v>1470</v>
      </c>
      <c r="H301" s="151" t="s">
        <v>31</v>
      </c>
      <c r="I301" s="153"/>
      <c r="L301" s="149"/>
      <c r="M301" s="154"/>
      <c r="T301" s="155"/>
      <c r="AT301" s="151" t="s">
        <v>164</v>
      </c>
      <c r="AU301" s="151" t="s">
        <v>85</v>
      </c>
      <c r="AV301" s="12" t="s">
        <v>83</v>
      </c>
      <c r="AW301" s="12" t="s">
        <v>37</v>
      </c>
      <c r="AX301" s="12" t="s">
        <v>76</v>
      </c>
      <c r="AY301" s="151" t="s">
        <v>153</v>
      </c>
    </row>
    <row r="302" spans="2:65" s="13" customFormat="1" ht="11.25">
      <c r="B302" s="156"/>
      <c r="D302" s="150" t="s">
        <v>164</v>
      </c>
      <c r="E302" s="157" t="s">
        <v>31</v>
      </c>
      <c r="F302" s="158" t="s">
        <v>1471</v>
      </c>
      <c r="H302" s="159">
        <v>2.4900000000000002</v>
      </c>
      <c r="I302" s="160"/>
      <c r="L302" s="156"/>
      <c r="M302" s="161"/>
      <c r="T302" s="162"/>
      <c r="AT302" s="157" t="s">
        <v>164</v>
      </c>
      <c r="AU302" s="157" t="s">
        <v>85</v>
      </c>
      <c r="AV302" s="13" t="s">
        <v>85</v>
      </c>
      <c r="AW302" s="13" t="s">
        <v>37</v>
      </c>
      <c r="AX302" s="13" t="s">
        <v>76</v>
      </c>
      <c r="AY302" s="157" t="s">
        <v>153</v>
      </c>
    </row>
    <row r="303" spans="2:65" s="13" customFormat="1" ht="11.25">
      <c r="B303" s="156"/>
      <c r="D303" s="150" t="s">
        <v>164</v>
      </c>
      <c r="E303" s="157" t="s">
        <v>31</v>
      </c>
      <c r="F303" s="158" t="s">
        <v>1472</v>
      </c>
      <c r="H303" s="159">
        <v>7.56</v>
      </c>
      <c r="I303" s="160"/>
      <c r="L303" s="156"/>
      <c r="M303" s="161"/>
      <c r="T303" s="162"/>
      <c r="AT303" s="157" t="s">
        <v>164</v>
      </c>
      <c r="AU303" s="157" t="s">
        <v>85</v>
      </c>
      <c r="AV303" s="13" t="s">
        <v>85</v>
      </c>
      <c r="AW303" s="13" t="s">
        <v>37</v>
      </c>
      <c r="AX303" s="13" t="s">
        <v>76</v>
      </c>
      <c r="AY303" s="157" t="s">
        <v>153</v>
      </c>
    </row>
    <row r="304" spans="2:65" s="14" customFormat="1" ht="11.25">
      <c r="B304" s="173"/>
      <c r="D304" s="150" t="s">
        <v>164</v>
      </c>
      <c r="E304" s="174" t="s">
        <v>31</v>
      </c>
      <c r="F304" s="175" t="s">
        <v>184</v>
      </c>
      <c r="H304" s="176">
        <v>10.050000000000001</v>
      </c>
      <c r="I304" s="177"/>
      <c r="L304" s="173"/>
      <c r="M304" s="178"/>
      <c r="T304" s="179"/>
      <c r="AT304" s="174" t="s">
        <v>164</v>
      </c>
      <c r="AU304" s="174" t="s">
        <v>85</v>
      </c>
      <c r="AV304" s="14" t="s">
        <v>160</v>
      </c>
      <c r="AW304" s="14" t="s">
        <v>37</v>
      </c>
      <c r="AX304" s="14" t="s">
        <v>83</v>
      </c>
      <c r="AY304" s="174" t="s">
        <v>153</v>
      </c>
    </row>
    <row r="305" spans="2:65" s="1" customFormat="1" ht="16.5" customHeight="1">
      <c r="B305" s="33"/>
      <c r="C305" s="163" t="s">
        <v>548</v>
      </c>
      <c r="D305" s="163" t="s">
        <v>167</v>
      </c>
      <c r="E305" s="164" t="s">
        <v>1462</v>
      </c>
      <c r="F305" s="165" t="s">
        <v>1463</v>
      </c>
      <c r="G305" s="166" t="s">
        <v>170</v>
      </c>
      <c r="H305" s="167">
        <v>4.0000000000000001E-3</v>
      </c>
      <c r="I305" s="168"/>
      <c r="J305" s="169">
        <f>ROUND(I305*H305,2)</f>
        <v>0</v>
      </c>
      <c r="K305" s="165" t="s">
        <v>159</v>
      </c>
      <c r="L305" s="170"/>
      <c r="M305" s="171" t="s">
        <v>31</v>
      </c>
      <c r="N305" s="172" t="s">
        <v>47</v>
      </c>
      <c r="P305" s="141">
        <f>O305*H305</f>
        <v>0</v>
      </c>
      <c r="Q305" s="141">
        <v>1</v>
      </c>
      <c r="R305" s="141">
        <f>Q305*H305</f>
        <v>4.0000000000000001E-3</v>
      </c>
      <c r="S305" s="141">
        <v>0</v>
      </c>
      <c r="T305" s="142">
        <f>S305*H305</f>
        <v>0</v>
      </c>
      <c r="AR305" s="143" t="s">
        <v>372</v>
      </c>
      <c r="AT305" s="143" t="s">
        <v>167</v>
      </c>
      <c r="AU305" s="143" t="s">
        <v>85</v>
      </c>
      <c r="AY305" s="17" t="s">
        <v>153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7" t="s">
        <v>83</v>
      </c>
      <c r="BK305" s="144">
        <f>ROUND(I305*H305,2)</f>
        <v>0</v>
      </c>
      <c r="BL305" s="17" t="s">
        <v>272</v>
      </c>
      <c r="BM305" s="143" t="s">
        <v>1473</v>
      </c>
    </row>
    <row r="306" spans="2:65" s="13" customFormat="1" ht="11.25">
      <c r="B306" s="156"/>
      <c r="D306" s="150" t="s">
        <v>164</v>
      </c>
      <c r="F306" s="158" t="s">
        <v>1474</v>
      </c>
      <c r="H306" s="159">
        <v>4.0000000000000001E-3</v>
      </c>
      <c r="I306" s="160"/>
      <c r="L306" s="156"/>
      <c r="M306" s="161"/>
      <c r="T306" s="162"/>
      <c r="AT306" s="157" t="s">
        <v>164</v>
      </c>
      <c r="AU306" s="157" t="s">
        <v>85</v>
      </c>
      <c r="AV306" s="13" t="s">
        <v>85</v>
      </c>
      <c r="AW306" s="13" t="s">
        <v>4</v>
      </c>
      <c r="AX306" s="13" t="s">
        <v>83</v>
      </c>
      <c r="AY306" s="157" t="s">
        <v>153</v>
      </c>
    </row>
    <row r="307" spans="2:65" s="1" customFormat="1" ht="24.2" customHeight="1">
      <c r="B307" s="33"/>
      <c r="C307" s="132" t="s">
        <v>554</v>
      </c>
      <c r="D307" s="132" t="s">
        <v>155</v>
      </c>
      <c r="E307" s="133" t="s">
        <v>519</v>
      </c>
      <c r="F307" s="134" t="s">
        <v>520</v>
      </c>
      <c r="G307" s="135" t="s">
        <v>213</v>
      </c>
      <c r="H307" s="136">
        <v>21.42</v>
      </c>
      <c r="I307" s="137"/>
      <c r="J307" s="138">
        <f>ROUND(I307*H307,2)</f>
        <v>0</v>
      </c>
      <c r="K307" s="134" t="s">
        <v>159</v>
      </c>
      <c r="L307" s="33"/>
      <c r="M307" s="139" t="s">
        <v>31</v>
      </c>
      <c r="N307" s="140" t="s">
        <v>47</v>
      </c>
      <c r="P307" s="141">
        <f>O307*H307</f>
        <v>0</v>
      </c>
      <c r="Q307" s="141">
        <v>4.0000000000000002E-4</v>
      </c>
      <c r="R307" s="141">
        <f>Q307*H307</f>
        <v>8.568000000000001E-3</v>
      </c>
      <c r="S307" s="141">
        <v>0</v>
      </c>
      <c r="T307" s="142">
        <f>S307*H307</f>
        <v>0</v>
      </c>
      <c r="AR307" s="143" t="s">
        <v>272</v>
      </c>
      <c r="AT307" s="143" t="s">
        <v>155</v>
      </c>
      <c r="AU307" s="143" t="s">
        <v>85</v>
      </c>
      <c r="AY307" s="17" t="s">
        <v>153</v>
      </c>
      <c r="BE307" s="144">
        <f>IF(N307="základní",J307,0)</f>
        <v>0</v>
      </c>
      <c r="BF307" s="144">
        <f>IF(N307="snížená",J307,0)</f>
        <v>0</v>
      </c>
      <c r="BG307" s="144">
        <f>IF(N307="zákl. přenesená",J307,0)</f>
        <v>0</v>
      </c>
      <c r="BH307" s="144">
        <f>IF(N307="sníž. přenesená",J307,0)</f>
        <v>0</v>
      </c>
      <c r="BI307" s="144">
        <f>IF(N307="nulová",J307,0)</f>
        <v>0</v>
      </c>
      <c r="BJ307" s="17" t="s">
        <v>83</v>
      </c>
      <c r="BK307" s="144">
        <f>ROUND(I307*H307,2)</f>
        <v>0</v>
      </c>
      <c r="BL307" s="17" t="s">
        <v>272</v>
      </c>
      <c r="BM307" s="143" t="s">
        <v>1475</v>
      </c>
    </row>
    <row r="308" spans="2:65" s="1" customFormat="1" ht="11.25">
      <c r="B308" s="33"/>
      <c r="D308" s="145" t="s">
        <v>162</v>
      </c>
      <c r="F308" s="146" t="s">
        <v>522</v>
      </c>
      <c r="I308" s="147"/>
      <c r="L308" s="33"/>
      <c r="M308" s="148"/>
      <c r="T308" s="54"/>
      <c r="AT308" s="17" t="s">
        <v>162</v>
      </c>
      <c r="AU308" s="17" t="s">
        <v>85</v>
      </c>
    </row>
    <row r="309" spans="2:65" s="13" customFormat="1" ht="11.25">
      <c r="B309" s="156"/>
      <c r="D309" s="150" t="s">
        <v>164</v>
      </c>
      <c r="E309" s="157" t="s">
        <v>31</v>
      </c>
      <c r="F309" s="158" t="s">
        <v>1476</v>
      </c>
      <c r="H309" s="159">
        <v>16.8</v>
      </c>
      <c r="I309" s="160"/>
      <c r="L309" s="156"/>
      <c r="M309" s="161"/>
      <c r="T309" s="162"/>
      <c r="AT309" s="157" t="s">
        <v>164</v>
      </c>
      <c r="AU309" s="157" t="s">
        <v>85</v>
      </c>
      <c r="AV309" s="13" t="s">
        <v>85</v>
      </c>
      <c r="AW309" s="13" t="s">
        <v>37</v>
      </c>
      <c r="AX309" s="13" t="s">
        <v>76</v>
      </c>
      <c r="AY309" s="157" t="s">
        <v>153</v>
      </c>
    </row>
    <row r="310" spans="2:65" s="13" customFormat="1" ht="11.25">
      <c r="B310" s="156"/>
      <c r="D310" s="150" t="s">
        <v>164</v>
      </c>
      <c r="E310" s="157" t="s">
        <v>31</v>
      </c>
      <c r="F310" s="158" t="s">
        <v>1477</v>
      </c>
      <c r="H310" s="159">
        <v>4.62</v>
      </c>
      <c r="I310" s="160"/>
      <c r="L310" s="156"/>
      <c r="M310" s="161"/>
      <c r="T310" s="162"/>
      <c r="AT310" s="157" t="s">
        <v>164</v>
      </c>
      <c r="AU310" s="157" t="s">
        <v>85</v>
      </c>
      <c r="AV310" s="13" t="s">
        <v>85</v>
      </c>
      <c r="AW310" s="13" t="s">
        <v>37</v>
      </c>
      <c r="AX310" s="13" t="s">
        <v>76</v>
      </c>
      <c r="AY310" s="157" t="s">
        <v>153</v>
      </c>
    </row>
    <row r="311" spans="2:65" s="14" customFormat="1" ht="11.25">
      <c r="B311" s="173"/>
      <c r="D311" s="150" t="s">
        <v>164</v>
      </c>
      <c r="E311" s="174" t="s">
        <v>31</v>
      </c>
      <c r="F311" s="175" t="s">
        <v>184</v>
      </c>
      <c r="H311" s="176">
        <v>21.42</v>
      </c>
      <c r="I311" s="177"/>
      <c r="L311" s="173"/>
      <c r="M311" s="178"/>
      <c r="T311" s="179"/>
      <c r="AT311" s="174" t="s">
        <v>164</v>
      </c>
      <c r="AU311" s="174" t="s">
        <v>85</v>
      </c>
      <c r="AV311" s="14" t="s">
        <v>160</v>
      </c>
      <c r="AW311" s="14" t="s">
        <v>37</v>
      </c>
      <c r="AX311" s="14" t="s">
        <v>83</v>
      </c>
      <c r="AY311" s="174" t="s">
        <v>153</v>
      </c>
    </row>
    <row r="312" spans="2:65" s="1" customFormat="1" ht="37.9" customHeight="1">
      <c r="B312" s="33"/>
      <c r="C312" s="163" t="s">
        <v>560</v>
      </c>
      <c r="D312" s="163" t="s">
        <v>167</v>
      </c>
      <c r="E312" s="164" t="s">
        <v>1478</v>
      </c>
      <c r="F312" s="165" t="s">
        <v>1479</v>
      </c>
      <c r="G312" s="166" t="s">
        <v>213</v>
      </c>
      <c r="H312" s="167">
        <v>24.632999999999999</v>
      </c>
      <c r="I312" s="168"/>
      <c r="J312" s="169">
        <f>ROUND(I312*H312,2)</f>
        <v>0</v>
      </c>
      <c r="K312" s="165" t="s">
        <v>159</v>
      </c>
      <c r="L312" s="170"/>
      <c r="M312" s="171" t="s">
        <v>31</v>
      </c>
      <c r="N312" s="172" t="s">
        <v>47</v>
      </c>
      <c r="P312" s="141">
        <f>O312*H312</f>
        <v>0</v>
      </c>
      <c r="Q312" s="141">
        <v>5.3E-3</v>
      </c>
      <c r="R312" s="141">
        <f>Q312*H312</f>
        <v>0.1305549</v>
      </c>
      <c r="S312" s="141">
        <v>0</v>
      </c>
      <c r="T312" s="142">
        <f>S312*H312</f>
        <v>0</v>
      </c>
      <c r="AR312" s="143" t="s">
        <v>372</v>
      </c>
      <c r="AT312" s="143" t="s">
        <v>167</v>
      </c>
      <c r="AU312" s="143" t="s">
        <v>85</v>
      </c>
      <c r="AY312" s="17" t="s">
        <v>153</v>
      </c>
      <c r="BE312" s="144">
        <f>IF(N312="základní",J312,0)</f>
        <v>0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7" t="s">
        <v>83</v>
      </c>
      <c r="BK312" s="144">
        <f>ROUND(I312*H312,2)</f>
        <v>0</v>
      </c>
      <c r="BL312" s="17" t="s">
        <v>272</v>
      </c>
      <c r="BM312" s="143" t="s">
        <v>1480</v>
      </c>
    </row>
    <row r="313" spans="2:65" s="13" customFormat="1" ht="11.25">
      <c r="B313" s="156"/>
      <c r="D313" s="150" t="s">
        <v>164</v>
      </c>
      <c r="F313" s="158" t="s">
        <v>1481</v>
      </c>
      <c r="H313" s="159">
        <v>24.632999999999999</v>
      </c>
      <c r="I313" s="160"/>
      <c r="L313" s="156"/>
      <c r="M313" s="161"/>
      <c r="T313" s="162"/>
      <c r="AT313" s="157" t="s">
        <v>164</v>
      </c>
      <c r="AU313" s="157" t="s">
        <v>85</v>
      </c>
      <c r="AV313" s="13" t="s">
        <v>85</v>
      </c>
      <c r="AW313" s="13" t="s">
        <v>4</v>
      </c>
      <c r="AX313" s="13" t="s">
        <v>83</v>
      </c>
      <c r="AY313" s="157" t="s">
        <v>153</v>
      </c>
    </row>
    <row r="314" spans="2:65" s="1" customFormat="1" ht="24.2" customHeight="1">
      <c r="B314" s="33"/>
      <c r="C314" s="132" t="s">
        <v>566</v>
      </c>
      <c r="D314" s="132" t="s">
        <v>155</v>
      </c>
      <c r="E314" s="133" t="s">
        <v>1482</v>
      </c>
      <c r="F314" s="134" t="s">
        <v>1483</v>
      </c>
      <c r="G314" s="135" t="s">
        <v>213</v>
      </c>
      <c r="H314" s="136">
        <v>20.100000000000001</v>
      </c>
      <c r="I314" s="137"/>
      <c r="J314" s="138">
        <f>ROUND(I314*H314,2)</f>
        <v>0</v>
      </c>
      <c r="K314" s="134" t="s">
        <v>159</v>
      </c>
      <c r="L314" s="33"/>
      <c r="M314" s="139" t="s">
        <v>31</v>
      </c>
      <c r="N314" s="140" t="s">
        <v>47</v>
      </c>
      <c r="P314" s="141">
        <f>O314*H314</f>
        <v>0</v>
      </c>
      <c r="Q314" s="141">
        <v>4.0000000000000002E-4</v>
      </c>
      <c r="R314" s="141">
        <f>Q314*H314</f>
        <v>8.0400000000000003E-3</v>
      </c>
      <c r="S314" s="141">
        <v>0</v>
      </c>
      <c r="T314" s="142">
        <f>S314*H314</f>
        <v>0</v>
      </c>
      <c r="AR314" s="143" t="s">
        <v>272</v>
      </c>
      <c r="AT314" s="143" t="s">
        <v>155</v>
      </c>
      <c r="AU314" s="143" t="s">
        <v>85</v>
      </c>
      <c r="AY314" s="17" t="s">
        <v>153</v>
      </c>
      <c r="BE314" s="144">
        <f>IF(N314="základní",J314,0)</f>
        <v>0</v>
      </c>
      <c r="BF314" s="144">
        <f>IF(N314="snížená",J314,0)</f>
        <v>0</v>
      </c>
      <c r="BG314" s="144">
        <f>IF(N314="zákl. přenesená",J314,0)</f>
        <v>0</v>
      </c>
      <c r="BH314" s="144">
        <f>IF(N314="sníž. přenesená",J314,0)</f>
        <v>0</v>
      </c>
      <c r="BI314" s="144">
        <f>IF(N314="nulová",J314,0)</f>
        <v>0</v>
      </c>
      <c r="BJ314" s="17" t="s">
        <v>83</v>
      </c>
      <c r="BK314" s="144">
        <f>ROUND(I314*H314,2)</f>
        <v>0</v>
      </c>
      <c r="BL314" s="17" t="s">
        <v>272</v>
      </c>
      <c r="BM314" s="143" t="s">
        <v>1484</v>
      </c>
    </row>
    <row r="315" spans="2:65" s="1" customFormat="1" ht="11.25">
      <c r="B315" s="33"/>
      <c r="D315" s="145" t="s">
        <v>162</v>
      </c>
      <c r="F315" s="146" t="s">
        <v>1485</v>
      </c>
      <c r="I315" s="147"/>
      <c r="L315" s="33"/>
      <c r="M315" s="148"/>
      <c r="T315" s="54"/>
      <c r="AT315" s="17" t="s">
        <v>162</v>
      </c>
      <c r="AU315" s="17" t="s">
        <v>85</v>
      </c>
    </row>
    <row r="316" spans="2:65" s="12" customFormat="1" ht="11.25">
      <c r="B316" s="149"/>
      <c r="D316" s="150" t="s">
        <v>164</v>
      </c>
      <c r="E316" s="151" t="s">
        <v>31</v>
      </c>
      <c r="F316" s="152" t="s">
        <v>1470</v>
      </c>
      <c r="H316" s="151" t="s">
        <v>31</v>
      </c>
      <c r="I316" s="153"/>
      <c r="L316" s="149"/>
      <c r="M316" s="154"/>
      <c r="T316" s="155"/>
      <c r="AT316" s="151" t="s">
        <v>164</v>
      </c>
      <c r="AU316" s="151" t="s">
        <v>85</v>
      </c>
      <c r="AV316" s="12" t="s">
        <v>83</v>
      </c>
      <c r="AW316" s="12" t="s">
        <v>37</v>
      </c>
      <c r="AX316" s="12" t="s">
        <v>76</v>
      </c>
      <c r="AY316" s="151" t="s">
        <v>153</v>
      </c>
    </row>
    <row r="317" spans="2:65" s="13" customFormat="1" ht="11.25">
      <c r="B317" s="156"/>
      <c r="D317" s="150" t="s">
        <v>164</v>
      </c>
      <c r="E317" s="157" t="s">
        <v>31</v>
      </c>
      <c r="F317" s="158" t="s">
        <v>1486</v>
      </c>
      <c r="H317" s="159">
        <v>4.9800000000000004</v>
      </c>
      <c r="I317" s="160"/>
      <c r="L317" s="156"/>
      <c r="M317" s="161"/>
      <c r="T317" s="162"/>
      <c r="AT317" s="157" t="s">
        <v>164</v>
      </c>
      <c r="AU317" s="157" t="s">
        <v>85</v>
      </c>
      <c r="AV317" s="13" t="s">
        <v>85</v>
      </c>
      <c r="AW317" s="13" t="s">
        <v>37</v>
      </c>
      <c r="AX317" s="13" t="s">
        <v>76</v>
      </c>
      <c r="AY317" s="157" t="s">
        <v>153</v>
      </c>
    </row>
    <row r="318" spans="2:65" s="13" customFormat="1" ht="11.25">
      <c r="B318" s="156"/>
      <c r="D318" s="150" t="s">
        <v>164</v>
      </c>
      <c r="E318" s="157" t="s">
        <v>31</v>
      </c>
      <c r="F318" s="158" t="s">
        <v>1487</v>
      </c>
      <c r="H318" s="159">
        <v>15.12</v>
      </c>
      <c r="I318" s="160"/>
      <c r="L318" s="156"/>
      <c r="M318" s="161"/>
      <c r="T318" s="162"/>
      <c r="AT318" s="157" t="s">
        <v>164</v>
      </c>
      <c r="AU318" s="157" t="s">
        <v>85</v>
      </c>
      <c r="AV318" s="13" t="s">
        <v>85</v>
      </c>
      <c r="AW318" s="13" t="s">
        <v>37</v>
      </c>
      <c r="AX318" s="13" t="s">
        <v>76</v>
      </c>
      <c r="AY318" s="157" t="s">
        <v>153</v>
      </c>
    </row>
    <row r="319" spans="2:65" s="14" customFormat="1" ht="11.25">
      <c r="B319" s="173"/>
      <c r="D319" s="150" t="s">
        <v>164</v>
      </c>
      <c r="E319" s="174" t="s">
        <v>31</v>
      </c>
      <c r="F319" s="175" t="s">
        <v>184</v>
      </c>
      <c r="H319" s="176">
        <v>20.100000000000001</v>
      </c>
      <c r="I319" s="177"/>
      <c r="L319" s="173"/>
      <c r="M319" s="178"/>
      <c r="T319" s="179"/>
      <c r="AT319" s="174" t="s">
        <v>164</v>
      </c>
      <c r="AU319" s="174" t="s">
        <v>85</v>
      </c>
      <c r="AV319" s="14" t="s">
        <v>160</v>
      </c>
      <c r="AW319" s="14" t="s">
        <v>37</v>
      </c>
      <c r="AX319" s="14" t="s">
        <v>83</v>
      </c>
      <c r="AY319" s="174" t="s">
        <v>153</v>
      </c>
    </row>
    <row r="320" spans="2:65" s="1" customFormat="1" ht="37.9" customHeight="1">
      <c r="B320" s="33"/>
      <c r="C320" s="163" t="s">
        <v>572</v>
      </c>
      <c r="D320" s="163" t="s">
        <v>167</v>
      </c>
      <c r="E320" s="164" t="s">
        <v>1478</v>
      </c>
      <c r="F320" s="165" t="s">
        <v>1479</v>
      </c>
      <c r="G320" s="166" t="s">
        <v>213</v>
      </c>
      <c r="H320" s="167">
        <v>24.12</v>
      </c>
      <c r="I320" s="168"/>
      <c r="J320" s="169">
        <f>ROUND(I320*H320,2)</f>
        <v>0</v>
      </c>
      <c r="K320" s="165" t="s">
        <v>159</v>
      </c>
      <c r="L320" s="170"/>
      <c r="M320" s="171" t="s">
        <v>31</v>
      </c>
      <c r="N320" s="172" t="s">
        <v>47</v>
      </c>
      <c r="P320" s="141">
        <f>O320*H320</f>
        <v>0</v>
      </c>
      <c r="Q320" s="141">
        <v>5.3E-3</v>
      </c>
      <c r="R320" s="141">
        <f>Q320*H320</f>
        <v>0.12783600000000001</v>
      </c>
      <c r="S320" s="141">
        <v>0</v>
      </c>
      <c r="T320" s="142">
        <f>S320*H320</f>
        <v>0</v>
      </c>
      <c r="AR320" s="143" t="s">
        <v>372</v>
      </c>
      <c r="AT320" s="143" t="s">
        <v>167</v>
      </c>
      <c r="AU320" s="143" t="s">
        <v>85</v>
      </c>
      <c r="AY320" s="17" t="s">
        <v>153</v>
      </c>
      <c r="BE320" s="144">
        <f>IF(N320="základní",J320,0)</f>
        <v>0</v>
      </c>
      <c r="BF320" s="144">
        <f>IF(N320="snížená",J320,0)</f>
        <v>0</v>
      </c>
      <c r="BG320" s="144">
        <f>IF(N320="zákl. přenesená",J320,0)</f>
        <v>0</v>
      </c>
      <c r="BH320" s="144">
        <f>IF(N320="sníž. přenesená",J320,0)</f>
        <v>0</v>
      </c>
      <c r="BI320" s="144">
        <f>IF(N320="nulová",J320,0)</f>
        <v>0</v>
      </c>
      <c r="BJ320" s="17" t="s">
        <v>83</v>
      </c>
      <c r="BK320" s="144">
        <f>ROUND(I320*H320,2)</f>
        <v>0</v>
      </c>
      <c r="BL320" s="17" t="s">
        <v>272</v>
      </c>
      <c r="BM320" s="143" t="s">
        <v>1488</v>
      </c>
    </row>
    <row r="321" spans="2:65" s="13" customFormat="1" ht="11.25">
      <c r="B321" s="156"/>
      <c r="D321" s="150" t="s">
        <v>164</v>
      </c>
      <c r="F321" s="158" t="s">
        <v>1489</v>
      </c>
      <c r="H321" s="159">
        <v>24.12</v>
      </c>
      <c r="I321" s="160"/>
      <c r="L321" s="156"/>
      <c r="M321" s="161"/>
      <c r="T321" s="162"/>
      <c r="AT321" s="157" t="s">
        <v>164</v>
      </c>
      <c r="AU321" s="157" t="s">
        <v>85</v>
      </c>
      <c r="AV321" s="13" t="s">
        <v>85</v>
      </c>
      <c r="AW321" s="13" t="s">
        <v>4</v>
      </c>
      <c r="AX321" s="13" t="s">
        <v>83</v>
      </c>
      <c r="AY321" s="157" t="s">
        <v>153</v>
      </c>
    </row>
    <row r="322" spans="2:65" s="1" customFormat="1" ht="49.15" customHeight="1">
      <c r="B322" s="33"/>
      <c r="C322" s="132" t="s">
        <v>577</v>
      </c>
      <c r="D322" s="132" t="s">
        <v>155</v>
      </c>
      <c r="E322" s="133" t="s">
        <v>529</v>
      </c>
      <c r="F322" s="134" t="s">
        <v>530</v>
      </c>
      <c r="G322" s="135" t="s">
        <v>170</v>
      </c>
      <c r="H322" s="136">
        <v>0.28199999999999997</v>
      </c>
      <c r="I322" s="137"/>
      <c r="J322" s="138">
        <f>ROUND(I322*H322,2)</f>
        <v>0</v>
      </c>
      <c r="K322" s="134" t="s">
        <v>159</v>
      </c>
      <c r="L322" s="33"/>
      <c r="M322" s="139" t="s">
        <v>31</v>
      </c>
      <c r="N322" s="140" t="s">
        <v>47</v>
      </c>
      <c r="P322" s="141">
        <f>O322*H322</f>
        <v>0</v>
      </c>
      <c r="Q322" s="141">
        <v>0</v>
      </c>
      <c r="R322" s="141">
        <f>Q322*H322</f>
        <v>0</v>
      </c>
      <c r="S322" s="141">
        <v>0</v>
      </c>
      <c r="T322" s="142">
        <f>S322*H322</f>
        <v>0</v>
      </c>
      <c r="AR322" s="143" t="s">
        <v>272</v>
      </c>
      <c r="AT322" s="143" t="s">
        <v>155</v>
      </c>
      <c r="AU322" s="143" t="s">
        <v>85</v>
      </c>
      <c r="AY322" s="17" t="s">
        <v>153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7" t="s">
        <v>83</v>
      </c>
      <c r="BK322" s="144">
        <f>ROUND(I322*H322,2)</f>
        <v>0</v>
      </c>
      <c r="BL322" s="17" t="s">
        <v>272</v>
      </c>
      <c r="BM322" s="143" t="s">
        <v>1490</v>
      </c>
    </row>
    <row r="323" spans="2:65" s="1" customFormat="1" ht="11.25">
      <c r="B323" s="33"/>
      <c r="D323" s="145" t="s">
        <v>162</v>
      </c>
      <c r="F323" s="146" t="s">
        <v>532</v>
      </c>
      <c r="I323" s="147"/>
      <c r="L323" s="33"/>
      <c r="M323" s="148"/>
      <c r="T323" s="54"/>
      <c r="AT323" s="17" t="s">
        <v>162</v>
      </c>
      <c r="AU323" s="17" t="s">
        <v>85</v>
      </c>
    </row>
    <row r="324" spans="2:65" s="11" customFormat="1" ht="22.9" customHeight="1">
      <c r="B324" s="120"/>
      <c r="D324" s="121" t="s">
        <v>75</v>
      </c>
      <c r="E324" s="130" t="s">
        <v>1491</v>
      </c>
      <c r="F324" s="130" t="s">
        <v>1492</v>
      </c>
      <c r="I324" s="123"/>
      <c r="J324" s="131">
        <f>BK324</f>
        <v>0</v>
      </c>
      <c r="L324" s="120"/>
      <c r="M324" s="125"/>
      <c r="P324" s="126">
        <f>SUM(P325:P336)</f>
        <v>0</v>
      </c>
      <c r="R324" s="126">
        <f>SUM(R325:R336)</f>
        <v>8.1865500000000008E-2</v>
      </c>
      <c r="T324" s="127">
        <f>SUM(T325:T336)</f>
        <v>0</v>
      </c>
      <c r="AR324" s="121" t="s">
        <v>85</v>
      </c>
      <c r="AT324" s="128" t="s">
        <v>75</v>
      </c>
      <c r="AU324" s="128" t="s">
        <v>83</v>
      </c>
      <c r="AY324" s="121" t="s">
        <v>153</v>
      </c>
      <c r="BK324" s="129">
        <f>SUM(BK325:BK336)</f>
        <v>0</v>
      </c>
    </row>
    <row r="325" spans="2:65" s="1" customFormat="1" ht="33" customHeight="1">
      <c r="B325" s="33"/>
      <c r="C325" s="132" t="s">
        <v>581</v>
      </c>
      <c r="D325" s="132" t="s">
        <v>155</v>
      </c>
      <c r="E325" s="133" t="s">
        <v>1493</v>
      </c>
      <c r="F325" s="134" t="s">
        <v>1494</v>
      </c>
      <c r="G325" s="135" t="s">
        <v>213</v>
      </c>
      <c r="H325" s="136">
        <v>7.02</v>
      </c>
      <c r="I325" s="137"/>
      <c r="J325" s="138">
        <f>ROUND(I325*H325,2)</f>
        <v>0</v>
      </c>
      <c r="K325" s="134" t="s">
        <v>159</v>
      </c>
      <c r="L325" s="33"/>
      <c r="M325" s="139" t="s">
        <v>31</v>
      </c>
      <c r="N325" s="140" t="s">
        <v>47</v>
      </c>
      <c r="P325" s="141">
        <f>O325*H325</f>
        <v>0</v>
      </c>
      <c r="Q325" s="141">
        <v>0</v>
      </c>
      <c r="R325" s="141">
        <f>Q325*H325</f>
        <v>0</v>
      </c>
      <c r="S325" s="141">
        <v>0</v>
      </c>
      <c r="T325" s="142">
        <f>S325*H325</f>
        <v>0</v>
      </c>
      <c r="AR325" s="143" t="s">
        <v>272</v>
      </c>
      <c r="AT325" s="143" t="s">
        <v>155</v>
      </c>
      <c r="AU325" s="143" t="s">
        <v>85</v>
      </c>
      <c r="AY325" s="17" t="s">
        <v>153</v>
      </c>
      <c r="BE325" s="144">
        <f>IF(N325="základní",J325,0)</f>
        <v>0</v>
      </c>
      <c r="BF325" s="144">
        <f>IF(N325="snížená",J325,0)</f>
        <v>0</v>
      </c>
      <c r="BG325" s="144">
        <f>IF(N325="zákl. přenesená",J325,0)</f>
        <v>0</v>
      </c>
      <c r="BH325" s="144">
        <f>IF(N325="sníž. přenesená",J325,0)</f>
        <v>0</v>
      </c>
      <c r="BI325" s="144">
        <f>IF(N325="nulová",J325,0)</f>
        <v>0</v>
      </c>
      <c r="BJ325" s="17" t="s">
        <v>83</v>
      </c>
      <c r="BK325" s="144">
        <f>ROUND(I325*H325,2)</f>
        <v>0</v>
      </c>
      <c r="BL325" s="17" t="s">
        <v>272</v>
      </c>
      <c r="BM325" s="143" t="s">
        <v>1495</v>
      </c>
    </row>
    <row r="326" spans="2:65" s="1" customFormat="1" ht="11.25">
      <c r="B326" s="33"/>
      <c r="D326" s="145" t="s">
        <v>162</v>
      </c>
      <c r="F326" s="146" t="s">
        <v>1496</v>
      </c>
      <c r="I326" s="147"/>
      <c r="L326" s="33"/>
      <c r="M326" s="148"/>
      <c r="T326" s="54"/>
      <c r="AT326" s="17" t="s">
        <v>162</v>
      </c>
      <c r="AU326" s="17" t="s">
        <v>85</v>
      </c>
    </row>
    <row r="327" spans="2:65" s="1" customFormat="1" ht="49.15" customHeight="1">
      <c r="B327" s="33"/>
      <c r="C327" s="163" t="s">
        <v>585</v>
      </c>
      <c r="D327" s="163" t="s">
        <v>167</v>
      </c>
      <c r="E327" s="164" t="s">
        <v>1497</v>
      </c>
      <c r="F327" s="165" t="s">
        <v>1498</v>
      </c>
      <c r="G327" s="166" t="s">
        <v>213</v>
      </c>
      <c r="H327" s="167">
        <v>8.0730000000000004</v>
      </c>
      <c r="I327" s="168"/>
      <c r="J327" s="169">
        <f>ROUND(I327*H327,2)</f>
        <v>0</v>
      </c>
      <c r="K327" s="165" t="s">
        <v>159</v>
      </c>
      <c r="L327" s="170"/>
      <c r="M327" s="171" t="s">
        <v>31</v>
      </c>
      <c r="N327" s="172" t="s">
        <v>47</v>
      </c>
      <c r="P327" s="141">
        <f>O327*H327</f>
        <v>0</v>
      </c>
      <c r="Q327" s="141">
        <v>4.0000000000000001E-3</v>
      </c>
      <c r="R327" s="141">
        <f>Q327*H327</f>
        <v>3.2292000000000001E-2</v>
      </c>
      <c r="S327" s="141">
        <v>0</v>
      </c>
      <c r="T327" s="142">
        <f>S327*H327</f>
        <v>0</v>
      </c>
      <c r="AR327" s="143" t="s">
        <v>372</v>
      </c>
      <c r="AT327" s="143" t="s">
        <v>167</v>
      </c>
      <c r="AU327" s="143" t="s">
        <v>85</v>
      </c>
      <c r="AY327" s="17" t="s">
        <v>153</v>
      </c>
      <c r="BE327" s="144">
        <f>IF(N327="základní",J327,0)</f>
        <v>0</v>
      </c>
      <c r="BF327" s="144">
        <f>IF(N327="snížená",J327,0)</f>
        <v>0</v>
      </c>
      <c r="BG327" s="144">
        <f>IF(N327="zákl. přenesená",J327,0)</f>
        <v>0</v>
      </c>
      <c r="BH327" s="144">
        <f>IF(N327="sníž. přenesená",J327,0)</f>
        <v>0</v>
      </c>
      <c r="BI327" s="144">
        <f>IF(N327="nulová",J327,0)</f>
        <v>0</v>
      </c>
      <c r="BJ327" s="17" t="s">
        <v>83</v>
      </c>
      <c r="BK327" s="144">
        <f>ROUND(I327*H327,2)</f>
        <v>0</v>
      </c>
      <c r="BL327" s="17" t="s">
        <v>272</v>
      </c>
      <c r="BM327" s="143" t="s">
        <v>1499</v>
      </c>
    </row>
    <row r="328" spans="2:65" s="13" customFormat="1" ht="11.25">
      <c r="B328" s="156"/>
      <c r="D328" s="150" t="s">
        <v>164</v>
      </c>
      <c r="F328" s="158" t="s">
        <v>1500</v>
      </c>
      <c r="H328" s="159">
        <v>8.0730000000000004</v>
      </c>
      <c r="I328" s="160"/>
      <c r="L328" s="156"/>
      <c r="M328" s="161"/>
      <c r="T328" s="162"/>
      <c r="AT328" s="157" t="s">
        <v>164</v>
      </c>
      <c r="AU328" s="157" t="s">
        <v>85</v>
      </c>
      <c r="AV328" s="13" t="s">
        <v>85</v>
      </c>
      <c r="AW328" s="13" t="s">
        <v>4</v>
      </c>
      <c r="AX328" s="13" t="s">
        <v>83</v>
      </c>
      <c r="AY328" s="157" t="s">
        <v>153</v>
      </c>
    </row>
    <row r="329" spans="2:65" s="1" customFormat="1" ht="24.2" customHeight="1">
      <c r="B329" s="33"/>
      <c r="C329" s="163" t="s">
        <v>589</v>
      </c>
      <c r="D329" s="163" t="s">
        <v>167</v>
      </c>
      <c r="E329" s="164" t="s">
        <v>1501</v>
      </c>
      <c r="F329" s="165" t="s">
        <v>1502</v>
      </c>
      <c r="G329" s="166" t="s">
        <v>1503</v>
      </c>
      <c r="H329" s="167">
        <v>0.3</v>
      </c>
      <c r="I329" s="168"/>
      <c r="J329" s="169">
        <f>ROUND(I329*H329,2)</f>
        <v>0</v>
      </c>
      <c r="K329" s="165" t="s">
        <v>159</v>
      </c>
      <c r="L329" s="170"/>
      <c r="M329" s="171" t="s">
        <v>31</v>
      </c>
      <c r="N329" s="172" t="s">
        <v>47</v>
      </c>
      <c r="P329" s="141">
        <f>O329*H329</f>
        <v>0</v>
      </c>
      <c r="Q329" s="141">
        <v>1.5E-3</v>
      </c>
      <c r="R329" s="141">
        <f>Q329*H329</f>
        <v>4.4999999999999999E-4</v>
      </c>
      <c r="S329" s="141">
        <v>0</v>
      </c>
      <c r="T329" s="142">
        <f>S329*H329</f>
        <v>0</v>
      </c>
      <c r="AR329" s="143" t="s">
        <v>372</v>
      </c>
      <c r="AT329" s="143" t="s">
        <v>167</v>
      </c>
      <c r="AU329" s="143" t="s">
        <v>85</v>
      </c>
      <c r="AY329" s="17" t="s">
        <v>153</v>
      </c>
      <c r="BE329" s="144">
        <f>IF(N329="základní",J329,0)</f>
        <v>0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7" t="s">
        <v>83</v>
      </c>
      <c r="BK329" s="144">
        <f>ROUND(I329*H329,2)</f>
        <v>0</v>
      </c>
      <c r="BL329" s="17" t="s">
        <v>272</v>
      </c>
      <c r="BM329" s="143" t="s">
        <v>1504</v>
      </c>
    </row>
    <row r="330" spans="2:65" s="1" customFormat="1" ht="24.2" customHeight="1">
      <c r="B330" s="33"/>
      <c r="C330" s="163" t="s">
        <v>593</v>
      </c>
      <c r="D330" s="163" t="s">
        <v>167</v>
      </c>
      <c r="E330" s="164" t="s">
        <v>1505</v>
      </c>
      <c r="F330" s="165" t="s">
        <v>1506</v>
      </c>
      <c r="G330" s="166" t="s">
        <v>1503</v>
      </c>
      <c r="H330" s="167">
        <v>0.3</v>
      </c>
      <c r="I330" s="168"/>
      <c r="J330" s="169">
        <f>ROUND(I330*H330,2)</f>
        <v>0</v>
      </c>
      <c r="K330" s="165" t="s">
        <v>159</v>
      </c>
      <c r="L330" s="170"/>
      <c r="M330" s="171" t="s">
        <v>31</v>
      </c>
      <c r="N330" s="172" t="s">
        <v>47</v>
      </c>
      <c r="P330" s="141">
        <f>O330*H330</f>
        <v>0</v>
      </c>
      <c r="Q330" s="141">
        <v>5.2999999999999998E-4</v>
      </c>
      <c r="R330" s="141">
        <f>Q330*H330</f>
        <v>1.5899999999999999E-4</v>
      </c>
      <c r="S330" s="141">
        <v>0</v>
      </c>
      <c r="T330" s="142">
        <f>S330*H330</f>
        <v>0</v>
      </c>
      <c r="AR330" s="143" t="s">
        <v>372</v>
      </c>
      <c r="AT330" s="143" t="s">
        <v>167</v>
      </c>
      <c r="AU330" s="143" t="s">
        <v>85</v>
      </c>
      <c r="AY330" s="17" t="s">
        <v>153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7" t="s">
        <v>83</v>
      </c>
      <c r="BK330" s="144">
        <f>ROUND(I330*H330,2)</f>
        <v>0</v>
      </c>
      <c r="BL330" s="17" t="s">
        <v>272</v>
      </c>
      <c r="BM330" s="143" t="s">
        <v>1507</v>
      </c>
    </row>
    <row r="331" spans="2:65" s="1" customFormat="1" ht="24.2" customHeight="1">
      <c r="B331" s="33"/>
      <c r="C331" s="132" t="s">
        <v>597</v>
      </c>
      <c r="D331" s="132" t="s">
        <v>155</v>
      </c>
      <c r="E331" s="133" t="s">
        <v>1508</v>
      </c>
      <c r="F331" s="134" t="s">
        <v>1509</v>
      </c>
      <c r="G331" s="135" t="s">
        <v>213</v>
      </c>
      <c r="H331" s="136">
        <v>7.02</v>
      </c>
      <c r="I331" s="137"/>
      <c r="J331" s="138">
        <f>ROUND(I331*H331,2)</f>
        <v>0</v>
      </c>
      <c r="K331" s="134" t="s">
        <v>159</v>
      </c>
      <c r="L331" s="33"/>
      <c r="M331" s="139" t="s">
        <v>31</v>
      </c>
      <c r="N331" s="140" t="s">
        <v>47</v>
      </c>
      <c r="P331" s="141">
        <f>O331*H331</f>
        <v>0</v>
      </c>
      <c r="Q331" s="141">
        <v>8.8000000000000003E-4</v>
      </c>
      <c r="R331" s="141">
        <f>Q331*H331</f>
        <v>6.1776000000000001E-3</v>
      </c>
      <c r="S331" s="141">
        <v>0</v>
      </c>
      <c r="T331" s="142">
        <f>S331*H331</f>
        <v>0</v>
      </c>
      <c r="AR331" s="143" t="s">
        <v>272</v>
      </c>
      <c r="AT331" s="143" t="s">
        <v>155</v>
      </c>
      <c r="AU331" s="143" t="s">
        <v>85</v>
      </c>
      <c r="AY331" s="17" t="s">
        <v>153</v>
      </c>
      <c r="BE331" s="144">
        <f>IF(N331="základní",J331,0)</f>
        <v>0</v>
      </c>
      <c r="BF331" s="144">
        <f>IF(N331="snížená",J331,0)</f>
        <v>0</v>
      </c>
      <c r="BG331" s="144">
        <f>IF(N331="zákl. přenesená",J331,0)</f>
        <v>0</v>
      </c>
      <c r="BH331" s="144">
        <f>IF(N331="sníž. přenesená",J331,0)</f>
        <v>0</v>
      </c>
      <c r="BI331" s="144">
        <f>IF(N331="nulová",J331,0)</f>
        <v>0</v>
      </c>
      <c r="BJ331" s="17" t="s">
        <v>83</v>
      </c>
      <c r="BK331" s="144">
        <f>ROUND(I331*H331,2)</f>
        <v>0</v>
      </c>
      <c r="BL331" s="17" t="s">
        <v>272</v>
      </c>
      <c r="BM331" s="143" t="s">
        <v>1510</v>
      </c>
    </row>
    <row r="332" spans="2:65" s="1" customFormat="1" ht="11.25">
      <c r="B332" s="33"/>
      <c r="D332" s="145" t="s">
        <v>162</v>
      </c>
      <c r="F332" s="146" t="s">
        <v>1511</v>
      </c>
      <c r="I332" s="147"/>
      <c r="L332" s="33"/>
      <c r="M332" s="148"/>
      <c r="T332" s="54"/>
      <c r="AT332" s="17" t="s">
        <v>162</v>
      </c>
      <c r="AU332" s="17" t="s">
        <v>85</v>
      </c>
    </row>
    <row r="333" spans="2:65" s="1" customFormat="1" ht="37.9" customHeight="1">
      <c r="B333" s="33"/>
      <c r="C333" s="163" t="s">
        <v>601</v>
      </c>
      <c r="D333" s="163" t="s">
        <v>167</v>
      </c>
      <c r="E333" s="164" t="s">
        <v>1478</v>
      </c>
      <c r="F333" s="165" t="s">
        <v>1479</v>
      </c>
      <c r="G333" s="166" t="s">
        <v>213</v>
      </c>
      <c r="H333" s="167">
        <v>8.0730000000000004</v>
      </c>
      <c r="I333" s="168"/>
      <c r="J333" s="169">
        <f>ROUND(I333*H333,2)</f>
        <v>0</v>
      </c>
      <c r="K333" s="165" t="s">
        <v>159</v>
      </c>
      <c r="L333" s="170"/>
      <c r="M333" s="171" t="s">
        <v>31</v>
      </c>
      <c r="N333" s="172" t="s">
        <v>47</v>
      </c>
      <c r="P333" s="141">
        <f>O333*H333</f>
        <v>0</v>
      </c>
      <c r="Q333" s="141">
        <v>5.3E-3</v>
      </c>
      <c r="R333" s="141">
        <f>Q333*H333</f>
        <v>4.2786900000000003E-2</v>
      </c>
      <c r="S333" s="141">
        <v>0</v>
      </c>
      <c r="T333" s="142">
        <f>S333*H333</f>
        <v>0</v>
      </c>
      <c r="AR333" s="143" t="s">
        <v>372</v>
      </c>
      <c r="AT333" s="143" t="s">
        <v>167</v>
      </c>
      <c r="AU333" s="143" t="s">
        <v>85</v>
      </c>
      <c r="AY333" s="17" t="s">
        <v>153</v>
      </c>
      <c r="BE333" s="144">
        <f>IF(N333="základní",J333,0)</f>
        <v>0</v>
      </c>
      <c r="BF333" s="144">
        <f>IF(N333="snížená",J333,0)</f>
        <v>0</v>
      </c>
      <c r="BG333" s="144">
        <f>IF(N333="zákl. přenesená",J333,0)</f>
        <v>0</v>
      </c>
      <c r="BH333" s="144">
        <f>IF(N333="sníž. přenesená",J333,0)</f>
        <v>0</v>
      </c>
      <c r="BI333" s="144">
        <f>IF(N333="nulová",J333,0)</f>
        <v>0</v>
      </c>
      <c r="BJ333" s="17" t="s">
        <v>83</v>
      </c>
      <c r="BK333" s="144">
        <f>ROUND(I333*H333,2)</f>
        <v>0</v>
      </c>
      <c r="BL333" s="17" t="s">
        <v>272</v>
      </c>
      <c r="BM333" s="143" t="s">
        <v>1512</v>
      </c>
    </row>
    <row r="334" spans="2:65" s="13" customFormat="1" ht="11.25">
      <c r="B334" s="156"/>
      <c r="D334" s="150" t="s">
        <v>164</v>
      </c>
      <c r="F334" s="158" t="s">
        <v>1500</v>
      </c>
      <c r="H334" s="159">
        <v>8.0730000000000004</v>
      </c>
      <c r="I334" s="160"/>
      <c r="L334" s="156"/>
      <c r="M334" s="161"/>
      <c r="T334" s="162"/>
      <c r="AT334" s="157" t="s">
        <v>164</v>
      </c>
      <c r="AU334" s="157" t="s">
        <v>85</v>
      </c>
      <c r="AV334" s="13" t="s">
        <v>85</v>
      </c>
      <c r="AW334" s="13" t="s">
        <v>4</v>
      </c>
      <c r="AX334" s="13" t="s">
        <v>83</v>
      </c>
      <c r="AY334" s="157" t="s">
        <v>153</v>
      </c>
    </row>
    <row r="335" spans="2:65" s="1" customFormat="1" ht="49.15" customHeight="1">
      <c r="B335" s="33"/>
      <c r="C335" s="132" t="s">
        <v>605</v>
      </c>
      <c r="D335" s="132" t="s">
        <v>155</v>
      </c>
      <c r="E335" s="133" t="s">
        <v>1513</v>
      </c>
      <c r="F335" s="134" t="s">
        <v>1514</v>
      </c>
      <c r="G335" s="135" t="s">
        <v>170</v>
      </c>
      <c r="H335" s="136">
        <v>8.2000000000000003E-2</v>
      </c>
      <c r="I335" s="137"/>
      <c r="J335" s="138">
        <f>ROUND(I335*H335,2)</f>
        <v>0</v>
      </c>
      <c r="K335" s="134" t="s">
        <v>159</v>
      </c>
      <c r="L335" s="33"/>
      <c r="M335" s="139" t="s">
        <v>31</v>
      </c>
      <c r="N335" s="140" t="s">
        <v>47</v>
      </c>
      <c r="P335" s="141">
        <f>O335*H335</f>
        <v>0</v>
      </c>
      <c r="Q335" s="141">
        <v>0</v>
      </c>
      <c r="R335" s="141">
        <f>Q335*H335</f>
        <v>0</v>
      </c>
      <c r="S335" s="141">
        <v>0</v>
      </c>
      <c r="T335" s="142">
        <f>S335*H335</f>
        <v>0</v>
      </c>
      <c r="AR335" s="143" t="s">
        <v>272</v>
      </c>
      <c r="AT335" s="143" t="s">
        <v>155</v>
      </c>
      <c r="AU335" s="143" t="s">
        <v>85</v>
      </c>
      <c r="AY335" s="17" t="s">
        <v>153</v>
      </c>
      <c r="BE335" s="144">
        <f>IF(N335="základní",J335,0)</f>
        <v>0</v>
      </c>
      <c r="BF335" s="144">
        <f>IF(N335="snížená",J335,0)</f>
        <v>0</v>
      </c>
      <c r="BG335" s="144">
        <f>IF(N335="zákl. přenesená",J335,0)</f>
        <v>0</v>
      </c>
      <c r="BH335" s="144">
        <f>IF(N335="sníž. přenesená",J335,0)</f>
        <v>0</v>
      </c>
      <c r="BI335" s="144">
        <f>IF(N335="nulová",J335,0)</f>
        <v>0</v>
      </c>
      <c r="BJ335" s="17" t="s">
        <v>83</v>
      </c>
      <c r="BK335" s="144">
        <f>ROUND(I335*H335,2)</f>
        <v>0</v>
      </c>
      <c r="BL335" s="17" t="s">
        <v>272</v>
      </c>
      <c r="BM335" s="143" t="s">
        <v>1515</v>
      </c>
    </row>
    <row r="336" spans="2:65" s="1" customFormat="1" ht="11.25">
      <c r="B336" s="33"/>
      <c r="D336" s="145" t="s">
        <v>162</v>
      </c>
      <c r="F336" s="146" t="s">
        <v>1516</v>
      </c>
      <c r="I336" s="147"/>
      <c r="L336" s="33"/>
      <c r="M336" s="148"/>
      <c r="T336" s="54"/>
      <c r="AT336" s="17" t="s">
        <v>162</v>
      </c>
      <c r="AU336" s="17" t="s">
        <v>85</v>
      </c>
    </row>
    <row r="337" spans="2:65" s="11" customFormat="1" ht="22.9" customHeight="1">
      <c r="B337" s="120"/>
      <c r="D337" s="121" t="s">
        <v>75</v>
      </c>
      <c r="E337" s="130" t="s">
        <v>533</v>
      </c>
      <c r="F337" s="130" t="s">
        <v>534</v>
      </c>
      <c r="I337" s="123"/>
      <c r="J337" s="131">
        <f>BK337</f>
        <v>0</v>
      </c>
      <c r="L337" s="120"/>
      <c r="M337" s="125"/>
      <c r="P337" s="126">
        <f>SUM(P338:P366)</f>
        <v>0</v>
      </c>
      <c r="R337" s="126">
        <f>SUM(R338:R366)</f>
        <v>0.15857780000000002</v>
      </c>
      <c r="T337" s="127">
        <f>SUM(T338:T366)</f>
        <v>0</v>
      </c>
      <c r="AR337" s="121" t="s">
        <v>85</v>
      </c>
      <c r="AT337" s="128" t="s">
        <v>75</v>
      </c>
      <c r="AU337" s="128" t="s">
        <v>83</v>
      </c>
      <c r="AY337" s="121" t="s">
        <v>153</v>
      </c>
      <c r="BK337" s="129">
        <f>SUM(BK338:BK366)</f>
        <v>0</v>
      </c>
    </row>
    <row r="338" spans="2:65" s="1" customFormat="1" ht="44.25" customHeight="1">
      <c r="B338" s="33"/>
      <c r="C338" s="132" t="s">
        <v>609</v>
      </c>
      <c r="D338" s="132" t="s">
        <v>155</v>
      </c>
      <c r="E338" s="133" t="s">
        <v>1517</v>
      </c>
      <c r="F338" s="134" t="s">
        <v>1518</v>
      </c>
      <c r="G338" s="135" t="s">
        <v>213</v>
      </c>
      <c r="H338" s="136">
        <v>12.36</v>
      </c>
      <c r="I338" s="137"/>
      <c r="J338" s="138">
        <f>ROUND(I338*H338,2)</f>
        <v>0</v>
      </c>
      <c r="K338" s="134" t="s">
        <v>159</v>
      </c>
      <c r="L338" s="33"/>
      <c r="M338" s="139" t="s">
        <v>31</v>
      </c>
      <c r="N338" s="140" t="s">
        <v>47</v>
      </c>
      <c r="P338" s="141">
        <f>O338*H338</f>
        <v>0</v>
      </c>
      <c r="Q338" s="141">
        <v>3.0000000000000001E-3</v>
      </c>
      <c r="R338" s="141">
        <f>Q338*H338</f>
        <v>3.7080000000000002E-2</v>
      </c>
      <c r="S338" s="141">
        <v>0</v>
      </c>
      <c r="T338" s="142">
        <f>S338*H338</f>
        <v>0</v>
      </c>
      <c r="AR338" s="143" t="s">
        <v>272</v>
      </c>
      <c r="AT338" s="143" t="s">
        <v>155</v>
      </c>
      <c r="AU338" s="143" t="s">
        <v>85</v>
      </c>
      <c r="AY338" s="17" t="s">
        <v>153</v>
      </c>
      <c r="BE338" s="144">
        <f>IF(N338="základní",J338,0)</f>
        <v>0</v>
      </c>
      <c r="BF338" s="144">
        <f>IF(N338="snížená",J338,0)</f>
        <v>0</v>
      </c>
      <c r="BG338" s="144">
        <f>IF(N338="zákl. přenesená",J338,0)</f>
        <v>0</v>
      </c>
      <c r="BH338" s="144">
        <f>IF(N338="sníž. přenesená",J338,0)</f>
        <v>0</v>
      </c>
      <c r="BI338" s="144">
        <f>IF(N338="nulová",J338,0)</f>
        <v>0</v>
      </c>
      <c r="BJ338" s="17" t="s">
        <v>83</v>
      </c>
      <c r="BK338" s="144">
        <f>ROUND(I338*H338,2)</f>
        <v>0</v>
      </c>
      <c r="BL338" s="17" t="s">
        <v>272</v>
      </c>
      <c r="BM338" s="143" t="s">
        <v>1519</v>
      </c>
    </row>
    <row r="339" spans="2:65" s="1" customFormat="1" ht="11.25">
      <c r="B339" s="33"/>
      <c r="D339" s="145" t="s">
        <v>162</v>
      </c>
      <c r="F339" s="146" t="s">
        <v>1520</v>
      </c>
      <c r="I339" s="147"/>
      <c r="L339" s="33"/>
      <c r="M339" s="148"/>
      <c r="T339" s="54"/>
      <c r="AT339" s="17" t="s">
        <v>162</v>
      </c>
      <c r="AU339" s="17" t="s">
        <v>85</v>
      </c>
    </row>
    <row r="340" spans="2:65" s="12" customFormat="1" ht="11.25">
      <c r="B340" s="149"/>
      <c r="D340" s="150" t="s">
        <v>164</v>
      </c>
      <c r="E340" s="151" t="s">
        <v>31</v>
      </c>
      <c r="F340" s="152" t="s">
        <v>1521</v>
      </c>
      <c r="H340" s="151" t="s">
        <v>31</v>
      </c>
      <c r="I340" s="153"/>
      <c r="L340" s="149"/>
      <c r="M340" s="154"/>
      <c r="T340" s="155"/>
      <c r="AT340" s="151" t="s">
        <v>164</v>
      </c>
      <c r="AU340" s="151" t="s">
        <v>85</v>
      </c>
      <c r="AV340" s="12" t="s">
        <v>83</v>
      </c>
      <c r="AW340" s="12" t="s">
        <v>37</v>
      </c>
      <c r="AX340" s="12" t="s">
        <v>76</v>
      </c>
      <c r="AY340" s="151" t="s">
        <v>153</v>
      </c>
    </row>
    <row r="341" spans="2:65" s="13" customFormat="1" ht="11.25">
      <c r="B341" s="156"/>
      <c r="D341" s="150" t="s">
        <v>164</v>
      </c>
      <c r="E341" s="157" t="s">
        <v>31</v>
      </c>
      <c r="F341" s="158" t="s">
        <v>1461</v>
      </c>
      <c r="H341" s="159">
        <v>2.31</v>
      </c>
      <c r="I341" s="160"/>
      <c r="L341" s="156"/>
      <c r="M341" s="161"/>
      <c r="T341" s="162"/>
      <c r="AT341" s="157" t="s">
        <v>164</v>
      </c>
      <c r="AU341" s="157" t="s">
        <v>85</v>
      </c>
      <c r="AV341" s="13" t="s">
        <v>85</v>
      </c>
      <c r="AW341" s="13" t="s">
        <v>37</v>
      </c>
      <c r="AX341" s="13" t="s">
        <v>76</v>
      </c>
      <c r="AY341" s="157" t="s">
        <v>153</v>
      </c>
    </row>
    <row r="342" spans="2:65" s="12" customFormat="1" ht="11.25">
      <c r="B342" s="149"/>
      <c r="D342" s="150" t="s">
        <v>164</v>
      </c>
      <c r="E342" s="151" t="s">
        <v>31</v>
      </c>
      <c r="F342" s="152" t="s">
        <v>1470</v>
      </c>
      <c r="H342" s="151" t="s">
        <v>31</v>
      </c>
      <c r="I342" s="153"/>
      <c r="L342" s="149"/>
      <c r="M342" s="154"/>
      <c r="T342" s="155"/>
      <c r="AT342" s="151" t="s">
        <v>164</v>
      </c>
      <c r="AU342" s="151" t="s">
        <v>85</v>
      </c>
      <c r="AV342" s="12" t="s">
        <v>83</v>
      </c>
      <c r="AW342" s="12" t="s">
        <v>37</v>
      </c>
      <c r="AX342" s="12" t="s">
        <v>76</v>
      </c>
      <c r="AY342" s="151" t="s">
        <v>153</v>
      </c>
    </row>
    <row r="343" spans="2:65" s="13" customFormat="1" ht="11.25">
      <c r="B343" s="156"/>
      <c r="D343" s="150" t="s">
        <v>164</v>
      </c>
      <c r="E343" s="157" t="s">
        <v>31</v>
      </c>
      <c r="F343" s="158" t="s">
        <v>1471</v>
      </c>
      <c r="H343" s="159">
        <v>2.4900000000000002</v>
      </c>
      <c r="I343" s="160"/>
      <c r="L343" s="156"/>
      <c r="M343" s="161"/>
      <c r="T343" s="162"/>
      <c r="AT343" s="157" t="s">
        <v>164</v>
      </c>
      <c r="AU343" s="157" t="s">
        <v>85</v>
      </c>
      <c r="AV343" s="13" t="s">
        <v>85</v>
      </c>
      <c r="AW343" s="13" t="s">
        <v>37</v>
      </c>
      <c r="AX343" s="13" t="s">
        <v>76</v>
      </c>
      <c r="AY343" s="157" t="s">
        <v>153</v>
      </c>
    </row>
    <row r="344" spans="2:65" s="13" customFormat="1" ht="11.25">
      <c r="B344" s="156"/>
      <c r="D344" s="150" t="s">
        <v>164</v>
      </c>
      <c r="E344" s="157" t="s">
        <v>31</v>
      </c>
      <c r="F344" s="158" t="s">
        <v>1472</v>
      </c>
      <c r="H344" s="159">
        <v>7.56</v>
      </c>
      <c r="I344" s="160"/>
      <c r="L344" s="156"/>
      <c r="M344" s="161"/>
      <c r="T344" s="162"/>
      <c r="AT344" s="157" t="s">
        <v>164</v>
      </c>
      <c r="AU344" s="157" t="s">
        <v>85</v>
      </c>
      <c r="AV344" s="13" t="s">
        <v>85</v>
      </c>
      <c r="AW344" s="13" t="s">
        <v>37</v>
      </c>
      <c r="AX344" s="13" t="s">
        <v>76</v>
      </c>
      <c r="AY344" s="157" t="s">
        <v>153</v>
      </c>
    </row>
    <row r="345" spans="2:65" s="14" customFormat="1" ht="11.25">
      <c r="B345" s="173"/>
      <c r="D345" s="150" t="s">
        <v>164</v>
      </c>
      <c r="E345" s="174" t="s">
        <v>31</v>
      </c>
      <c r="F345" s="175" t="s">
        <v>184</v>
      </c>
      <c r="H345" s="176">
        <v>12.36</v>
      </c>
      <c r="I345" s="177"/>
      <c r="L345" s="173"/>
      <c r="M345" s="178"/>
      <c r="T345" s="179"/>
      <c r="AT345" s="174" t="s">
        <v>164</v>
      </c>
      <c r="AU345" s="174" t="s">
        <v>85</v>
      </c>
      <c r="AV345" s="14" t="s">
        <v>160</v>
      </c>
      <c r="AW345" s="14" t="s">
        <v>37</v>
      </c>
      <c r="AX345" s="14" t="s">
        <v>83</v>
      </c>
      <c r="AY345" s="174" t="s">
        <v>153</v>
      </c>
    </row>
    <row r="346" spans="2:65" s="1" customFormat="1" ht="24.2" customHeight="1">
      <c r="B346" s="33"/>
      <c r="C346" s="163" t="s">
        <v>614</v>
      </c>
      <c r="D346" s="163" t="s">
        <v>167</v>
      </c>
      <c r="E346" s="164" t="s">
        <v>1522</v>
      </c>
      <c r="F346" s="165" t="s">
        <v>1523</v>
      </c>
      <c r="G346" s="166" t="s">
        <v>213</v>
      </c>
      <c r="H346" s="167">
        <v>12.978</v>
      </c>
      <c r="I346" s="168"/>
      <c r="J346" s="169">
        <f>ROUND(I346*H346,2)</f>
        <v>0</v>
      </c>
      <c r="K346" s="165" t="s">
        <v>159</v>
      </c>
      <c r="L346" s="170"/>
      <c r="M346" s="171" t="s">
        <v>31</v>
      </c>
      <c r="N346" s="172" t="s">
        <v>47</v>
      </c>
      <c r="P346" s="141">
        <f>O346*H346</f>
        <v>0</v>
      </c>
      <c r="Q346" s="141">
        <v>4.7999999999999996E-3</v>
      </c>
      <c r="R346" s="141">
        <f>Q346*H346</f>
        <v>6.2294399999999993E-2</v>
      </c>
      <c r="S346" s="141">
        <v>0</v>
      </c>
      <c r="T346" s="142">
        <f>S346*H346</f>
        <v>0</v>
      </c>
      <c r="AR346" s="143" t="s">
        <v>372</v>
      </c>
      <c r="AT346" s="143" t="s">
        <v>167</v>
      </c>
      <c r="AU346" s="143" t="s">
        <v>85</v>
      </c>
      <c r="AY346" s="17" t="s">
        <v>153</v>
      </c>
      <c r="BE346" s="144">
        <f>IF(N346="základní",J346,0)</f>
        <v>0</v>
      </c>
      <c r="BF346" s="144">
        <f>IF(N346="snížená",J346,0)</f>
        <v>0</v>
      </c>
      <c r="BG346" s="144">
        <f>IF(N346="zákl. přenesená",J346,0)</f>
        <v>0</v>
      </c>
      <c r="BH346" s="144">
        <f>IF(N346="sníž. přenesená",J346,0)</f>
        <v>0</v>
      </c>
      <c r="BI346" s="144">
        <f>IF(N346="nulová",J346,0)</f>
        <v>0</v>
      </c>
      <c r="BJ346" s="17" t="s">
        <v>83</v>
      </c>
      <c r="BK346" s="144">
        <f>ROUND(I346*H346,2)</f>
        <v>0</v>
      </c>
      <c r="BL346" s="17" t="s">
        <v>272</v>
      </c>
      <c r="BM346" s="143" t="s">
        <v>1524</v>
      </c>
    </row>
    <row r="347" spans="2:65" s="1" customFormat="1" ht="29.25">
      <c r="B347" s="33"/>
      <c r="D347" s="150" t="s">
        <v>337</v>
      </c>
      <c r="F347" s="180" t="s">
        <v>1525</v>
      </c>
      <c r="I347" s="147"/>
      <c r="L347" s="33"/>
      <c r="M347" s="148"/>
      <c r="T347" s="54"/>
      <c r="AT347" s="17" t="s">
        <v>337</v>
      </c>
      <c r="AU347" s="17" t="s">
        <v>85</v>
      </c>
    </row>
    <row r="348" spans="2:65" s="12" customFormat="1" ht="11.25">
      <c r="B348" s="149"/>
      <c r="D348" s="150" t="s">
        <v>164</v>
      </c>
      <c r="E348" s="151" t="s">
        <v>31</v>
      </c>
      <c r="F348" s="152" t="s">
        <v>1526</v>
      </c>
      <c r="H348" s="151" t="s">
        <v>31</v>
      </c>
      <c r="I348" s="153"/>
      <c r="L348" s="149"/>
      <c r="M348" s="154"/>
      <c r="T348" s="155"/>
      <c r="AT348" s="151" t="s">
        <v>164</v>
      </c>
      <c r="AU348" s="151" t="s">
        <v>85</v>
      </c>
      <c r="AV348" s="12" t="s">
        <v>83</v>
      </c>
      <c r="AW348" s="12" t="s">
        <v>37</v>
      </c>
      <c r="AX348" s="12" t="s">
        <v>76</v>
      </c>
      <c r="AY348" s="151" t="s">
        <v>153</v>
      </c>
    </row>
    <row r="349" spans="2:65" s="13" customFormat="1" ht="11.25">
      <c r="B349" s="156"/>
      <c r="D349" s="150" t="s">
        <v>164</v>
      </c>
      <c r="E349" s="157" t="s">
        <v>31</v>
      </c>
      <c r="F349" s="158" t="s">
        <v>1461</v>
      </c>
      <c r="H349" s="159">
        <v>2.31</v>
      </c>
      <c r="I349" s="160"/>
      <c r="L349" s="156"/>
      <c r="M349" s="161"/>
      <c r="T349" s="162"/>
      <c r="AT349" s="157" t="s">
        <v>164</v>
      </c>
      <c r="AU349" s="157" t="s">
        <v>85</v>
      </c>
      <c r="AV349" s="13" t="s">
        <v>85</v>
      </c>
      <c r="AW349" s="13" t="s">
        <v>37</v>
      </c>
      <c r="AX349" s="13" t="s">
        <v>76</v>
      </c>
      <c r="AY349" s="157" t="s">
        <v>153</v>
      </c>
    </row>
    <row r="350" spans="2:65" s="12" customFormat="1" ht="11.25">
      <c r="B350" s="149"/>
      <c r="D350" s="150" t="s">
        <v>164</v>
      </c>
      <c r="E350" s="151" t="s">
        <v>31</v>
      </c>
      <c r="F350" s="152" t="s">
        <v>1470</v>
      </c>
      <c r="H350" s="151" t="s">
        <v>31</v>
      </c>
      <c r="I350" s="153"/>
      <c r="L350" s="149"/>
      <c r="M350" s="154"/>
      <c r="T350" s="155"/>
      <c r="AT350" s="151" t="s">
        <v>164</v>
      </c>
      <c r="AU350" s="151" t="s">
        <v>85</v>
      </c>
      <c r="AV350" s="12" t="s">
        <v>83</v>
      </c>
      <c r="AW350" s="12" t="s">
        <v>37</v>
      </c>
      <c r="AX350" s="12" t="s">
        <v>76</v>
      </c>
      <c r="AY350" s="151" t="s">
        <v>153</v>
      </c>
    </row>
    <row r="351" spans="2:65" s="13" customFormat="1" ht="11.25">
      <c r="B351" s="156"/>
      <c r="D351" s="150" t="s">
        <v>164</v>
      </c>
      <c r="E351" s="157" t="s">
        <v>31</v>
      </c>
      <c r="F351" s="158" t="s">
        <v>1471</v>
      </c>
      <c r="H351" s="159">
        <v>2.4900000000000002</v>
      </c>
      <c r="I351" s="160"/>
      <c r="L351" s="156"/>
      <c r="M351" s="161"/>
      <c r="T351" s="162"/>
      <c r="AT351" s="157" t="s">
        <v>164</v>
      </c>
      <c r="AU351" s="157" t="s">
        <v>85</v>
      </c>
      <c r="AV351" s="13" t="s">
        <v>85</v>
      </c>
      <c r="AW351" s="13" t="s">
        <v>37</v>
      </c>
      <c r="AX351" s="13" t="s">
        <v>76</v>
      </c>
      <c r="AY351" s="157" t="s">
        <v>153</v>
      </c>
    </row>
    <row r="352" spans="2:65" s="13" customFormat="1" ht="11.25">
      <c r="B352" s="156"/>
      <c r="D352" s="150" t="s">
        <v>164</v>
      </c>
      <c r="E352" s="157" t="s">
        <v>31</v>
      </c>
      <c r="F352" s="158" t="s">
        <v>1472</v>
      </c>
      <c r="H352" s="159">
        <v>7.56</v>
      </c>
      <c r="I352" s="160"/>
      <c r="L352" s="156"/>
      <c r="M352" s="161"/>
      <c r="T352" s="162"/>
      <c r="AT352" s="157" t="s">
        <v>164</v>
      </c>
      <c r="AU352" s="157" t="s">
        <v>85</v>
      </c>
      <c r="AV352" s="13" t="s">
        <v>85</v>
      </c>
      <c r="AW352" s="13" t="s">
        <v>37</v>
      </c>
      <c r="AX352" s="13" t="s">
        <v>76</v>
      </c>
      <c r="AY352" s="157" t="s">
        <v>153</v>
      </c>
    </row>
    <row r="353" spans="2:65" s="14" customFormat="1" ht="11.25">
      <c r="B353" s="173"/>
      <c r="D353" s="150" t="s">
        <v>164</v>
      </c>
      <c r="E353" s="174" t="s">
        <v>31</v>
      </c>
      <c r="F353" s="175" t="s">
        <v>184</v>
      </c>
      <c r="H353" s="176">
        <v>12.36</v>
      </c>
      <c r="I353" s="177"/>
      <c r="L353" s="173"/>
      <c r="M353" s="178"/>
      <c r="T353" s="179"/>
      <c r="AT353" s="174" t="s">
        <v>164</v>
      </c>
      <c r="AU353" s="174" t="s">
        <v>85</v>
      </c>
      <c r="AV353" s="14" t="s">
        <v>160</v>
      </c>
      <c r="AW353" s="14" t="s">
        <v>37</v>
      </c>
      <c r="AX353" s="14" t="s">
        <v>83</v>
      </c>
      <c r="AY353" s="174" t="s">
        <v>153</v>
      </c>
    </row>
    <row r="354" spans="2:65" s="13" customFormat="1" ht="11.25">
      <c r="B354" s="156"/>
      <c r="D354" s="150" t="s">
        <v>164</v>
      </c>
      <c r="F354" s="158" t="s">
        <v>1527</v>
      </c>
      <c r="H354" s="159">
        <v>12.978</v>
      </c>
      <c r="I354" s="160"/>
      <c r="L354" s="156"/>
      <c r="M354" s="161"/>
      <c r="T354" s="162"/>
      <c r="AT354" s="157" t="s">
        <v>164</v>
      </c>
      <c r="AU354" s="157" t="s">
        <v>85</v>
      </c>
      <c r="AV354" s="13" t="s">
        <v>85</v>
      </c>
      <c r="AW354" s="13" t="s">
        <v>4</v>
      </c>
      <c r="AX354" s="13" t="s">
        <v>83</v>
      </c>
      <c r="AY354" s="157" t="s">
        <v>153</v>
      </c>
    </row>
    <row r="355" spans="2:65" s="1" customFormat="1" ht="37.9" customHeight="1">
      <c r="B355" s="33"/>
      <c r="C355" s="132" t="s">
        <v>619</v>
      </c>
      <c r="D355" s="132" t="s">
        <v>155</v>
      </c>
      <c r="E355" s="133" t="s">
        <v>1528</v>
      </c>
      <c r="F355" s="134" t="s">
        <v>1529</v>
      </c>
      <c r="G355" s="135" t="s">
        <v>213</v>
      </c>
      <c r="H355" s="136">
        <v>7.02</v>
      </c>
      <c r="I355" s="137"/>
      <c r="J355" s="138">
        <f>ROUND(I355*H355,2)</f>
        <v>0</v>
      </c>
      <c r="K355" s="134" t="s">
        <v>159</v>
      </c>
      <c r="L355" s="33"/>
      <c r="M355" s="139" t="s">
        <v>31</v>
      </c>
      <c r="N355" s="140" t="s">
        <v>47</v>
      </c>
      <c r="P355" s="141">
        <f>O355*H355</f>
        <v>0</v>
      </c>
      <c r="Q355" s="141">
        <v>0</v>
      </c>
      <c r="R355" s="141">
        <f>Q355*H355</f>
        <v>0</v>
      </c>
      <c r="S355" s="141">
        <v>0</v>
      </c>
      <c r="T355" s="142">
        <f>S355*H355</f>
        <v>0</v>
      </c>
      <c r="AR355" s="143" t="s">
        <v>272</v>
      </c>
      <c r="AT355" s="143" t="s">
        <v>155</v>
      </c>
      <c r="AU355" s="143" t="s">
        <v>85</v>
      </c>
      <c r="AY355" s="17" t="s">
        <v>153</v>
      </c>
      <c r="BE355" s="144">
        <f>IF(N355="základní",J355,0)</f>
        <v>0</v>
      </c>
      <c r="BF355" s="144">
        <f>IF(N355="snížená",J355,0)</f>
        <v>0</v>
      </c>
      <c r="BG355" s="144">
        <f>IF(N355="zákl. přenesená",J355,0)</f>
        <v>0</v>
      </c>
      <c r="BH355" s="144">
        <f>IF(N355="sníž. přenesená",J355,0)</f>
        <v>0</v>
      </c>
      <c r="BI355" s="144">
        <f>IF(N355="nulová",J355,0)</f>
        <v>0</v>
      </c>
      <c r="BJ355" s="17" t="s">
        <v>83</v>
      </c>
      <c r="BK355" s="144">
        <f>ROUND(I355*H355,2)</f>
        <v>0</v>
      </c>
      <c r="BL355" s="17" t="s">
        <v>272</v>
      </c>
      <c r="BM355" s="143" t="s">
        <v>1530</v>
      </c>
    </row>
    <row r="356" spans="2:65" s="1" customFormat="1" ht="11.25">
      <c r="B356" s="33"/>
      <c r="D356" s="145" t="s">
        <v>162</v>
      </c>
      <c r="F356" s="146" t="s">
        <v>1531</v>
      </c>
      <c r="I356" s="147"/>
      <c r="L356" s="33"/>
      <c r="M356" s="148"/>
      <c r="T356" s="54"/>
      <c r="AT356" s="17" t="s">
        <v>162</v>
      </c>
      <c r="AU356" s="17" t="s">
        <v>85</v>
      </c>
    </row>
    <row r="357" spans="2:65" s="13" customFormat="1" ht="11.25">
      <c r="B357" s="156"/>
      <c r="D357" s="150" t="s">
        <v>164</v>
      </c>
      <c r="E357" s="157" t="s">
        <v>31</v>
      </c>
      <c r="F357" s="158" t="s">
        <v>1532</v>
      </c>
      <c r="H357" s="159">
        <v>7.02</v>
      </c>
      <c r="I357" s="160"/>
      <c r="L357" s="156"/>
      <c r="M357" s="161"/>
      <c r="T357" s="162"/>
      <c r="AT357" s="157" t="s">
        <v>164</v>
      </c>
      <c r="AU357" s="157" t="s">
        <v>85</v>
      </c>
      <c r="AV357" s="13" t="s">
        <v>85</v>
      </c>
      <c r="AW357" s="13" t="s">
        <v>37</v>
      </c>
      <c r="AX357" s="13" t="s">
        <v>83</v>
      </c>
      <c r="AY357" s="157" t="s">
        <v>153</v>
      </c>
    </row>
    <row r="358" spans="2:65" s="1" customFormat="1" ht="24.2" customHeight="1">
      <c r="B358" s="33"/>
      <c r="C358" s="163" t="s">
        <v>624</v>
      </c>
      <c r="D358" s="163" t="s">
        <v>167</v>
      </c>
      <c r="E358" s="164" t="s">
        <v>1533</v>
      </c>
      <c r="F358" s="165" t="s">
        <v>1534</v>
      </c>
      <c r="G358" s="166" t="s">
        <v>213</v>
      </c>
      <c r="H358" s="167">
        <v>7.16</v>
      </c>
      <c r="I358" s="168"/>
      <c r="J358" s="169">
        <f>ROUND(I358*H358,2)</f>
        <v>0</v>
      </c>
      <c r="K358" s="165" t="s">
        <v>159</v>
      </c>
      <c r="L358" s="170"/>
      <c r="M358" s="171" t="s">
        <v>31</v>
      </c>
      <c r="N358" s="172" t="s">
        <v>47</v>
      </c>
      <c r="P358" s="141">
        <f>O358*H358</f>
        <v>0</v>
      </c>
      <c r="Q358" s="141">
        <v>8.2000000000000007E-3</v>
      </c>
      <c r="R358" s="141">
        <f>Q358*H358</f>
        <v>5.8712000000000007E-2</v>
      </c>
      <c r="S358" s="141">
        <v>0</v>
      </c>
      <c r="T358" s="142">
        <f>S358*H358</f>
        <v>0</v>
      </c>
      <c r="AR358" s="143" t="s">
        <v>372</v>
      </c>
      <c r="AT358" s="143" t="s">
        <v>167</v>
      </c>
      <c r="AU358" s="143" t="s">
        <v>85</v>
      </c>
      <c r="AY358" s="17" t="s">
        <v>153</v>
      </c>
      <c r="BE358" s="144">
        <f>IF(N358="základní",J358,0)</f>
        <v>0</v>
      </c>
      <c r="BF358" s="144">
        <f>IF(N358="snížená",J358,0)</f>
        <v>0</v>
      </c>
      <c r="BG358" s="144">
        <f>IF(N358="zákl. přenesená",J358,0)</f>
        <v>0</v>
      </c>
      <c r="BH358" s="144">
        <f>IF(N358="sníž. přenesená",J358,0)</f>
        <v>0</v>
      </c>
      <c r="BI358" s="144">
        <f>IF(N358="nulová",J358,0)</f>
        <v>0</v>
      </c>
      <c r="BJ358" s="17" t="s">
        <v>83</v>
      </c>
      <c r="BK358" s="144">
        <f>ROUND(I358*H358,2)</f>
        <v>0</v>
      </c>
      <c r="BL358" s="17" t="s">
        <v>272</v>
      </c>
      <c r="BM358" s="143" t="s">
        <v>1535</v>
      </c>
    </row>
    <row r="359" spans="2:65" s="1" customFormat="1" ht="39">
      <c r="B359" s="33"/>
      <c r="D359" s="150" t="s">
        <v>337</v>
      </c>
      <c r="F359" s="180" t="s">
        <v>1536</v>
      </c>
      <c r="I359" s="147"/>
      <c r="L359" s="33"/>
      <c r="M359" s="148"/>
      <c r="T359" s="54"/>
      <c r="AT359" s="17" t="s">
        <v>337</v>
      </c>
      <c r="AU359" s="17" t="s">
        <v>85</v>
      </c>
    </row>
    <row r="360" spans="2:65" s="13" customFormat="1" ht="11.25">
      <c r="B360" s="156"/>
      <c r="D360" s="150" t="s">
        <v>164</v>
      </c>
      <c r="E360" s="157" t="s">
        <v>31</v>
      </c>
      <c r="F360" s="158" t="s">
        <v>1532</v>
      </c>
      <c r="H360" s="159">
        <v>7.02</v>
      </c>
      <c r="I360" s="160"/>
      <c r="L360" s="156"/>
      <c r="M360" s="161"/>
      <c r="T360" s="162"/>
      <c r="AT360" s="157" t="s">
        <v>164</v>
      </c>
      <c r="AU360" s="157" t="s">
        <v>85</v>
      </c>
      <c r="AV360" s="13" t="s">
        <v>85</v>
      </c>
      <c r="AW360" s="13" t="s">
        <v>37</v>
      </c>
      <c r="AX360" s="13" t="s">
        <v>83</v>
      </c>
      <c r="AY360" s="157" t="s">
        <v>153</v>
      </c>
    </row>
    <row r="361" spans="2:65" s="13" customFormat="1" ht="11.25">
      <c r="B361" s="156"/>
      <c r="D361" s="150" t="s">
        <v>164</v>
      </c>
      <c r="F361" s="158" t="s">
        <v>1537</v>
      </c>
      <c r="H361" s="159">
        <v>7.16</v>
      </c>
      <c r="I361" s="160"/>
      <c r="L361" s="156"/>
      <c r="M361" s="161"/>
      <c r="T361" s="162"/>
      <c r="AT361" s="157" t="s">
        <v>164</v>
      </c>
      <c r="AU361" s="157" t="s">
        <v>85</v>
      </c>
      <c r="AV361" s="13" t="s">
        <v>85</v>
      </c>
      <c r="AW361" s="13" t="s">
        <v>4</v>
      </c>
      <c r="AX361" s="13" t="s">
        <v>83</v>
      </c>
      <c r="AY361" s="157" t="s">
        <v>153</v>
      </c>
    </row>
    <row r="362" spans="2:65" s="1" customFormat="1" ht="49.15" customHeight="1">
      <c r="B362" s="33"/>
      <c r="C362" s="132" t="s">
        <v>629</v>
      </c>
      <c r="D362" s="132" t="s">
        <v>155</v>
      </c>
      <c r="E362" s="133" t="s">
        <v>1538</v>
      </c>
      <c r="F362" s="134" t="s">
        <v>1539</v>
      </c>
      <c r="G362" s="135" t="s">
        <v>213</v>
      </c>
      <c r="H362" s="136">
        <v>7.02</v>
      </c>
      <c r="I362" s="137"/>
      <c r="J362" s="138">
        <f>ROUND(I362*H362,2)</f>
        <v>0</v>
      </c>
      <c r="K362" s="134" t="s">
        <v>159</v>
      </c>
      <c r="L362" s="33"/>
      <c r="M362" s="139" t="s">
        <v>31</v>
      </c>
      <c r="N362" s="140" t="s">
        <v>47</v>
      </c>
      <c r="P362" s="141">
        <f>O362*H362</f>
        <v>0</v>
      </c>
      <c r="Q362" s="141">
        <v>6.9999999999999994E-5</v>
      </c>
      <c r="R362" s="141">
        <f>Q362*H362</f>
        <v>4.9139999999999991E-4</v>
      </c>
      <c r="S362" s="141">
        <v>0</v>
      </c>
      <c r="T362" s="142">
        <f>S362*H362</f>
        <v>0</v>
      </c>
      <c r="AR362" s="143" t="s">
        <v>272</v>
      </c>
      <c r="AT362" s="143" t="s">
        <v>155</v>
      </c>
      <c r="AU362" s="143" t="s">
        <v>85</v>
      </c>
      <c r="AY362" s="17" t="s">
        <v>153</v>
      </c>
      <c r="BE362" s="144">
        <f>IF(N362="základní",J362,0)</f>
        <v>0</v>
      </c>
      <c r="BF362" s="144">
        <f>IF(N362="snížená",J362,0)</f>
        <v>0</v>
      </c>
      <c r="BG362" s="144">
        <f>IF(N362="zákl. přenesená",J362,0)</f>
        <v>0</v>
      </c>
      <c r="BH362" s="144">
        <f>IF(N362="sníž. přenesená",J362,0)</f>
        <v>0</v>
      </c>
      <c r="BI362" s="144">
        <f>IF(N362="nulová",J362,0)</f>
        <v>0</v>
      </c>
      <c r="BJ362" s="17" t="s">
        <v>83</v>
      </c>
      <c r="BK362" s="144">
        <f>ROUND(I362*H362,2)</f>
        <v>0</v>
      </c>
      <c r="BL362" s="17" t="s">
        <v>272</v>
      </c>
      <c r="BM362" s="143" t="s">
        <v>1540</v>
      </c>
    </row>
    <row r="363" spans="2:65" s="1" customFormat="1" ht="11.25">
      <c r="B363" s="33"/>
      <c r="D363" s="145" t="s">
        <v>162</v>
      </c>
      <c r="F363" s="146" t="s">
        <v>1541</v>
      </c>
      <c r="I363" s="147"/>
      <c r="L363" s="33"/>
      <c r="M363" s="148"/>
      <c r="T363" s="54"/>
      <c r="AT363" s="17" t="s">
        <v>162</v>
      </c>
      <c r="AU363" s="17" t="s">
        <v>85</v>
      </c>
    </row>
    <row r="364" spans="2:65" s="13" customFormat="1" ht="11.25">
      <c r="B364" s="156"/>
      <c r="D364" s="150" t="s">
        <v>164</v>
      </c>
      <c r="E364" s="157" t="s">
        <v>31</v>
      </c>
      <c r="F364" s="158" t="s">
        <v>1542</v>
      </c>
      <c r="H364" s="159">
        <v>7.02</v>
      </c>
      <c r="I364" s="160"/>
      <c r="L364" s="156"/>
      <c r="M364" s="161"/>
      <c r="T364" s="162"/>
      <c r="AT364" s="157" t="s">
        <v>164</v>
      </c>
      <c r="AU364" s="157" t="s">
        <v>85</v>
      </c>
      <c r="AV364" s="13" t="s">
        <v>85</v>
      </c>
      <c r="AW364" s="13" t="s">
        <v>37</v>
      </c>
      <c r="AX364" s="13" t="s">
        <v>83</v>
      </c>
      <c r="AY364" s="157" t="s">
        <v>153</v>
      </c>
    </row>
    <row r="365" spans="2:65" s="1" customFormat="1" ht="55.5" customHeight="1">
      <c r="B365" s="33"/>
      <c r="C365" s="132" t="s">
        <v>634</v>
      </c>
      <c r="D365" s="132" t="s">
        <v>155</v>
      </c>
      <c r="E365" s="133" t="s">
        <v>1543</v>
      </c>
      <c r="F365" s="134" t="s">
        <v>1544</v>
      </c>
      <c r="G365" s="135" t="s">
        <v>170</v>
      </c>
      <c r="H365" s="136">
        <v>0.159</v>
      </c>
      <c r="I365" s="137"/>
      <c r="J365" s="138">
        <f>ROUND(I365*H365,2)</f>
        <v>0</v>
      </c>
      <c r="K365" s="134" t="s">
        <v>159</v>
      </c>
      <c r="L365" s="33"/>
      <c r="M365" s="139" t="s">
        <v>31</v>
      </c>
      <c r="N365" s="140" t="s">
        <v>47</v>
      </c>
      <c r="P365" s="141">
        <f>O365*H365</f>
        <v>0</v>
      </c>
      <c r="Q365" s="141">
        <v>0</v>
      </c>
      <c r="R365" s="141">
        <f>Q365*H365</f>
        <v>0</v>
      </c>
      <c r="S365" s="141">
        <v>0</v>
      </c>
      <c r="T365" s="142">
        <f>S365*H365</f>
        <v>0</v>
      </c>
      <c r="AR365" s="143" t="s">
        <v>272</v>
      </c>
      <c r="AT365" s="143" t="s">
        <v>155</v>
      </c>
      <c r="AU365" s="143" t="s">
        <v>85</v>
      </c>
      <c r="AY365" s="17" t="s">
        <v>153</v>
      </c>
      <c r="BE365" s="144">
        <f>IF(N365="základní",J365,0)</f>
        <v>0</v>
      </c>
      <c r="BF365" s="144">
        <f>IF(N365="snížená",J365,0)</f>
        <v>0</v>
      </c>
      <c r="BG365" s="144">
        <f>IF(N365="zákl. přenesená",J365,0)</f>
        <v>0</v>
      </c>
      <c r="BH365" s="144">
        <f>IF(N365="sníž. přenesená",J365,0)</f>
        <v>0</v>
      </c>
      <c r="BI365" s="144">
        <f>IF(N365="nulová",J365,0)</f>
        <v>0</v>
      </c>
      <c r="BJ365" s="17" t="s">
        <v>83</v>
      </c>
      <c r="BK365" s="144">
        <f>ROUND(I365*H365,2)</f>
        <v>0</v>
      </c>
      <c r="BL365" s="17" t="s">
        <v>272</v>
      </c>
      <c r="BM365" s="143" t="s">
        <v>1545</v>
      </c>
    </row>
    <row r="366" spans="2:65" s="1" customFormat="1" ht="11.25">
      <c r="B366" s="33"/>
      <c r="D366" s="145" t="s">
        <v>162</v>
      </c>
      <c r="F366" s="146" t="s">
        <v>1546</v>
      </c>
      <c r="I366" s="147"/>
      <c r="L366" s="33"/>
      <c r="M366" s="148"/>
      <c r="T366" s="54"/>
      <c r="AT366" s="17" t="s">
        <v>162</v>
      </c>
      <c r="AU366" s="17" t="s">
        <v>85</v>
      </c>
    </row>
    <row r="367" spans="2:65" s="11" customFormat="1" ht="22.9" customHeight="1">
      <c r="B367" s="120"/>
      <c r="D367" s="121" t="s">
        <v>75</v>
      </c>
      <c r="E367" s="130" t="s">
        <v>813</v>
      </c>
      <c r="F367" s="130" t="s">
        <v>814</v>
      </c>
      <c r="I367" s="123"/>
      <c r="J367" s="131">
        <f>BK367</f>
        <v>0</v>
      </c>
      <c r="L367" s="120"/>
      <c r="M367" s="125"/>
      <c r="P367" s="126">
        <f>SUM(P368:P376)</f>
        <v>0</v>
      </c>
      <c r="R367" s="126">
        <f>SUM(R368:R376)</f>
        <v>0.25161260000000002</v>
      </c>
      <c r="T367" s="127">
        <f>SUM(T368:T376)</f>
        <v>0</v>
      </c>
      <c r="AR367" s="121" t="s">
        <v>85</v>
      </c>
      <c r="AT367" s="128" t="s">
        <v>75</v>
      </c>
      <c r="AU367" s="128" t="s">
        <v>83</v>
      </c>
      <c r="AY367" s="121" t="s">
        <v>153</v>
      </c>
      <c r="BK367" s="129">
        <f>SUM(BK368:BK376)</f>
        <v>0</v>
      </c>
    </row>
    <row r="368" spans="2:65" s="1" customFormat="1" ht="44.25" customHeight="1">
      <c r="B368" s="33"/>
      <c r="C368" s="132" t="s">
        <v>641</v>
      </c>
      <c r="D368" s="132" t="s">
        <v>155</v>
      </c>
      <c r="E368" s="133" t="s">
        <v>1547</v>
      </c>
      <c r="F368" s="134" t="s">
        <v>1548</v>
      </c>
      <c r="G368" s="135" t="s">
        <v>213</v>
      </c>
      <c r="H368" s="136">
        <v>17.62</v>
      </c>
      <c r="I368" s="137"/>
      <c r="J368" s="138">
        <f>ROUND(I368*H368,2)</f>
        <v>0</v>
      </c>
      <c r="K368" s="134" t="s">
        <v>159</v>
      </c>
      <c r="L368" s="33"/>
      <c r="M368" s="139" t="s">
        <v>31</v>
      </c>
      <c r="N368" s="140" t="s">
        <v>47</v>
      </c>
      <c r="P368" s="141">
        <f>O368*H368</f>
        <v>0</v>
      </c>
      <c r="Q368" s="141">
        <v>1.423E-2</v>
      </c>
      <c r="R368" s="141">
        <f>Q368*H368</f>
        <v>0.25073260000000003</v>
      </c>
      <c r="S368" s="141">
        <v>0</v>
      </c>
      <c r="T368" s="142">
        <f>S368*H368</f>
        <v>0</v>
      </c>
      <c r="AR368" s="143" t="s">
        <v>272</v>
      </c>
      <c r="AT368" s="143" t="s">
        <v>155</v>
      </c>
      <c r="AU368" s="143" t="s">
        <v>85</v>
      </c>
      <c r="AY368" s="17" t="s">
        <v>153</v>
      </c>
      <c r="BE368" s="144">
        <f>IF(N368="základní",J368,0)</f>
        <v>0</v>
      </c>
      <c r="BF368" s="144">
        <f>IF(N368="snížená",J368,0)</f>
        <v>0</v>
      </c>
      <c r="BG368" s="144">
        <f>IF(N368="zákl. přenesená",J368,0)</f>
        <v>0</v>
      </c>
      <c r="BH368" s="144">
        <f>IF(N368="sníž. přenesená",J368,0)</f>
        <v>0</v>
      </c>
      <c r="BI368" s="144">
        <f>IF(N368="nulová",J368,0)</f>
        <v>0</v>
      </c>
      <c r="BJ368" s="17" t="s">
        <v>83</v>
      </c>
      <c r="BK368" s="144">
        <f>ROUND(I368*H368,2)</f>
        <v>0</v>
      </c>
      <c r="BL368" s="17" t="s">
        <v>272</v>
      </c>
      <c r="BM368" s="143" t="s">
        <v>1549</v>
      </c>
    </row>
    <row r="369" spans="2:65" s="1" customFormat="1" ht="11.25">
      <c r="B369" s="33"/>
      <c r="D369" s="145" t="s">
        <v>162</v>
      </c>
      <c r="F369" s="146" t="s">
        <v>1550</v>
      </c>
      <c r="I369" s="147"/>
      <c r="L369" s="33"/>
      <c r="M369" s="148"/>
      <c r="T369" s="54"/>
      <c r="AT369" s="17" t="s">
        <v>162</v>
      </c>
      <c r="AU369" s="17" t="s">
        <v>85</v>
      </c>
    </row>
    <row r="370" spans="2:65" s="13" customFormat="1" ht="11.25">
      <c r="B370" s="156"/>
      <c r="D370" s="150" t="s">
        <v>164</v>
      </c>
      <c r="E370" s="157" t="s">
        <v>31</v>
      </c>
      <c r="F370" s="158" t="s">
        <v>1551</v>
      </c>
      <c r="H370" s="159">
        <v>7.02</v>
      </c>
      <c r="I370" s="160"/>
      <c r="L370" s="156"/>
      <c r="M370" s="161"/>
      <c r="T370" s="162"/>
      <c r="AT370" s="157" t="s">
        <v>164</v>
      </c>
      <c r="AU370" s="157" t="s">
        <v>85</v>
      </c>
      <c r="AV370" s="13" t="s">
        <v>85</v>
      </c>
      <c r="AW370" s="13" t="s">
        <v>37</v>
      </c>
      <c r="AX370" s="13" t="s">
        <v>76</v>
      </c>
      <c r="AY370" s="157" t="s">
        <v>153</v>
      </c>
    </row>
    <row r="371" spans="2:65" s="13" customFormat="1" ht="11.25">
      <c r="B371" s="156"/>
      <c r="D371" s="150" t="s">
        <v>164</v>
      </c>
      <c r="E371" s="157" t="s">
        <v>31</v>
      </c>
      <c r="F371" s="158" t="s">
        <v>1552</v>
      </c>
      <c r="H371" s="159">
        <v>10.6</v>
      </c>
      <c r="I371" s="160"/>
      <c r="L371" s="156"/>
      <c r="M371" s="161"/>
      <c r="T371" s="162"/>
      <c r="AT371" s="157" t="s">
        <v>164</v>
      </c>
      <c r="AU371" s="157" t="s">
        <v>85</v>
      </c>
      <c r="AV371" s="13" t="s">
        <v>85</v>
      </c>
      <c r="AW371" s="13" t="s">
        <v>37</v>
      </c>
      <c r="AX371" s="13" t="s">
        <v>76</v>
      </c>
      <c r="AY371" s="157" t="s">
        <v>153</v>
      </c>
    </row>
    <row r="372" spans="2:65" s="14" customFormat="1" ht="11.25">
      <c r="B372" s="173"/>
      <c r="D372" s="150" t="s">
        <v>164</v>
      </c>
      <c r="E372" s="174" t="s">
        <v>31</v>
      </c>
      <c r="F372" s="175" t="s">
        <v>184</v>
      </c>
      <c r="H372" s="176">
        <v>17.62</v>
      </c>
      <c r="I372" s="177"/>
      <c r="L372" s="173"/>
      <c r="M372" s="178"/>
      <c r="T372" s="179"/>
      <c r="AT372" s="174" t="s">
        <v>164</v>
      </c>
      <c r="AU372" s="174" t="s">
        <v>85</v>
      </c>
      <c r="AV372" s="14" t="s">
        <v>160</v>
      </c>
      <c r="AW372" s="14" t="s">
        <v>37</v>
      </c>
      <c r="AX372" s="14" t="s">
        <v>83</v>
      </c>
      <c r="AY372" s="174" t="s">
        <v>153</v>
      </c>
    </row>
    <row r="373" spans="2:65" s="1" customFormat="1" ht="21.75" customHeight="1">
      <c r="B373" s="33"/>
      <c r="C373" s="163" t="s">
        <v>647</v>
      </c>
      <c r="D373" s="163" t="s">
        <v>167</v>
      </c>
      <c r="E373" s="164" t="s">
        <v>1553</v>
      </c>
      <c r="F373" s="165" t="s">
        <v>1554</v>
      </c>
      <c r="G373" s="166" t="s">
        <v>208</v>
      </c>
      <c r="H373" s="167">
        <v>44</v>
      </c>
      <c r="I373" s="168"/>
      <c r="J373" s="169">
        <f>ROUND(I373*H373,2)</f>
        <v>0</v>
      </c>
      <c r="K373" s="165" t="s">
        <v>159</v>
      </c>
      <c r="L373" s="170"/>
      <c r="M373" s="171" t="s">
        <v>31</v>
      </c>
      <c r="N373" s="172" t="s">
        <v>47</v>
      </c>
      <c r="P373" s="141">
        <f>O373*H373</f>
        <v>0</v>
      </c>
      <c r="Q373" s="141">
        <v>2.0000000000000002E-5</v>
      </c>
      <c r="R373" s="141">
        <f>Q373*H373</f>
        <v>8.8000000000000003E-4</v>
      </c>
      <c r="S373" s="141">
        <v>0</v>
      </c>
      <c r="T373" s="142">
        <f>S373*H373</f>
        <v>0</v>
      </c>
      <c r="AR373" s="143" t="s">
        <v>372</v>
      </c>
      <c r="AT373" s="143" t="s">
        <v>167</v>
      </c>
      <c r="AU373" s="143" t="s">
        <v>85</v>
      </c>
      <c r="AY373" s="17" t="s">
        <v>153</v>
      </c>
      <c r="BE373" s="144">
        <f>IF(N373="základní",J373,0)</f>
        <v>0</v>
      </c>
      <c r="BF373" s="144">
        <f>IF(N373="snížená",J373,0)</f>
        <v>0</v>
      </c>
      <c r="BG373" s="144">
        <f>IF(N373="zákl. přenesená",J373,0)</f>
        <v>0</v>
      </c>
      <c r="BH373" s="144">
        <f>IF(N373="sníž. přenesená",J373,0)</f>
        <v>0</v>
      </c>
      <c r="BI373" s="144">
        <f>IF(N373="nulová",J373,0)</f>
        <v>0</v>
      </c>
      <c r="BJ373" s="17" t="s">
        <v>83</v>
      </c>
      <c r="BK373" s="144">
        <f>ROUND(I373*H373,2)</f>
        <v>0</v>
      </c>
      <c r="BL373" s="17" t="s">
        <v>272</v>
      </c>
      <c r="BM373" s="143" t="s">
        <v>1555</v>
      </c>
    </row>
    <row r="374" spans="2:65" s="13" customFormat="1" ht="11.25">
      <c r="B374" s="156"/>
      <c r="D374" s="150" t="s">
        <v>164</v>
      </c>
      <c r="E374" s="157" t="s">
        <v>31</v>
      </c>
      <c r="F374" s="158" t="s">
        <v>1556</v>
      </c>
      <c r="H374" s="159">
        <v>44</v>
      </c>
      <c r="I374" s="160"/>
      <c r="L374" s="156"/>
      <c r="M374" s="161"/>
      <c r="T374" s="162"/>
      <c r="AT374" s="157" t="s">
        <v>164</v>
      </c>
      <c r="AU374" s="157" t="s">
        <v>85</v>
      </c>
      <c r="AV374" s="13" t="s">
        <v>85</v>
      </c>
      <c r="AW374" s="13" t="s">
        <v>37</v>
      </c>
      <c r="AX374" s="13" t="s">
        <v>83</v>
      </c>
      <c r="AY374" s="157" t="s">
        <v>153</v>
      </c>
    </row>
    <row r="375" spans="2:65" s="1" customFormat="1" ht="49.15" customHeight="1">
      <c r="B375" s="33"/>
      <c r="C375" s="132" t="s">
        <v>653</v>
      </c>
      <c r="D375" s="132" t="s">
        <v>155</v>
      </c>
      <c r="E375" s="133" t="s">
        <v>1557</v>
      </c>
      <c r="F375" s="134" t="s">
        <v>1558</v>
      </c>
      <c r="G375" s="135" t="s">
        <v>170</v>
      </c>
      <c r="H375" s="136">
        <v>0.252</v>
      </c>
      <c r="I375" s="137"/>
      <c r="J375" s="138">
        <f>ROUND(I375*H375,2)</f>
        <v>0</v>
      </c>
      <c r="K375" s="134" t="s">
        <v>159</v>
      </c>
      <c r="L375" s="33"/>
      <c r="M375" s="139" t="s">
        <v>31</v>
      </c>
      <c r="N375" s="140" t="s">
        <v>47</v>
      </c>
      <c r="P375" s="141">
        <f>O375*H375</f>
        <v>0</v>
      </c>
      <c r="Q375" s="141">
        <v>0</v>
      </c>
      <c r="R375" s="141">
        <f>Q375*H375</f>
        <v>0</v>
      </c>
      <c r="S375" s="141">
        <v>0</v>
      </c>
      <c r="T375" s="142">
        <f>S375*H375</f>
        <v>0</v>
      </c>
      <c r="AR375" s="143" t="s">
        <v>272</v>
      </c>
      <c r="AT375" s="143" t="s">
        <v>155</v>
      </c>
      <c r="AU375" s="143" t="s">
        <v>85</v>
      </c>
      <c r="AY375" s="17" t="s">
        <v>153</v>
      </c>
      <c r="BE375" s="144">
        <f>IF(N375="základní",J375,0)</f>
        <v>0</v>
      </c>
      <c r="BF375" s="144">
        <f>IF(N375="snížená",J375,0)</f>
        <v>0</v>
      </c>
      <c r="BG375" s="144">
        <f>IF(N375="zákl. přenesená",J375,0)</f>
        <v>0</v>
      </c>
      <c r="BH375" s="144">
        <f>IF(N375="sníž. přenesená",J375,0)</f>
        <v>0</v>
      </c>
      <c r="BI375" s="144">
        <f>IF(N375="nulová",J375,0)</f>
        <v>0</v>
      </c>
      <c r="BJ375" s="17" t="s">
        <v>83</v>
      </c>
      <c r="BK375" s="144">
        <f>ROUND(I375*H375,2)</f>
        <v>0</v>
      </c>
      <c r="BL375" s="17" t="s">
        <v>272</v>
      </c>
      <c r="BM375" s="143" t="s">
        <v>1559</v>
      </c>
    </row>
    <row r="376" spans="2:65" s="1" customFormat="1" ht="11.25">
      <c r="B376" s="33"/>
      <c r="D376" s="145" t="s">
        <v>162</v>
      </c>
      <c r="F376" s="146" t="s">
        <v>1560</v>
      </c>
      <c r="I376" s="147"/>
      <c r="L376" s="33"/>
      <c r="M376" s="148"/>
      <c r="T376" s="54"/>
      <c r="AT376" s="17" t="s">
        <v>162</v>
      </c>
      <c r="AU376" s="17" t="s">
        <v>85</v>
      </c>
    </row>
    <row r="377" spans="2:65" s="11" customFormat="1" ht="22.9" customHeight="1">
      <c r="B377" s="120"/>
      <c r="D377" s="121" t="s">
        <v>75</v>
      </c>
      <c r="E377" s="130" t="s">
        <v>1561</v>
      </c>
      <c r="F377" s="130" t="s">
        <v>1562</v>
      </c>
      <c r="I377" s="123"/>
      <c r="J377" s="131">
        <f>BK377</f>
        <v>0</v>
      </c>
      <c r="L377" s="120"/>
      <c r="M377" s="125"/>
      <c r="P377" s="126">
        <f>SUM(P378:P398)</f>
        <v>0</v>
      </c>
      <c r="R377" s="126">
        <f>SUM(R378:R398)</f>
        <v>7.015600000000001E-2</v>
      </c>
      <c r="T377" s="127">
        <f>SUM(T378:T398)</f>
        <v>0</v>
      </c>
      <c r="AR377" s="121" t="s">
        <v>85</v>
      </c>
      <c r="AT377" s="128" t="s">
        <v>75</v>
      </c>
      <c r="AU377" s="128" t="s">
        <v>83</v>
      </c>
      <c r="AY377" s="121" t="s">
        <v>153</v>
      </c>
      <c r="BK377" s="129">
        <f>SUM(BK378:BK398)</f>
        <v>0</v>
      </c>
    </row>
    <row r="378" spans="2:65" s="1" customFormat="1" ht="24.2" customHeight="1">
      <c r="B378" s="33"/>
      <c r="C378" s="132" t="s">
        <v>658</v>
      </c>
      <c r="D378" s="132" t="s">
        <v>155</v>
      </c>
      <c r="E378" s="133" t="s">
        <v>1563</v>
      </c>
      <c r="F378" s="134" t="s">
        <v>1564</v>
      </c>
      <c r="G378" s="135" t="s">
        <v>259</v>
      </c>
      <c r="H378" s="136">
        <v>2.7</v>
      </c>
      <c r="I378" s="137"/>
      <c r="J378" s="138">
        <f>ROUND(I378*H378,2)</f>
        <v>0</v>
      </c>
      <c r="K378" s="134" t="s">
        <v>159</v>
      </c>
      <c r="L378" s="33"/>
      <c r="M378" s="139" t="s">
        <v>31</v>
      </c>
      <c r="N378" s="140" t="s">
        <v>47</v>
      </c>
      <c r="P378" s="141">
        <f>O378*H378</f>
        <v>0</v>
      </c>
      <c r="Q378" s="141">
        <v>2.2499999999999998E-3</v>
      </c>
      <c r="R378" s="141">
        <f>Q378*H378</f>
        <v>6.0749999999999997E-3</v>
      </c>
      <c r="S378" s="141">
        <v>0</v>
      </c>
      <c r="T378" s="142">
        <f>S378*H378</f>
        <v>0</v>
      </c>
      <c r="AR378" s="143" t="s">
        <v>272</v>
      </c>
      <c r="AT378" s="143" t="s">
        <v>155</v>
      </c>
      <c r="AU378" s="143" t="s">
        <v>85</v>
      </c>
      <c r="AY378" s="17" t="s">
        <v>153</v>
      </c>
      <c r="BE378" s="144">
        <f>IF(N378="základní",J378,0)</f>
        <v>0</v>
      </c>
      <c r="BF378" s="144">
        <f>IF(N378="snížená",J378,0)</f>
        <v>0</v>
      </c>
      <c r="BG378" s="144">
        <f>IF(N378="zákl. přenesená",J378,0)</f>
        <v>0</v>
      </c>
      <c r="BH378" s="144">
        <f>IF(N378="sníž. přenesená",J378,0)</f>
        <v>0</v>
      </c>
      <c r="BI378" s="144">
        <f>IF(N378="nulová",J378,0)</f>
        <v>0</v>
      </c>
      <c r="BJ378" s="17" t="s">
        <v>83</v>
      </c>
      <c r="BK378" s="144">
        <f>ROUND(I378*H378,2)</f>
        <v>0</v>
      </c>
      <c r="BL378" s="17" t="s">
        <v>272</v>
      </c>
      <c r="BM378" s="143" t="s">
        <v>1565</v>
      </c>
    </row>
    <row r="379" spans="2:65" s="1" customFormat="1" ht="11.25">
      <c r="B379" s="33"/>
      <c r="D379" s="145" t="s">
        <v>162</v>
      </c>
      <c r="F379" s="146" t="s">
        <v>1566</v>
      </c>
      <c r="I379" s="147"/>
      <c r="L379" s="33"/>
      <c r="M379" s="148"/>
      <c r="T379" s="54"/>
      <c r="AT379" s="17" t="s">
        <v>162</v>
      </c>
      <c r="AU379" s="17" t="s">
        <v>85</v>
      </c>
    </row>
    <row r="380" spans="2:65" s="13" customFormat="1" ht="11.25">
      <c r="B380" s="156"/>
      <c r="D380" s="150" t="s">
        <v>164</v>
      </c>
      <c r="E380" s="157" t="s">
        <v>31</v>
      </c>
      <c r="F380" s="158" t="s">
        <v>1567</v>
      </c>
      <c r="H380" s="159">
        <v>2.7</v>
      </c>
      <c r="I380" s="160"/>
      <c r="L380" s="156"/>
      <c r="M380" s="161"/>
      <c r="T380" s="162"/>
      <c r="AT380" s="157" t="s">
        <v>164</v>
      </c>
      <c r="AU380" s="157" t="s">
        <v>85</v>
      </c>
      <c r="AV380" s="13" t="s">
        <v>85</v>
      </c>
      <c r="AW380" s="13" t="s">
        <v>37</v>
      </c>
      <c r="AX380" s="13" t="s">
        <v>83</v>
      </c>
      <c r="AY380" s="157" t="s">
        <v>153</v>
      </c>
    </row>
    <row r="381" spans="2:65" s="1" customFormat="1" ht="33" customHeight="1">
      <c r="B381" s="33"/>
      <c r="C381" s="132" t="s">
        <v>663</v>
      </c>
      <c r="D381" s="132" t="s">
        <v>155</v>
      </c>
      <c r="E381" s="133" t="s">
        <v>1568</v>
      </c>
      <c r="F381" s="134" t="s">
        <v>1569</v>
      </c>
      <c r="G381" s="135" t="s">
        <v>259</v>
      </c>
      <c r="H381" s="136">
        <v>2.7</v>
      </c>
      <c r="I381" s="137"/>
      <c r="J381" s="138">
        <f>ROUND(I381*H381,2)</f>
        <v>0</v>
      </c>
      <c r="K381" s="134" t="s">
        <v>159</v>
      </c>
      <c r="L381" s="33"/>
      <c r="M381" s="139" t="s">
        <v>31</v>
      </c>
      <c r="N381" s="140" t="s">
        <v>47</v>
      </c>
      <c r="P381" s="141">
        <f>O381*H381</f>
        <v>0</v>
      </c>
      <c r="Q381" s="141">
        <v>7.7999999999999999E-4</v>
      </c>
      <c r="R381" s="141">
        <f>Q381*H381</f>
        <v>2.1060000000000002E-3</v>
      </c>
      <c r="S381" s="141">
        <v>0</v>
      </c>
      <c r="T381" s="142">
        <f>S381*H381</f>
        <v>0</v>
      </c>
      <c r="AR381" s="143" t="s">
        <v>272</v>
      </c>
      <c r="AT381" s="143" t="s">
        <v>155</v>
      </c>
      <c r="AU381" s="143" t="s">
        <v>85</v>
      </c>
      <c r="AY381" s="17" t="s">
        <v>153</v>
      </c>
      <c r="BE381" s="144">
        <f>IF(N381="základní",J381,0)</f>
        <v>0</v>
      </c>
      <c r="BF381" s="144">
        <f>IF(N381="snížená",J381,0)</f>
        <v>0</v>
      </c>
      <c r="BG381" s="144">
        <f>IF(N381="zákl. přenesená",J381,0)</f>
        <v>0</v>
      </c>
      <c r="BH381" s="144">
        <f>IF(N381="sníž. přenesená",J381,0)</f>
        <v>0</v>
      </c>
      <c r="BI381" s="144">
        <f>IF(N381="nulová",J381,0)</f>
        <v>0</v>
      </c>
      <c r="BJ381" s="17" t="s">
        <v>83</v>
      </c>
      <c r="BK381" s="144">
        <f>ROUND(I381*H381,2)</f>
        <v>0</v>
      </c>
      <c r="BL381" s="17" t="s">
        <v>272</v>
      </c>
      <c r="BM381" s="143" t="s">
        <v>1570</v>
      </c>
    </row>
    <row r="382" spans="2:65" s="1" customFormat="1" ht="11.25">
      <c r="B382" s="33"/>
      <c r="D382" s="145" t="s">
        <v>162</v>
      </c>
      <c r="F382" s="146" t="s">
        <v>1571</v>
      </c>
      <c r="I382" s="147"/>
      <c r="L382" s="33"/>
      <c r="M382" s="148"/>
      <c r="T382" s="54"/>
      <c r="AT382" s="17" t="s">
        <v>162</v>
      </c>
      <c r="AU382" s="17" t="s">
        <v>85</v>
      </c>
    </row>
    <row r="383" spans="2:65" s="13" customFormat="1" ht="11.25">
      <c r="B383" s="156"/>
      <c r="D383" s="150" t="s">
        <v>164</v>
      </c>
      <c r="E383" s="157" t="s">
        <v>31</v>
      </c>
      <c r="F383" s="158" t="s">
        <v>1572</v>
      </c>
      <c r="H383" s="159">
        <v>2.7</v>
      </c>
      <c r="I383" s="160"/>
      <c r="L383" s="156"/>
      <c r="M383" s="161"/>
      <c r="T383" s="162"/>
      <c r="AT383" s="157" t="s">
        <v>164</v>
      </c>
      <c r="AU383" s="157" t="s">
        <v>85</v>
      </c>
      <c r="AV383" s="13" t="s">
        <v>85</v>
      </c>
      <c r="AW383" s="13" t="s">
        <v>37</v>
      </c>
      <c r="AX383" s="13" t="s">
        <v>83</v>
      </c>
      <c r="AY383" s="157" t="s">
        <v>153</v>
      </c>
    </row>
    <row r="384" spans="2:65" s="1" customFormat="1" ht="33" customHeight="1">
      <c r="B384" s="33"/>
      <c r="C384" s="132" t="s">
        <v>668</v>
      </c>
      <c r="D384" s="132" t="s">
        <v>155</v>
      </c>
      <c r="E384" s="133" t="s">
        <v>1573</v>
      </c>
      <c r="F384" s="134" t="s">
        <v>1574</v>
      </c>
      <c r="G384" s="135" t="s">
        <v>259</v>
      </c>
      <c r="H384" s="136">
        <v>7.9</v>
      </c>
      <c r="I384" s="137"/>
      <c r="J384" s="138">
        <f>ROUND(I384*H384,2)</f>
        <v>0</v>
      </c>
      <c r="K384" s="134" t="s">
        <v>159</v>
      </c>
      <c r="L384" s="33"/>
      <c r="M384" s="139" t="s">
        <v>31</v>
      </c>
      <c r="N384" s="140" t="s">
        <v>47</v>
      </c>
      <c r="P384" s="141">
        <f>O384*H384</f>
        <v>0</v>
      </c>
      <c r="Q384" s="141">
        <v>4.3299999999999996E-3</v>
      </c>
      <c r="R384" s="141">
        <f>Q384*H384</f>
        <v>3.4207000000000001E-2</v>
      </c>
      <c r="S384" s="141">
        <v>0</v>
      </c>
      <c r="T384" s="142">
        <f>S384*H384</f>
        <v>0</v>
      </c>
      <c r="AR384" s="143" t="s">
        <v>272</v>
      </c>
      <c r="AT384" s="143" t="s">
        <v>155</v>
      </c>
      <c r="AU384" s="143" t="s">
        <v>85</v>
      </c>
      <c r="AY384" s="17" t="s">
        <v>153</v>
      </c>
      <c r="BE384" s="144">
        <f>IF(N384="základní",J384,0)</f>
        <v>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7" t="s">
        <v>83</v>
      </c>
      <c r="BK384" s="144">
        <f>ROUND(I384*H384,2)</f>
        <v>0</v>
      </c>
      <c r="BL384" s="17" t="s">
        <v>272</v>
      </c>
      <c r="BM384" s="143" t="s">
        <v>1575</v>
      </c>
    </row>
    <row r="385" spans="2:65" s="1" customFormat="1" ht="11.25">
      <c r="B385" s="33"/>
      <c r="D385" s="145" t="s">
        <v>162</v>
      </c>
      <c r="F385" s="146" t="s">
        <v>1576</v>
      </c>
      <c r="I385" s="147"/>
      <c r="L385" s="33"/>
      <c r="M385" s="148"/>
      <c r="T385" s="54"/>
      <c r="AT385" s="17" t="s">
        <v>162</v>
      </c>
      <c r="AU385" s="17" t="s">
        <v>85</v>
      </c>
    </row>
    <row r="386" spans="2:65" s="13" customFormat="1" ht="11.25">
      <c r="B386" s="156"/>
      <c r="D386" s="150" t="s">
        <v>164</v>
      </c>
      <c r="E386" s="157" t="s">
        <v>31</v>
      </c>
      <c r="F386" s="158" t="s">
        <v>1577</v>
      </c>
      <c r="H386" s="159">
        <v>7.9</v>
      </c>
      <c r="I386" s="160"/>
      <c r="L386" s="156"/>
      <c r="M386" s="161"/>
      <c r="T386" s="162"/>
      <c r="AT386" s="157" t="s">
        <v>164</v>
      </c>
      <c r="AU386" s="157" t="s">
        <v>85</v>
      </c>
      <c r="AV386" s="13" t="s">
        <v>85</v>
      </c>
      <c r="AW386" s="13" t="s">
        <v>37</v>
      </c>
      <c r="AX386" s="13" t="s">
        <v>83</v>
      </c>
      <c r="AY386" s="157" t="s">
        <v>153</v>
      </c>
    </row>
    <row r="387" spans="2:65" s="1" customFormat="1" ht="37.9" customHeight="1">
      <c r="B387" s="33"/>
      <c r="C387" s="132" t="s">
        <v>674</v>
      </c>
      <c r="D387" s="132" t="s">
        <v>155</v>
      </c>
      <c r="E387" s="133" t="s">
        <v>1578</v>
      </c>
      <c r="F387" s="134" t="s">
        <v>1579</v>
      </c>
      <c r="G387" s="135" t="s">
        <v>259</v>
      </c>
      <c r="H387" s="136">
        <v>2.7</v>
      </c>
      <c r="I387" s="137"/>
      <c r="J387" s="138">
        <f>ROUND(I387*H387,2)</f>
        <v>0</v>
      </c>
      <c r="K387" s="134" t="s">
        <v>159</v>
      </c>
      <c r="L387" s="33"/>
      <c r="M387" s="139" t="s">
        <v>31</v>
      </c>
      <c r="N387" s="140" t="s">
        <v>47</v>
      </c>
      <c r="P387" s="141">
        <f>O387*H387</f>
        <v>0</v>
      </c>
      <c r="Q387" s="141">
        <v>2.3700000000000001E-3</v>
      </c>
      <c r="R387" s="141">
        <f>Q387*H387</f>
        <v>6.399000000000001E-3</v>
      </c>
      <c r="S387" s="141">
        <v>0</v>
      </c>
      <c r="T387" s="142">
        <f>S387*H387</f>
        <v>0</v>
      </c>
      <c r="AR387" s="143" t="s">
        <v>272</v>
      </c>
      <c r="AT387" s="143" t="s">
        <v>155</v>
      </c>
      <c r="AU387" s="143" t="s">
        <v>85</v>
      </c>
      <c r="AY387" s="17" t="s">
        <v>153</v>
      </c>
      <c r="BE387" s="144">
        <f>IF(N387="základní",J387,0)</f>
        <v>0</v>
      </c>
      <c r="BF387" s="144">
        <f>IF(N387="snížená",J387,0)</f>
        <v>0</v>
      </c>
      <c r="BG387" s="144">
        <f>IF(N387="zákl. přenesená",J387,0)</f>
        <v>0</v>
      </c>
      <c r="BH387" s="144">
        <f>IF(N387="sníž. přenesená",J387,0)</f>
        <v>0</v>
      </c>
      <c r="BI387" s="144">
        <f>IF(N387="nulová",J387,0)</f>
        <v>0</v>
      </c>
      <c r="BJ387" s="17" t="s">
        <v>83</v>
      </c>
      <c r="BK387" s="144">
        <f>ROUND(I387*H387,2)</f>
        <v>0</v>
      </c>
      <c r="BL387" s="17" t="s">
        <v>272</v>
      </c>
      <c r="BM387" s="143" t="s">
        <v>1580</v>
      </c>
    </row>
    <row r="388" spans="2:65" s="1" customFormat="1" ht="11.25">
      <c r="B388" s="33"/>
      <c r="D388" s="145" t="s">
        <v>162</v>
      </c>
      <c r="F388" s="146" t="s">
        <v>1581</v>
      </c>
      <c r="I388" s="147"/>
      <c r="L388" s="33"/>
      <c r="M388" s="148"/>
      <c r="T388" s="54"/>
      <c r="AT388" s="17" t="s">
        <v>162</v>
      </c>
      <c r="AU388" s="17" t="s">
        <v>85</v>
      </c>
    </row>
    <row r="389" spans="2:65" s="13" customFormat="1" ht="11.25">
      <c r="B389" s="156"/>
      <c r="D389" s="150" t="s">
        <v>164</v>
      </c>
      <c r="E389" s="157" t="s">
        <v>31</v>
      </c>
      <c r="F389" s="158" t="s">
        <v>1582</v>
      </c>
      <c r="H389" s="159">
        <v>2.7</v>
      </c>
      <c r="I389" s="160"/>
      <c r="L389" s="156"/>
      <c r="M389" s="161"/>
      <c r="T389" s="162"/>
      <c r="AT389" s="157" t="s">
        <v>164</v>
      </c>
      <c r="AU389" s="157" t="s">
        <v>85</v>
      </c>
      <c r="AV389" s="13" t="s">
        <v>85</v>
      </c>
      <c r="AW389" s="13" t="s">
        <v>37</v>
      </c>
      <c r="AX389" s="13" t="s">
        <v>83</v>
      </c>
      <c r="AY389" s="157" t="s">
        <v>153</v>
      </c>
    </row>
    <row r="390" spans="2:65" s="1" customFormat="1" ht="44.25" customHeight="1">
      <c r="B390" s="33"/>
      <c r="C390" s="132" t="s">
        <v>679</v>
      </c>
      <c r="D390" s="132" t="s">
        <v>155</v>
      </c>
      <c r="E390" s="133" t="s">
        <v>1583</v>
      </c>
      <c r="F390" s="134" t="s">
        <v>1584</v>
      </c>
      <c r="G390" s="135" t="s">
        <v>259</v>
      </c>
      <c r="H390" s="136">
        <v>2.7</v>
      </c>
      <c r="I390" s="137"/>
      <c r="J390" s="138">
        <f>ROUND(I390*H390,2)</f>
        <v>0</v>
      </c>
      <c r="K390" s="134" t="s">
        <v>159</v>
      </c>
      <c r="L390" s="33"/>
      <c r="M390" s="139" t="s">
        <v>31</v>
      </c>
      <c r="N390" s="140" t="s">
        <v>47</v>
      </c>
      <c r="P390" s="141">
        <f>O390*H390</f>
        <v>0</v>
      </c>
      <c r="Q390" s="141">
        <v>2.8900000000000002E-3</v>
      </c>
      <c r="R390" s="141">
        <f>Q390*H390</f>
        <v>7.8030000000000009E-3</v>
      </c>
      <c r="S390" s="141">
        <v>0</v>
      </c>
      <c r="T390" s="142">
        <f>S390*H390</f>
        <v>0</v>
      </c>
      <c r="AR390" s="143" t="s">
        <v>272</v>
      </c>
      <c r="AT390" s="143" t="s">
        <v>155</v>
      </c>
      <c r="AU390" s="143" t="s">
        <v>85</v>
      </c>
      <c r="AY390" s="17" t="s">
        <v>153</v>
      </c>
      <c r="BE390" s="144">
        <f>IF(N390="základní",J390,0)</f>
        <v>0</v>
      </c>
      <c r="BF390" s="144">
        <f>IF(N390="snížená",J390,0)</f>
        <v>0</v>
      </c>
      <c r="BG390" s="144">
        <f>IF(N390="zákl. přenesená",J390,0)</f>
        <v>0</v>
      </c>
      <c r="BH390" s="144">
        <f>IF(N390="sníž. přenesená",J390,0)</f>
        <v>0</v>
      </c>
      <c r="BI390" s="144">
        <f>IF(N390="nulová",J390,0)</f>
        <v>0</v>
      </c>
      <c r="BJ390" s="17" t="s">
        <v>83</v>
      </c>
      <c r="BK390" s="144">
        <f>ROUND(I390*H390,2)</f>
        <v>0</v>
      </c>
      <c r="BL390" s="17" t="s">
        <v>272</v>
      </c>
      <c r="BM390" s="143" t="s">
        <v>1585</v>
      </c>
    </row>
    <row r="391" spans="2:65" s="1" customFormat="1" ht="11.25">
      <c r="B391" s="33"/>
      <c r="D391" s="145" t="s">
        <v>162</v>
      </c>
      <c r="F391" s="146" t="s">
        <v>1586</v>
      </c>
      <c r="I391" s="147"/>
      <c r="L391" s="33"/>
      <c r="M391" s="148"/>
      <c r="T391" s="54"/>
      <c r="AT391" s="17" t="s">
        <v>162</v>
      </c>
      <c r="AU391" s="17" t="s">
        <v>85</v>
      </c>
    </row>
    <row r="392" spans="2:65" s="13" customFormat="1" ht="11.25">
      <c r="B392" s="156"/>
      <c r="D392" s="150" t="s">
        <v>164</v>
      </c>
      <c r="E392" s="157" t="s">
        <v>31</v>
      </c>
      <c r="F392" s="158" t="s">
        <v>1572</v>
      </c>
      <c r="H392" s="159">
        <v>2.7</v>
      </c>
      <c r="I392" s="160"/>
      <c r="L392" s="156"/>
      <c r="M392" s="161"/>
      <c r="T392" s="162"/>
      <c r="AT392" s="157" t="s">
        <v>164</v>
      </c>
      <c r="AU392" s="157" t="s">
        <v>85</v>
      </c>
      <c r="AV392" s="13" t="s">
        <v>85</v>
      </c>
      <c r="AW392" s="13" t="s">
        <v>37</v>
      </c>
      <c r="AX392" s="13" t="s">
        <v>83</v>
      </c>
      <c r="AY392" s="157" t="s">
        <v>153</v>
      </c>
    </row>
    <row r="393" spans="2:65" s="1" customFormat="1" ht="33" customHeight="1">
      <c r="B393" s="33"/>
      <c r="C393" s="132" t="s">
        <v>686</v>
      </c>
      <c r="D393" s="132" t="s">
        <v>155</v>
      </c>
      <c r="E393" s="133" t="s">
        <v>1587</v>
      </c>
      <c r="F393" s="134" t="s">
        <v>1588</v>
      </c>
      <c r="G393" s="135" t="s">
        <v>259</v>
      </c>
      <c r="H393" s="136">
        <v>2.7</v>
      </c>
      <c r="I393" s="137"/>
      <c r="J393" s="138">
        <f>ROUND(I393*H393,2)</f>
        <v>0</v>
      </c>
      <c r="K393" s="134" t="s">
        <v>159</v>
      </c>
      <c r="L393" s="33"/>
      <c r="M393" s="139" t="s">
        <v>31</v>
      </c>
      <c r="N393" s="140" t="s">
        <v>47</v>
      </c>
      <c r="P393" s="141">
        <f>O393*H393</f>
        <v>0</v>
      </c>
      <c r="Q393" s="141">
        <v>2.33E-3</v>
      </c>
      <c r="R393" s="141">
        <f>Q393*H393</f>
        <v>6.2910000000000006E-3</v>
      </c>
      <c r="S393" s="141">
        <v>0</v>
      </c>
      <c r="T393" s="142">
        <f>S393*H393</f>
        <v>0</v>
      </c>
      <c r="AR393" s="143" t="s">
        <v>272</v>
      </c>
      <c r="AT393" s="143" t="s">
        <v>155</v>
      </c>
      <c r="AU393" s="143" t="s">
        <v>85</v>
      </c>
      <c r="AY393" s="17" t="s">
        <v>153</v>
      </c>
      <c r="BE393" s="144">
        <f>IF(N393="základní",J393,0)</f>
        <v>0</v>
      </c>
      <c r="BF393" s="144">
        <f>IF(N393="snížená",J393,0)</f>
        <v>0</v>
      </c>
      <c r="BG393" s="144">
        <f>IF(N393="zákl. přenesená",J393,0)</f>
        <v>0</v>
      </c>
      <c r="BH393" s="144">
        <f>IF(N393="sníž. přenesená",J393,0)</f>
        <v>0</v>
      </c>
      <c r="BI393" s="144">
        <f>IF(N393="nulová",J393,0)</f>
        <v>0</v>
      </c>
      <c r="BJ393" s="17" t="s">
        <v>83</v>
      </c>
      <c r="BK393" s="144">
        <f>ROUND(I393*H393,2)</f>
        <v>0</v>
      </c>
      <c r="BL393" s="17" t="s">
        <v>272</v>
      </c>
      <c r="BM393" s="143" t="s">
        <v>1589</v>
      </c>
    </row>
    <row r="394" spans="2:65" s="1" customFormat="1" ht="11.25">
      <c r="B394" s="33"/>
      <c r="D394" s="145" t="s">
        <v>162</v>
      </c>
      <c r="F394" s="146" t="s">
        <v>1590</v>
      </c>
      <c r="I394" s="147"/>
      <c r="L394" s="33"/>
      <c r="M394" s="148"/>
      <c r="T394" s="54"/>
      <c r="AT394" s="17" t="s">
        <v>162</v>
      </c>
      <c r="AU394" s="17" t="s">
        <v>85</v>
      </c>
    </row>
    <row r="395" spans="2:65" s="1" customFormat="1" ht="37.9" customHeight="1">
      <c r="B395" s="33"/>
      <c r="C395" s="132" t="s">
        <v>692</v>
      </c>
      <c r="D395" s="132" t="s">
        <v>155</v>
      </c>
      <c r="E395" s="133" t="s">
        <v>1591</v>
      </c>
      <c r="F395" s="134" t="s">
        <v>1592</v>
      </c>
      <c r="G395" s="135" t="s">
        <v>259</v>
      </c>
      <c r="H395" s="136">
        <v>7.5</v>
      </c>
      <c r="I395" s="137"/>
      <c r="J395" s="138">
        <f>ROUND(I395*H395,2)</f>
        <v>0</v>
      </c>
      <c r="K395" s="134" t="s">
        <v>159</v>
      </c>
      <c r="L395" s="33"/>
      <c r="M395" s="139" t="s">
        <v>31</v>
      </c>
      <c r="N395" s="140" t="s">
        <v>47</v>
      </c>
      <c r="P395" s="141">
        <f>O395*H395</f>
        <v>0</v>
      </c>
      <c r="Q395" s="141">
        <v>9.7000000000000005E-4</v>
      </c>
      <c r="R395" s="141">
        <f>Q395*H395</f>
        <v>7.2750000000000002E-3</v>
      </c>
      <c r="S395" s="141">
        <v>0</v>
      </c>
      <c r="T395" s="142">
        <f>S395*H395</f>
        <v>0</v>
      </c>
      <c r="AR395" s="143" t="s">
        <v>272</v>
      </c>
      <c r="AT395" s="143" t="s">
        <v>155</v>
      </c>
      <c r="AU395" s="143" t="s">
        <v>85</v>
      </c>
      <c r="AY395" s="17" t="s">
        <v>153</v>
      </c>
      <c r="BE395" s="144">
        <f>IF(N395="základní",J395,0)</f>
        <v>0</v>
      </c>
      <c r="BF395" s="144">
        <f>IF(N395="snížená",J395,0)</f>
        <v>0</v>
      </c>
      <c r="BG395" s="144">
        <f>IF(N395="zákl. přenesená",J395,0)</f>
        <v>0</v>
      </c>
      <c r="BH395" s="144">
        <f>IF(N395="sníž. přenesená",J395,0)</f>
        <v>0</v>
      </c>
      <c r="BI395" s="144">
        <f>IF(N395="nulová",J395,0)</f>
        <v>0</v>
      </c>
      <c r="BJ395" s="17" t="s">
        <v>83</v>
      </c>
      <c r="BK395" s="144">
        <f>ROUND(I395*H395,2)</f>
        <v>0</v>
      </c>
      <c r="BL395" s="17" t="s">
        <v>272</v>
      </c>
      <c r="BM395" s="143" t="s">
        <v>1593</v>
      </c>
    </row>
    <row r="396" spans="2:65" s="1" customFormat="1" ht="11.25">
      <c r="B396" s="33"/>
      <c r="D396" s="145" t="s">
        <v>162</v>
      </c>
      <c r="F396" s="146" t="s">
        <v>1594</v>
      </c>
      <c r="I396" s="147"/>
      <c r="L396" s="33"/>
      <c r="M396" s="148"/>
      <c r="T396" s="54"/>
      <c r="AT396" s="17" t="s">
        <v>162</v>
      </c>
      <c r="AU396" s="17" t="s">
        <v>85</v>
      </c>
    </row>
    <row r="397" spans="2:65" s="1" customFormat="1" ht="49.15" customHeight="1">
      <c r="B397" s="33"/>
      <c r="C397" s="132" t="s">
        <v>697</v>
      </c>
      <c r="D397" s="132" t="s">
        <v>155</v>
      </c>
      <c r="E397" s="133" t="s">
        <v>1595</v>
      </c>
      <c r="F397" s="134" t="s">
        <v>1596</v>
      </c>
      <c r="G397" s="135" t="s">
        <v>170</v>
      </c>
      <c r="H397" s="136">
        <v>7.0000000000000007E-2</v>
      </c>
      <c r="I397" s="137"/>
      <c r="J397" s="138">
        <f>ROUND(I397*H397,2)</f>
        <v>0</v>
      </c>
      <c r="K397" s="134" t="s">
        <v>159</v>
      </c>
      <c r="L397" s="33"/>
      <c r="M397" s="139" t="s">
        <v>31</v>
      </c>
      <c r="N397" s="140" t="s">
        <v>47</v>
      </c>
      <c r="P397" s="141">
        <f>O397*H397</f>
        <v>0</v>
      </c>
      <c r="Q397" s="141">
        <v>0</v>
      </c>
      <c r="R397" s="141">
        <f>Q397*H397</f>
        <v>0</v>
      </c>
      <c r="S397" s="141">
        <v>0</v>
      </c>
      <c r="T397" s="142">
        <f>S397*H397</f>
        <v>0</v>
      </c>
      <c r="AR397" s="143" t="s">
        <v>272</v>
      </c>
      <c r="AT397" s="143" t="s">
        <v>155</v>
      </c>
      <c r="AU397" s="143" t="s">
        <v>85</v>
      </c>
      <c r="AY397" s="17" t="s">
        <v>153</v>
      </c>
      <c r="BE397" s="144">
        <f>IF(N397="základní",J397,0)</f>
        <v>0</v>
      </c>
      <c r="BF397" s="144">
        <f>IF(N397="snížená",J397,0)</f>
        <v>0</v>
      </c>
      <c r="BG397" s="144">
        <f>IF(N397="zákl. přenesená",J397,0)</f>
        <v>0</v>
      </c>
      <c r="BH397" s="144">
        <f>IF(N397="sníž. přenesená",J397,0)</f>
        <v>0</v>
      </c>
      <c r="BI397" s="144">
        <f>IF(N397="nulová",J397,0)</f>
        <v>0</v>
      </c>
      <c r="BJ397" s="17" t="s">
        <v>83</v>
      </c>
      <c r="BK397" s="144">
        <f>ROUND(I397*H397,2)</f>
        <v>0</v>
      </c>
      <c r="BL397" s="17" t="s">
        <v>272</v>
      </c>
      <c r="BM397" s="143" t="s">
        <v>1597</v>
      </c>
    </row>
    <row r="398" spans="2:65" s="1" customFormat="1" ht="11.25">
      <c r="B398" s="33"/>
      <c r="D398" s="145" t="s">
        <v>162</v>
      </c>
      <c r="F398" s="146" t="s">
        <v>1598</v>
      </c>
      <c r="I398" s="147"/>
      <c r="L398" s="33"/>
      <c r="M398" s="148"/>
      <c r="T398" s="54"/>
      <c r="AT398" s="17" t="s">
        <v>162</v>
      </c>
      <c r="AU398" s="17" t="s">
        <v>85</v>
      </c>
    </row>
    <row r="399" spans="2:65" s="11" customFormat="1" ht="22.9" customHeight="1">
      <c r="B399" s="120"/>
      <c r="D399" s="121" t="s">
        <v>75</v>
      </c>
      <c r="E399" s="130" t="s">
        <v>1127</v>
      </c>
      <c r="F399" s="130" t="s">
        <v>1128</v>
      </c>
      <c r="I399" s="123"/>
      <c r="J399" s="131">
        <f>BK399</f>
        <v>0</v>
      </c>
      <c r="L399" s="120"/>
      <c r="M399" s="125"/>
      <c r="P399" s="126">
        <f>SUM(P400:P406)</f>
        <v>0</v>
      </c>
      <c r="R399" s="126">
        <f>SUM(R400:R406)</f>
        <v>7.7947519999999992E-2</v>
      </c>
      <c r="T399" s="127">
        <f>SUM(T400:T406)</f>
        <v>0</v>
      </c>
      <c r="AR399" s="121" t="s">
        <v>85</v>
      </c>
      <c r="AT399" s="128" t="s">
        <v>75</v>
      </c>
      <c r="AU399" s="128" t="s">
        <v>83</v>
      </c>
      <c r="AY399" s="121" t="s">
        <v>153</v>
      </c>
      <c r="BK399" s="129">
        <f>SUM(BK400:BK406)</f>
        <v>0</v>
      </c>
    </row>
    <row r="400" spans="2:65" s="1" customFormat="1" ht="24.2" customHeight="1">
      <c r="B400" s="33"/>
      <c r="C400" s="132" t="s">
        <v>702</v>
      </c>
      <c r="D400" s="132" t="s">
        <v>155</v>
      </c>
      <c r="E400" s="133" t="s">
        <v>1599</v>
      </c>
      <c r="F400" s="134" t="s">
        <v>1600</v>
      </c>
      <c r="G400" s="135" t="s">
        <v>213</v>
      </c>
      <c r="H400" s="136">
        <v>69.596000000000004</v>
      </c>
      <c r="I400" s="137"/>
      <c r="J400" s="138">
        <f>ROUND(I400*H400,2)</f>
        <v>0</v>
      </c>
      <c r="K400" s="134" t="s">
        <v>159</v>
      </c>
      <c r="L400" s="33"/>
      <c r="M400" s="139" t="s">
        <v>31</v>
      </c>
      <c r="N400" s="140" t="s">
        <v>47</v>
      </c>
      <c r="P400" s="141">
        <f>O400*H400</f>
        <v>0</v>
      </c>
      <c r="Q400" s="141">
        <v>0</v>
      </c>
      <c r="R400" s="141">
        <f>Q400*H400</f>
        <v>0</v>
      </c>
      <c r="S400" s="141">
        <v>0</v>
      </c>
      <c r="T400" s="142">
        <f>S400*H400</f>
        <v>0</v>
      </c>
      <c r="AR400" s="143" t="s">
        <v>272</v>
      </c>
      <c r="AT400" s="143" t="s">
        <v>155</v>
      </c>
      <c r="AU400" s="143" t="s">
        <v>85</v>
      </c>
      <c r="AY400" s="17" t="s">
        <v>153</v>
      </c>
      <c r="BE400" s="144">
        <f>IF(N400="základní",J400,0)</f>
        <v>0</v>
      </c>
      <c r="BF400" s="144">
        <f>IF(N400="snížená",J400,0)</f>
        <v>0</v>
      </c>
      <c r="BG400" s="144">
        <f>IF(N400="zákl. přenesená",J400,0)</f>
        <v>0</v>
      </c>
      <c r="BH400" s="144">
        <f>IF(N400="sníž. přenesená",J400,0)</f>
        <v>0</v>
      </c>
      <c r="BI400" s="144">
        <f>IF(N400="nulová",J400,0)</f>
        <v>0</v>
      </c>
      <c r="BJ400" s="17" t="s">
        <v>83</v>
      </c>
      <c r="BK400" s="144">
        <f>ROUND(I400*H400,2)</f>
        <v>0</v>
      </c>
      <c r="BL400" s="17" t="s">
        <v>272</v>
      </c>
      <c r="BM400" s="143" t="s">
        <v>1601</v>
      </c>
    </row>
    <row r="401" spans="2:65" s="1" customFormat="1" ht="11.25">
      <c r="B401" s="33"/>
      <c r="D401" s="145" t="s">
        <v>162</v>
      </c>
      <c r="F401" s="146" t="s">
        <v>1602</v>
      </c>
      <c r="I401" s="147"/>
      <c r="L401" s="33"/>
      <c r="M401" s="148"/>
      <c r="T401" s="54"/>
      <c r="AT401" s="17" t="s">
        <v>162</v>
      </c>
      <c r="AU401" s="17" t="s">
        <v>85</v>
      </c>
    </row>
    <row r="402" spans="2:65" s="13" customFormat="1" ht="11.25">
      <c r="B402" s="156"/>
      <c r="D402" s="150" t="s">
        <v>164</v>
      </c>
      <c r="E402" s="157" t="s">
        <v>31</v>
      </c>
      <c r="F402" s="158" t="s">
        <v>1603</v>
      </c>
      <c r="H402" s="159">
        <v>69.596000000000004</v>
      </c>
      <c r="I402" s="160"/>
      <c r="L402" s="156"/>
      <c r="M402" s="161"/>
      <c r="T402" s="162"/>
      <c r="AT402" s="157" t="s">
        <v>164</v>
      </c>
      <c r="AU402" s="157" t="s">
        <v>85</v>
      </c>
      <c r="AV402" s="13" t="s">
        <v>85</v>
      </c>
      <c r="AW402" s="13" t="s">
        <v>37</v>
      </c>
      <c r="AX402" s="13" t="s">
        <v>83</v>
      </c>
      <c r="AY402" s="157" t="s">
        <v>153</v>
      </c>
    </row>
    <row r="403" spans="2:65" s="1" customFormat="1" ht="37.9" customHeight="1">
      <c r="B403" s="33"/>
      <c r="C403" s="132" t="s">
        <v>707</v>
      </c>
      <c r="D403" s="132" t="s">
        <v>155</v>
      </c>
      <c r="E403" s="133" t="s">
        <v>1604</v>
      </c>
      <c r="F403" s="134" t="s">
        <v>1605</v>
      </c>
      <c r="G403" s="135" t="s">
        <v>213</v>
      </c>
      <c r="H403" s="136">
        <v>69.596000000000004</v>
      </c>
      <c r="I403" s="137"/>
      <c r="J403" s="138">
        <f>ROUND(I403*H403,2)</f>
        <v>0</v>
      </c>
      <c r="K403" s="134" t="s">
        <v>159</v>
      </c>
      <c r="L403" s="33"/>
      <c r="M403" s="139" t="s">
        <v>31</v>
      </c>
      <c r="N403" s="140" t="s">
        <v>47</v>
      </c>
      <c r="P403" s="141">
        <f>O403*H403</f>
        <v>0</v>
      </c>
      <c r="Q403" s="141">
        <v>1.3999999999999999E-4</v>
      </c>
      <c r="R403" s="141">
        <f>Q403*H403</f>
        <v>9.743439999999999E-3</v>
      </c>
      <c r="S403" s="141">
        <v>0</v>
      </c>
      <c r="T403" s="142">
        <f>S403*H403</f>
        <v>0</v>
      </c>
      <c r="AR403" s="143" t="s">
        <v>272</v>
      </c>
      <c r="AT403" s="143" t="s">
        <v>155</v>
      </c>
      <c r="AU403" s="143" t="s">
        <v>85</v>
      </c>
      <c r="AY403" s="17" t="s">
        <v>153</v>
      </c>
      <c r="BE403" s="144">
        <f>IF(N403="základní",J403,0)</f>
        <v>0</v>
      </c>
      <c r="BF403" s="144">
        <f>IF(N403="snížená",J403,0)</f>
        <v>0</v>
      </c>
      <c r="BG403" s="144">
        <f>IF(N403="zákl. přenesená",J403,0)</f>
        <v>0</v>
      </c>
      <c r="BH403" s="144">
        <f>IF(N403="sníž. přenesená",J403,0)</f>
        <v>0</v>
      </c>
      <c r="BI403" s="144">
        <f>IF(N403="nulová",J403,0)</f>
        <v>0</v>
      </c>
      <c r="BJ403" s="17" t="s">
        <v>83</v>
      </c>
      <c r="BK403" s="144">
        <f>ROUND(I403*H403,2)</f>
        <v>0</v>
      </c>
      <c r="BL403" s="17" t="s">
        <v>272</v>
      </c>
      <c r="BM403" s="143" t="s">
        <v>1606</v>
      </c>
    </row>
    <row r="404" spans="2:65" s="1" customFormat="1" ht="11.25">
      <c r="B404" s="33"/>
      <c r="D404" s="145" t="s">
        <v>162</v>
      </c>
      <c r="F404" s="146" t="s">
        <v>1607</v>
      </c>
      <c r="I404" s="147"/>
      <c r="L404" s="33"/>
      <c r="M404" s="148"/>
      <c r="T404" s="54"/>
      <c r="AT404" s="17" t="s">
        <v>162</v>
      </c>
      <c r="AU404" s="17" t="s">
        <v>85</v>
      </c>
    </row>
    <row r="405" spans="2:65" s="1" customFormat="1" ht="24.2" customHeight="1">
      <c r="B405" s="33"/>
      <c r="C405" s="132" t="s">
        <v>709</v>
      </c>
      <c r="D405" s="132" t="s">
        <v>155</v>
      </c>
      <c r="E405" s="133" t="s">
        <v>1608</v>
      </c>
      <c r="F405" s="134" t="s">
        <v>1609</v>
      </c>
      <c r="G405" s="135" t="s">
        <v>213</v>
      </c>
      <c r="H405" s="136">
        <v>69.596000000000004</v>
      </c>
      <c r="I405" s="137"/>
      <c r="J405" s="138">
        <f>ROUND(I405*H405,2)</f>
        <v>0</v>
      </c>
      <c r="K405" s="134" t="s">
        <v>159</v>
      </c>
      <c r="L405" s="33"/>
      <c r="M405" s="139" t="s">
        <v>31</v>
      </c>
      <c r="N405" s="140" t="s">
        <v>47</v>
      </c>
      <c r="P405" s="141">
        <f>O405*H405</f>
        <v>0</v>
      </c>
      <c r="Q405" s="141">
        <v>9.7999999999999997E-4</v>
      </c>
      <c r="R405" s="141">
        <f>Q405*H405</f>
        <v>6.820408E-2</v>
      </c>
      <c r="S405" s="141">
        <v>0</v>
      </c>
      <c r="T405" s="142">
        <f>S405*H405</f>
        <v>0</v>
      </c>
      <c r="AR405" s="143" t="s">
        <v>272</v>
      </c>
      <c r="AT405" s="143" t="s">
        <v>155</v>
      </c>
      <c r="AU405" s="143" t="s">
        <v>85</v>
      </c>
      <c r="AY405" s="17" t="s">
        <v>153</v>
      </c>
      <c r="BE405" s="144">
        <f>IF(N405="základní",J405,0)</f>
        <v>0</v>
      </c>
      <c r="BF405" s="144">
        <f>IF(N405="snížená",J405,0)</f>
        <v>0</v>
      </c>
      <c r="BG405" s="144">
        <f>IF(N405="zákl. přenesená",J405,0)</f>
        <v>0</v>
      </c>
      <c r="BH405" s="144">
        <f>IF(N405="sníž. přenesená",J405,0)</f>
        <v>0</v>
      </c>
      <c r="BI405" s="144">
        <f>IF(N405="nulová",J405,0)</f>
        <v>0</v>
      </c>
      <c r="BJ405" s="17" t="s">
        <v>83</v>
      </c>
      <c r="BK405" s="144">
        <f>ROUND(I405*H405,2)</f>
        <v>0</v>
      </c>
      <c r="BL405" s="17" t="s">
        <v>272</v>
      </c>
      <c r="BM405" s="143" t="s">
        <v>1610</v>
      </c>
    </row>
    <row r="406" spans="2:65" s="1" customFormat="1" ht="11.25">
      <c r="B406" s="33"/>
      <c r="D406" s="145" t="s">
        <v>162</v>
      </c>
      <c r="F406" s="146" t="s">
        <v>1611</v>
      </c>
      <c r="I406" s="147"/>
      <c r="L406" s="33"/>
      <c r="M406" s="148"/>
      <c r="T406" s="54"/>
      <c r="AT406" s="17" t="s">
        <v>162</v>
      </c>
      <c r="AU406" s="17" t="s">
        <v>85</v>
      </c>
    </row>
    <row r="407" spans="2:65" s="11" customFormat="1" ht="25.9" customHeight="1">
      <c r="B407" s="120"/>
      <c r="D407" s="121" t="s">
        <v>75</v>
      </c>
      <c r="E407" s="122" t="s">
        <v>167</v>
      </c>
      <c r="F407" s="122" t="s">
        <v>1612</v>
      </c>
      <c r="I407" s="123"/>
      <c r="J407" s="124">
        <f>BK407</f>
        <v>0</v>
      </c>
      <c r="L407" s="120"/>
      <c r="M407" s="125"/>
      <c r="P407" s="126">
        <f>P408</f>
        <v>0</v>
      </c>
      <c r="R407" s="126">
        <f>R408</f>
        <v>0</v>
      </c>
      <c r="T407" s="127">
        <f>T408</f>
        <v>0</v>
      </c>
      <c r="AR407" s="121" t="s">
        <v>174</v>
      </c>
      <c r="AT407" s="128" t="s">
        <v>75</v>
      </c>
      <c r="AU407" s="128" t="s">
        <v>76</v>
      </c>
      <c r="AY407" s="121" t="s">
        <v>153</v>
      </c>
      <c r="BK407" s="129">
        <f>BK408</f>
        <v>0</v>
      </c>
    </row>
    <row r="408" spans="2:65" s="11" customFormat="1" ht="22.9" customHeight="1">
      <c r="B408" s="120"/>
      <c r="D408" s="121" t="s">
        <v>75</v>
      </c>
      <c r="E408" s="130" t="s">
        <v>1613</v>
      </c>
      <c r="F408" s="130" t="s">
        <v>1614</v>
      </c>
      <c r="I408" s="123"/>
      <c r="J408" s="131">
        <f>BK408</f>
        <v>0</v>
      </c>
      <c r="L408" s="120"/>
      <c r="M408" s="125"/>
      <c r="P408" s="126">
        <f>SUM(P409:P414)</f>
        <v>0</v>
      </c>
      <c r="R408" s="126">
        <f>SUM(R409:R414)</f>
        <v>0</v>
      </c>
      <c r="T408" s="127">
        <f>SUM(T409:T414)</f>
        <v>0</v>
      </c>
      <c r="AR408" s="121" t="s">
        <v>174</v>
      </c>
      <c r="AT408" s="128" t="s">
        <v>75</v>
      </c>
      <c r="AU408" s="128" t="s">
        <v>83</v>
      </c>
      <c r="AY408" s="121" t="s">
        <v>153</v>
      </c>
      <c r="BK408" s="129">
        <f>SUM(BK409:BK414)</f>
        <v>0</v>
      </c>
    </row>
    <row r="409" spans="2:65" s="1" customFormat="1" ht="16.5" customHeight="1">
      <c r="B409" s="33"/>
      <c r="C409" s="132" t="s">
        <v>714</v>
      </c>
      <c r="D409" s="132" t="s">
        <v>155</v>
      </c>
      <c r="E409" s="133" t="s">
        <v>1615</v>
      </c>
      <c r="F409" s="134" t="s">
        <v>1616</v>
      </c>
      <c r="G409" s="135" t="s">
        <v>208</v>
      </c>
      <c r="H409" s="136">
        <v>1</v>
      </c>
      <c r="I409" s="137"/>
      <c r="J409" s="138">
        <f>ROUND(I409*H409,2)</f>
        <v>0</v>
      </c>
      <c r="K409" s="134" t="s">
        <v>31</v>
      </c>
      <c r="L409" s="33"/>
      <c r="M409" s="139" t="s">
        <v>31</v>
      </c>
      <c r="N409" s="140" t="s">
        <v>47</v>
      </c>
      <c r="P409" s="141">
        <f>O409*H409</f>
        <v>0</v>
      </c>
      <c r="Q409" s="141">
        <v>0</v>
      </c>
      <c r="R409" s="141">
        <f>Q409*H409</f>
        <v>0</v>
      </c>
      <c r="S409" s="141">
        <v>0</v>
      </c>
      <c r="T409" s="142">
        <f>S409*H409</f>
        <v>0</v>
      </c>
      <c r="AR409" s="143" t="s">
        <v>572</v>
      </c>
      <c r="AT409" s="143" t="s">
        <v>155</v>
      </c>
      <c r="AU409" s="143" t="s">
        <v>85</v>
      </c>
      <c r="AY409" s="17" t="s">
        <v>153</v>
      </c>
      <c r="BE409" s="144">
        <f>IF(N409="základní",J409,0)</f>
        <v>0</v>
      </c>
      <c r="BF409" s="144">
        <f>IF(N409="snížená",J409,0)</f>
        <v>0</v>
      </c>
      <c r="BG409" s="144">
        <f>IF(N409="zákl. přenesená",J409,0)</f>
        <v>0</v>
      </c>
      <c r="BH409" s="144">
        <f>IF(N409="sníž. přenesená",J409,0)</f>
        <v>0</v>
      </c>
      <c r="BI409" s="144">
        <f>IF(N409="nulová",J409,0)</f>
        <v>0</v>
      </c>
      <c r="BJ409" s="17" t="s">
        <v>83</v>
      </c>
      <c r="BK409" s="144">
        <f>ROUND(I409*H409,2)</f>
        <v>0</v>
      </c>
      <c r="BL409" s="17" t="s">
        <v>572</v>
      </c>
      <c r="BM409" s="143" t="s">
        <v>1617</v>
      </c>
    </row>
    <row r="410" spans="2:65" s="1" customFormat="1" ht="16.5" customHeight="1">
      <c r="B410" s="33"/>
      <c r="C410" s="132" t="s">
        <v>719</v>
      </c>
      <c r="D410" s="132" t="s">
        <v>155</v>
      </c>
      <c r="E410" s="133" t="s">
        <v>1618</v>
      </c>
      <c r="F410" s="134" t="s">
        <v>1619</v>
      </c>
      <c r="G410" s="135" t="s">
        <v>208</v>
      </c>
      <c r="H410" s="136">
        <v>1</v>
      </c>
      <c r="I410" s="137"/>
      <c r="J410" s="138">
        <f>ROUND(I410*H410,2)</f>
        <v>0</v>
      </c>
      <c r="K410" s="134" t="s">
        <v>31</v>
      </c>
      <c r="L410" s="33"/>
      <c r="M410" s="139" t="s">
        <v>31</v>
      </c>
      <c r="N410" s="140" t="s">
        <v>47</v>
      </c>
      <c r="P410" s="141">
        <f>O410*H410</f>
        <v>0</v>
      </c>
      <c r="Q410" s="141">
        <v>0</v>
      </c>
      <c r="R410" s="141">
        <f>Q410*H410</f>
        <v>0</v>
      </c>
      <c r="S410" s="141">
        <v>0</v>
      </c>
      <c r="T410" s="142">
        <f>S410*H410</f>
        <v>0</v>
      </c>
      <c r="AR410" s="143" t="s">
        <v>572</v>
      </c>
      <c r="AT410" s="143" t="s">
        <v>155</v>
      </c>
      <c r="AU410" s="143" t="s">
        <v>85</v>
      </c>
      <c r="AY410" s="17" t="s">
        <v>153</v>
      </c>
      <c r="BE410" s="144">
        <f>IF(N410="základní",J410,0)</f>
        <v>0</v>
      </c>
      <c r="BF410" s="144">
        <f>IF(N410="snížená",J410,0)</f>
        <v>0</v>
      </c>
      <c r="BG410" s="144">
        <f>IF(N410="zákl. přenesená",J410,0)</f>
        <v>0</v>
      </c>
      <c r="BH410" s="144">
        <f>IF(N410="sníž. přenesená",J410,0)</f>
        <v>0</v>
      </c>
      <c r="BI410" s="144">
        <f>IF(N410="nulová",J410,0)</f>
        <v>0</v>
      </c>
      <c r="BJ410" s="17" t="s">
        <v>83</v>
      </c>
      <c r="BK410" s="144">
        <f>ROUND(I410*H410,2)</f>
        <v>0</v>
      </c>
      <c r="BL410" s="17" t="s">
        <v>572</v>
      </c>
      <c r="BM410" s="143" t="s">
        <v>1620</v>
      </c>
    </row>
    <row r="411" spans="2:65" s="1" customFormat="1" ht="16.5" customHeight="1">
      <c r="B411" s="33"/>
      <c r="C411" s="132" t="s">
        <v>724</v>
      </c>
      <c r="D411" s="132" t="s">
        <v>155</v>
      </c>
      <c r="E411" s="133" t="s">
        <v>1621</v>
      </c>
      <c r="F411" s="134" t="s">
        <v>1622</v>
      </c>
      <c r="G411" s="135" t="s">
        <v>208</v>
      </c>
      <c r="H411" s="136">
        <v>1</v>
      </c>
      <c r="I411" s="137"/>
      <c r="J411" s="138">
        <f>ROUND(I411*H411,2)</f>
        <v>0</v>
      </c>
      <c r="K411" s="134" t="s">
        <v>31</v>
      </c>
      <c r="L411" s="33"/>
      <c r="M411" s="139" t="s">
        <v>31</v>
      </c>
      <c r="N411" s="140" t="s">
        <v>47</v>
      </c>
      <c r="P411" s="141">
        <f>O411*H411</f>
        <v>0</v>
      </c>
      <c r="Q411" s="141">
        <v>0</v>
      </c>
      <c r="R411" s="141">
        <f>Q411*H411</f>
        <v>0</v>
      </c>
      <c r="S411" s="141">
        <v>0</v>
      </c>
      <c r="T411" s="142">
        <f>S411*H411</f>
        <v>0</v>
      </c>
      <c r="AR411" s="143" t="s">
        <v>572</v>
      </c>
      <c r="AT411" s="143" t="s">
        <v>155</v>
      </c>
      <c r="AU411" s="143" t="s">
        <v>85</v>
      </c>
      <c r="AY411" s="17" t="s">
        <v>153</v>
      </c>
      <c r="BE411" s="144">
        <f>IF(N411="základní",J411,0)</f>
        <v>0</v>
      </c>
      <c r="BF411" s="144">
        <f>IF(N411="snížená",J411,0)</f>
        <v>0</v>
      </c>
      <c r="BG411" s="144">
        <f>IF(N411="zákl. přenesená",J411,0)</f>
        <v>0</v>
      </c>
      <c r="BH411" s="144">
        <f>IF(N411="sníž. přenesená",J411,0)</f>
        <v>0</v>
      </c>
      <c r="BI411" s="144">
        <f>IF(N411="nulová",J411,0)</f>
        <v>0</v>
      </c>
      <c r="BJ411" s="17" t="s">
        <v>83</v>
      </c>
      <c r="BK411" s="144">
        <f>ROUND(I411*H411,2)</f>
        <v>0</v>
      </c>
      <c r="BL411" s="17" t="s">
        <v>572</v>
      </c>
      <c r="BM411" s="143" t="s">
        <v>1623</v>
      </c>
    </row>
    <row r="412" spans="2:65" s="1" customFormat="1" ht="175.5">
      <c r="B412" s="33"/>
      <c r="D412" s="150" t="s">
        <v>337</v>
      </c>
      <c r="F412" s="180" t="s">
        <v>1624</v>
      </c>
      <c r="I412" s="147"/>
      <c r="L412" s="33"/>
      <c r="M412" s="148"/>
      <c r="T412" s="54"/>
      <c r="AT412" s="17" t="s">
        <v>337</v>
      </c>
      <c r="AU412" s="17" t="s">
        <v>85</v>
      </c>
    </row>
    <row r="413" spans="2:65" s="1" customFormat="1" ht="24.2" customHeight="1">
      <c r="B413" s="33"/>
      <c r="C413" s="132" t="s">
        <v>730</v>
      </c>
      <c r="D413" s="132" t="s">
        <v>155</v>
      </c>
      <c r="E413" s="133" t="s">
        <v>1625</v>
      </c>
      <c r="F413" s="134" t="s">
        <v>1626</v>
      </c>
      <c r="G413" s="135" t="s">
        <v>208</v>
      </c>
      <c r="H413" s="136">
        <v>1</v>
      </c>
      <c r="I413" s="137"/>
      <c r="J413" s="138">
        <f>ROUND(I413*H413,2)</f>
        <v>0</v>
      </c>
      <c r="K413" s="134" t="s">
        <v>31</v>
      </c>
      <c r="L413" s="33"/>
      <c r="M413" s="139" t="s">
        <v>31</v>
      </c>
      <c r="N413" s="140" t="s">
        <v>47</v>
      </c>
      <c r="P413" s="141">
        <f>O413*H413</f>
        <v>0</v>
      </c>
      <c r="Q413" s="141">
        <v>0</v>
      </c>
      <c r="R413" s="141">
        <f>Q413*H413</f>
        <v>0</v>
      </c>
      <c r="S413" s="141">
        <v>0</v>
      </c>
      <c r="T413" s="142">
        <f>S413*H413</f>
        <v>0</v>
      </c>
      <c r="AR413" s="143" t="s">
        <v>572</v>
      </c>
      <c r="AT413" s="143" t="s">
        <v>155</v>
      </c>
      <c r="AU413" s="143" t="s">
        <v>85</v>
      </c>
      <c r="AY413" s="17" t="s">
        <v>153</v>
      </c>
      <c r="BE413" s="144">
        <f>IF(N413="základní",J413,0)</f>
        <v>0</v>
      </c>
      <c r="BF413" s="144">
        <f>IF(N413="snížená",J413,0)</f>
        <v>0</v>
      </c>
      <c r="BG413" s="144">
        <f>IF(N413="zákl. přenesená",J413,0)</f>
        <v>0</v>
      </c>
      <c r="BH413" s="144">
        <f>IF(N413="sníž. přenesená",J413,0)</f>
        <v>0</v>
      </c>
      <c r="BI413" s="144">
        <f>IF(N413="nulová",J413,0)</f>
        <v>0</v>
      </c>
      <c r="BJ413" s="17" t="s">
        <v>83</v>
      </c>
      <c r="BK413" s="144">
        <f>ROUND(I413*H413,2)</f>
        <v>0</v>
      </c>
      <c r="BL413" s="17" t="s">
        <v>572</v>
      </c>
      <c r="BM413" s="143" t="s">
        <v>1627</v>
      </c>
    </row>
    <row r="414" spans="2:65" s="1" customFormat="1" ht="175.5">
      <c r="B414" s="33"/>
      <c r="D414" s="150" t="s">
        <v>337</v>
      </c>
      <c r="F414" s="180" t="s">
        <v>1628</v>
      </c>
      <c r="I414" s="147"/>
      <c r="L414" s="33"/>
      <c r="M414" s="148"/>
      <c r="T414" s="54"/>
      <c r="AT414" s="17" t="s">
        <v>337</v>
      </c>
      <c r="AU414" s="17" t="s">
        <v>85</v>
      </c>
    </row>
    <row r="415" spans="2:65" s="11" customFormat="1" ht="25.9" customHeight="1">
      <c r="B415" s="120"/>
      <c r="D415" s="121" t="s">
        <v>75</v>
      </c>
      <c r="E415" s="122" t="s">
        <v>1156</v>
      </c>
      <c r="F415" s="122" t="s">
        <v>1157</v>
      </c>
      <c r="I415" s="123"/>
      <c r="J415" s="124">
        <f>BK415</f>
        <v>0</v>
      </c>
      <c r="L415" s="120"/>
      <c r="M415" s="125"/>
      <c r="P415" s="126">
        <f>SUM(P416:P423)</f>
        <v>0</v>
      </c>
      <c r="R415" s="126">
        <f>SUM(R416:R423)</f>
        <v>1</v>
      </c>
      <c r="T415" s="127">
        <f>SUM(T416:T423)</f>
        <v>0</v>
      </c>
      <c r="AR415" s="121" t="s">
        <v>160</v>
      </c>
      <c r="AT415" s="128" t="s">
        <v>75</v>
      </c>
      <c r="AU415" s="128" t="s">
        <v>76</v>
      </c>
      <c r="AY415" s="121" t="s">
        <v>153</v>
      </c>
      <c r="BK415" s="129">
        <f>SUM(BK416:BK423)</f>
        <v>0</v>
      </c>
    </row>
    <row r="416" spans="2:65" s="1" customFormat="1" ht="24.2" customHeight="1">
      <c r="B416" s="33"/>
      <c r="C416" s="132" t="s">
        <v>735</v>
      </c>
      <c r="D416" s="132" t="s">
        <v>155</v>
      </c>
      <c r="E416" s="133" t="s">
        <v>1159</v>
      </c>
      <c r="F416" s="134" t="s">
        <v>1160</v>
      </c>
      <c r="G416" s="135" t="s">
        <v>1161</v>
      </c>
      <c r="H416" s="136">
        <v>15</v>
      </c>
      <c r="I416" s="137"/>
      <c r="J416" s="138">
        <f>ROUND(I416*H416,2)</f>
        <v>0</v>
      </c>
      <c r="K416" s="134" t="s">
        <v>159</v>
      </c>
      <c r="L416" s="33"/>
      <c r="M416" s="139" t="s">
        <v>31</v>
      </c>
      <c r="N416" s="140" t="s">
        <v>47</v>
      </c>
      <c r="P416" s="141">
        <f>O416*H416</f>
        <v>0</v>
      </c>
      <c r="Q416" s="141">
        <v>0</v>
      </c>
      <c r="R416" s="141">
        <f>Q416*H416</f>
        <v>0</v>
      </c>
      <c r="S416" s="141">
        <v>0</v>
      </c>
      <c r="T416" s="142">
        <f>S416*H416</f>
        <v>0</v>
      </c>
      <c r="AR416" s="143" t="s">
        <v>1162</v>
      </c>
      <c r="AT416" s="143" t="s">
        <v>155</v>
      </c>
      <c r="AU416" s="143" t="s">
        <v>83</v>
      </c>
      <c r="AY416" s="17" t="s">
        <v>153</v>
      </c>
      <c r="BE416" s="144">
        <f>IF(N416="základní",J416,0)</f>
        <v>0</v>
      </c>
      <c r="BF416" s="144">
        <f>IF(N416="snížená",J416,0)</f>
        <v>0</v>
      </c>
      <c r="BG416" s="144">
        <f>IF(N416="zákl. přenesená",J416,0)</f>
        <v>0</v>
      </c>
      <c r="BH416" s="144">
        <f>IF(N416="sníž. přenesená",J416,0)</f>
        <v>0</v>
      </c>
      <c r="BI416" s="144">
        <f>IF(N416="nulová",J416,0)</f>
        <v>0</v>
      </c>
      <c r="BJ416" s="17" t="s">
        <v>83</v>
      </c>
      <c r="BK416" s="144">
        <f>ROUND(I416*H416,2)</f>
        <v>0</v>
      </c>
      <c r="BL416" s="17" t="s">
        <v>1162</v>
      </c>
      <c r="BM416" s="143" t="s">
        <v>1629</v>
      </c>
    </row>
    <row r="417" spans="2:65" s="1" customFormat="1" ht="11.25">
      <c r="B417" s="33"/>
      <c r="D417" s="145" t="s">
        <v>162</v>
      </c>
      <c r="F417" s="146" t="s">
        <v>1164</v>
      </c>
      <c r="I417" s="147"/>
      <c r="L417" s="33"/>
      <c r="M417" s="148"/>
      <c r="T417" s="54"/>
      <c r="AT417" s="17" t="s">
        <v>162</v>
      </c>
      <c r="AU417" s="17" t="s">
        <v>83</v>
      </c>
    </row>
    <row r="418" spans="2:65" s="12" customFormat="1" ht="11.25">
      <c r="B418" s="149"/>
      <c r="D418" s="150" t="s">
        <v>164</v>
      </c>
      <c r="E418" s="151" t="s">
        <v>31</v>
      </c>
      <c r="F418" s="152" t="s">
        <v>1630</v>
      </c>
      <c r="H418" s="151" t="s">
        <v>31</v>
      </c>
      <c r="I418" s="153"/>
      <c r="L418" s="149"/>
      <c r="M418" s="154"/>
      <c r="T418" s="155"/>
      <c r="AT418" s="151" t="s">
        <v>164</v>
      </c>
      <c r="AU418" s="151" t="s">
        <v>83</v>
      </c>
      <c r="AV418" s="12" t="s">
        <v>83</v>
      </c>
      <c r="AW418" s="12" t="s">
        <v>37</v>
      </c>
      <c r="AX418" s="12" t="s">
        <v>76</v>
      </c>
      <c r="AY418" s="151" t="s">
        <v>153</v>
      </c>
    </row>
    <row r="419" spans="2:65" s="13" customFormat="1" ht="11.25">
      <c r="B419" s="156"/>
      <c r="D419" s="150" t="s">
        <v>164</v>
      </c>
      <c r="E419" s="157" t="s">
        <v>31</v>
      </c>
      <c r="F419" s="158" t="s">
        <v>265</v>
      </c>
      <c r="H419" s="159">
        <v>15</v>
      </c>
      <c r="I419" s="160"/>
      <c r="L419" s="156"/>
      <c r="M419" s="161"/>
      <c r="T419" s="162"/>
      <c r="AT419" s="157" t="s">
        <v>164</v>
      </c>
      <c r="AU419" s="157" t="s">
        <v>83</v>
      </c>
      <c r="AV419" s="13" t="s">
        <v>85</v>
      </c>
      <c r="AW419" s="13" t="s">
        <v>37</v>
      </c>
      <c r="AX419" s="13" t="s">
        <v>83</v>
      </c>
      <c r="AY419" s="157" t="s">
        <v>153</v>
      </c>
    </row>
    <row r="420" spans="2:65" s="1" customFormat="1" ht="24.2" customHeight="1">
      <c r="B420" s="33"/>
      <c r="C420" s="132" t="s">
        <v>740</v>
      </c>
      <c r="D420" s="132" t="s">
        <v>155</v>
      </c>
      <c r="E420" s="133" t="s">
        <v>1159</v>
      </c>
      <c r="F420" s="134" t="s">
        <v>1160</v>
      </c>
      <c r="G420" s="135" t="s">
        <v>1161</v>
      </c>
      <c r="H420" s="136">
        <v>16</v>
      </c>
      <c r="I420" s="137"/>
      <c r="J420" s="138">
        <f>ROUND(I420*H420,2)</f>
        <v>0</v>
      </c>
      <c r="K420" s="134" t="s">
        <v>159</v>
      </c>
      <c r="L420" s="33"/>
      <c r="M420" s="139" t="s">
        <v>31</v>
      </c>
      <c r="N420" s="140" t="s">
        <v>47</v>
      </c>
      <c r="P420" s="141">
        <f>O420*H420</f>
        <v>0</v>
      </c>
      <c r="Q420" s="141">
        <v>0</v>
      </c>
      <c r="R420" s="141">
        <f>Q420*H420</f>
        <v>0</v>
      </c>
      <c r="S420" s="141">
        <v>0</v>
      </c>
      <c r="T420" s="142">
        <f>S420*H420</f>
        <v>0</v>
      </c>
      <c r="AR420" s="143" t="s">
        <v>1162</v>
      </c>
      <c r="AT420" s="143" t="s">
        <v>155</v>
      </c>
      <c r="AU420" s="143" t="s">
        <v>83</v>
      </c>
      <c r="AY420" s="17" t="s">
        <v>153</v>
      </c>
      <c r="BE420" s="144">
        <f>IF(N420="základní",J420,0)</f>
        <v>0</v>
      </c>
      <c r="BF420" s="144">
        <f>IF(N420="snížená",J420,0)</f>
        <v>0</v>
      </c>
      <c r="BG420" s="144">
        <f>IF(N420="zákl. přenesená",J420,0)</f>
        <v>0</v>
      </c>
      <c r="BH420" s="144">
        <f>IF(N420="sníž. přenesená",J420,0)</f>
        <v>0</v>
      </c>
      <c r="BI420" s="144">
        <f>IF(N420="nulová",J420,0)</f>
        <v>0</v>
      </c>
      <c r="BJ420" s="17" t="s">
        <v>83</v>
      </c>
      <c r="BK420" s="144">
        <f>ROUND(I420*H420,2)</f>
        <v>0</v>
      </c>
      <c r="BL420" s="17" t="s">
        <v>1162</v>
      </c>
      <c r="BM420" s="143" t="s">
        <v>1631</v>
      </c>
    </row>
    <row r="421" spans="2:65" s="1" customFormat="1" ht="11.25">
      <c r="B421" s="33"/>
      <c r="D421" s="145" t="s">
        <v>162</v>
      </c>
      <c r="F421" s="146" t="s">
        <v>1164</v>
      </c>
      <c r="I421" s="147"/>
      <c r="L421" s="33"/>
      <c r="M421" s="148"/>
      <c r="T421" s="54"/>
      <c r="AT421" s="17" t="s">
        <v>162</v>
      </c>
      <c r="AU421" s="17" t="s">
        <v>83</v>
      </c>
    </row>
    <row r="422" spans="2:65" s="13" customFormat="1" ht="11.25">
      <c r="B422" s="156"/>
      <c r="D422" s="150" t="s">
        <v>164</v>
      </c>
      <c r="E422" s="157" t="s">
        <v>31</v>
      </c>
      <c r="F422" s="158" t="s">
        <v>1632</v>
      </c>
      <c r="H422" s="159">
        <v>16</v>
      </c>
      <c r="I422" s="160"/>
      <c r="L422" s="156"/>
      <c r="M422" s="161"/>
      <c r="T422" s="162"/>
      <c r="AT422" s="157" t="s">
        <v>164</v>
      </c>
      <c r="AU422" s="157" t="s">
        <v>83</v>
      </c>
      <c r="AV422" s="13" t="s">
        <v>85</v>
      </c>
      <c r="AW422" s="13" t="s">
        <v>37</v>
      </c>
      <c r="AX422" s="13" t="s">
        <v>83</v>
      </c>
      <c r="AY422" s="157" t="s">
        <v>153</v>
      </c>
    </row>
    <row r="423" spans="2:65" s="1" customFormat="1" ht="16.5" customHeight="1">
      <c r="B423" s="33"/>
      <c r="C423" s="163" t="s">
        <v>745</v>
      </c>
      <c r="D423" s="163" t="s">
        <v>167</v>
      </c>
      <c r="E423" s="164" t="s">
        <v>1633</v>
      </c>
      <c r="F423" s="165" t="s">
        <v>1634</v>
      </c>
      <c r="G423" s="166" t="s">
        <v>170</v>
      </c>
      <c r="H423" s="167">
        <v>1</v>
      </c>
      <c r="I423" s="168"/>
      <c r="J423" s="169">
        <f>ROUND(I423*H423,2)</f>
        <v>0</v>
      </c>
      <c r="K423" s="165" t="s">
        <v>159</v>
      </c>
      <c r="L423" s="170"/>
      <c r="M423" s="184" t="s">
        <v>31</v>
      </c>
      <c r="N423" s="185" t="s">
        <v>47</v>
      </c>
      <c r="O423" s="182"/>
      <c r="P423" s="186">
        <f>O423*H423</f>
        <v>0</v>
      </c>
      <c r="Q423" s="186">
        <v>1</v>
      </c>
      <c r="R423" s="186">
        <f>Q423*H423</f>
        <v>1</v>
      </c>
      <c r="S423" s="186">
        <v>0</v>
      </c>
      <c r="T423" s="187">
        <f>S423*H423</f>
        <v>0</v>
      </c>
      <c r="AR423" s="143" t="s">
        <v>1162</v>
      </c>
      <c r="AT423" s="143" t="s">
        <v>167</v>
      </c>
      <c r="AU423" s="143" t="s">
        <v>83</v>
      </c>
      <c r="AY423" s="17" t="s">
        <v>153</v>
      </c>
      <c r="BE423" s="144">
        <f>IF(N423="základní",J423,0)</f>
        <v>0</v>
      </c>
      <c r="BF423" s="144">
        <f>IF(N423="snížená",J423,0)</f>
        <v>0</v>
      </c>
      <c r="BG423" s="144">
        <f>IF(N423="zákl. přenesená",J423,0)</f>
        <v>0</v>
      </c>
      <c r="BH423" s="144">
        <f>IF(N423="sníž. přenesená",J423,0)</f>
        <v>0</v>
      </c>
      <c r="BI423" s="144">
        <f>IF(N423="nulová",J423,0)</f>
        <v>0</v>
      </c>
      <c r="BJ423" s="17" t="s">
        <v>83</v>
      </c>
      <c r="BK423" s="144">
        <f>ROUND(I423*H423,2)</f>
        <v>0</v>
      </c>
      <c r="BL423" s="17" t="s">
        <v>1162</v>
      </c>
      <c r="BM423" s="143" t="s">
        <v>1635</v>
      </c>
    </row>
    <row r="424" spans="2:65" s="1" customFormat="1" ht="6.95" customHeight="1">
      <c r="B424" s="42"/>
      <c r="C424" s="43"/>
      <c r="D424" s="43"/>
      <c r="E424" s="43"/>
      <c r="F424" s="43"/>
      <c r="G424" s="43"/>
      <c r="H424" s="43"/>
      <c r="I424" s="43"/>
      <c r="J424" s="43"/>
      <c r="K424" s="43"/>
      <c r="L424" s="33"/>
    </row>
  </sheetData>
  <sheetProtection algorithmName="SHA-512" hashValue="msmV9Ci0WR8+vuDYdna9GeBMuVowTcNeP8kCHL32JGfrCjgOcUWKoyTyT4prMMOZi9YbnFlrHeTFmRBBdXtZlQ==" saltValue="OoqpD1IJIAzI4JsefrRstx2V6vf94Cih2GsKNhOwkDEvx2zaa4OFVkoEbXempVhP876ZBowH+iVinyBX5CEhWQ==" spinCount="100000" sheet="1" objects="1" scenarios="1" formatColumns="0" formatRows="0" autoFilter="0"/>
  <autoFilter ref="C102:K423" xr:uid="{00000000-0009-0000-0000-000002000000}"/>
  <mergeCells count="12">
    <mergeCell ref="E95:H95"/>
    <mergeCell ref="L2:V2"/>
    <mergeCell ref="E50:H50"/>
    <mergeCell ref="E52:H52"/>
    <mergeCell ref="E54:H54"/>
    <mergeCell ref="E91:H91"/>
    <mergeCell ref="E93:H93"/>
    <mergeCell ref="E7:H7"/>
    <mergeCell ref="E9:H9"/>
    <mergeCell ref="E11:H11"/>
    <mergeCell ref="E20:H20"/>
    <mergeCell ref="E29:H29"/>
  </mergeCells>
  <hyperlinks>
    <hyperlink ref="F107" r:id="rId1" xr:uid="{00000000-0004-0000-0200-000000000000}"/>
    <hyperlink ref="F109" r:id="rId2" xr:uid="{00000000-0004-0000-0200-000001000000}"/>
    <hyperlink ref="F111" r:id="rId3" xr:uid="{00000000-0004-0000-0200-000002000000}"/>
    <hyperlink ref="F117" r:id="rId4" xr:uid="{00000000-0004-0000-0200-000003000000}"/>
    <hyperlink ref="F121" r:id="rId5" xr:uid="{00000000-0004-0000-0200-000004000000}"/>
    <hyperlink ref="F126" r:id="rId6" xr:uid="{00000000-0004-0000-0200-000005000000}"/>
    <hyperlink ref="F134" r:id="rId7" xr:uid="{00000000-0004-0000-0200-000006000000}"/>
    <hyperlink ref="F136" r:id="rId8" xr:uid="{00000000-0004-0000-0200-000007000000}"/>
    <hyperlink ref="F139" r:id="rId9" xr:uid="{00000000-0004-0000-0200-000008000000}"/>
    <hyperlink ref="F151" r:id="rId10" xr:uid="{00000000-0004-0000-0200-000009000000}"/>
    <hyperlink ref="F155" r:id="rId11" xr:uid="{00000000-0004-0000-0200-00000A000000}"/>
    <hyperlink ref="F162" r:id="rId12" xr:uid="{00000000-0004-0000-0200-00000B000000}"/>
    <hyperlink ref="F166" r:id="rId13" xr:uid="{00000000-0004-0000-0200-00000C000000}"/>
    <hyperlink ref="F170" r:id="rId14" xr:uid="{00000000-0004-0000-0200-00000D000000}"/>
    <hyperlink ref="F174" r:id="rId15" xr:uid="{00000000-0004-0000-0200-00000E000000}"/>
    <hyperlink ref="F177" r:id="rId16" xr:uid="{00000000-0004-0000-0200-00000F000000}"/>
    <hyperlink ref="F179" r:id="rId17" xr:uid="{00000000-0004-0000-0200-000010000000}"/>
    <hyperlink ref="F182" r:id="rId18" xr:uid="{00000000-0004-0000-0200-000011000000}"/>
    <hyperlink ref="F186" r:id="rId19" xr:uid="{00000000-0004-0000-0200-000012000000}"/>
    <hyperlink ref="F189" r:id="rId20" xr:uid="{00000000-0004-0000-0200-000013000000}"/>
    <hyperlink ref="F191" r:id="rId21" xr:uid="{00000000-0004-0000-0200-000014000000}"/>
    <hyperlink ref="F195" r:id="rId22" xr:uid="{00000000-0004-0000-0200-000015000000}"/>
    <hyperlink ref="F199" r:id="rId23" xr:uid="{00000000-0004-0000-0200-000016000000}"/>
    <hyperlink ref="F203" r:id="rId24" xr:uid="{00000000-0004-0000-0200-000017000000}"/>
    <hyperlink ref="F205" r:id="rId25" xr:uid="{00000000-0004-0000-0200-000018000000}"/>
    <hyperlink ref="F210" r:id="rId26" xr:uid="{00000000-0004-0000-0200-000019000000}"/>
    <hyperlink ref="F213" r:id="rId27" xr:uid="{00000000-0004-0000-0200-00001A000000}"/>
    <hyperlink ref="F222" r:id="rId28" xr:uid="{00000000-0004-0000-0200-00001B000000}"/>
    <hyperlink ref="F227" r:id="rId29" xr:uid="{00000000-0004-0000-0200-00001C000000}"/>
    <hyperlink ref="F242" r:id="rId30" xr:uid="{00000000-0004-0000-0200-00001D000000}"/>
    <hyperlink ref="F246" r:id="rId31" xr:uid="{00000000-0004-0000-0200-00001E000000}"/>
    <hyperlink ref="F249" r:id="rId32" xr:uid="{00000000-0004-0000-0200-00001F000000}"/>
    <hyperlink ref="F252" r:id="rId33" xr:uid="{00000000-0004-0000-0200-000020000000}"/>
    <hyperlink ref="F255" r:id="rId34" xr:uid="{00000000-0004-0000-0200-000021000000}"/>
    <hyperlink ref="F258" r:id="rId35" xr:uid="{00000000-0004-0000-0200-000022000000}"/>
    <hyperlink ref="F260" r:id="rId36" xr:uid="{00000000-0004-0000-0200-000023000000}"/>
    <hyperlink ref="F263" r:id="rId37" xr:uid="{00000000-0004-0000-0200-000024000000}"/>
    <hyperlink ref="F265" r:id="rId38" xr:uid="{00000000-0004-0000-0200-000025000000}"/>
    <hyperlink ref="F267" r:id="rId39" xr:uid="{00000000-0004-0000-0200-000026000000}"/>
    <hyperlink ref="F269" r:id="rId40" xr:uid="{00000000-0004-0000-0200-000027000000}"/>
    <hyperlink ref="F272" r:id="rId41" xr:uid="{00000000-0004-0000-0200-000028000000}"/>
    <hyperlink ref="F279" r:id="rId42" xr:uid="{00000000-0004-0000-0200-000029000000}"/>
    <hyperlink ref="F282" r:id="rId43" xr:uid="{00000000-0004-0000-0200-00002A000000}"/>
    <hyperlink ref="F284" r:id="rId44" xr:uid="{00000000-0004-0000-0200-00002B000000}"/>
    <hyperlink ref="F286" r:id="rId45" xr:uid="{00000000-0004-0000-0200-00002C000000}"/>
    <hyperlink ref="F289" r:id="rId46" xr:uid="{00000000-0004-0000-0200-00002D000000}"/>
    <hyperlink ref="F293" r:id="rId47" xr:uid="{00000000-0004-0000-0200-00002E000000}"/>
    <hyperlink ref="F300" r:id="rId48" xr:uid="{00000000-0004-0000-0200-00002F000000}"/>
    <hyperlink ref="F308" r:id="rId49" xr:uid="{00000000-0004-0000-0200-000030000000}"/>
    <hyperlink ref="F315" r:id="rId50" xr:uid="{00000000-0004-0000-0200-000031000000}"/>
    <hyperlink ref="F323" r:id="rId51" xr:uid="{00000000-0004-0000-0200-000032000000}"/>
    <hyperlink ref="F326" r:id="rId52" xr:uid="{00000000-0004-0000-0200-000033000000}"/>
    <hyperlink ref="F332" r:id="rId53" xr:uid="{00000000-0004-0000-0200-000034000000}"/>
    <hyperlink ref="F336" r:id="rId54" xr:uid="{00000000-0004-0000-0200-000035000000}"/>
    <hyperlink ref="F339" r:id="rId55" xr:uid="{00000000-0004-0000-0200-000036000000}"/>
    <hyperlink ref="F356" r:id="rId56" xr:uid="{00000000-0004-0000-0200-000037000000}"/>
    <hyperlink ref="F363" r:id="rId57" xr:uid="{00000000-0004-0000-0200-000038000000}"/>
    <hyperlink ref="F366" r:id="rId58" xr:uid="{00000000-0004-0000-0200-000039000000}"/>
    <hyperlink ref="F369" r:id="rId59" xr:uid="{00000000-0004-0000-0200-00003A000000}"/>
    <hyperlink ref="F376" r:id="rId60" xr:uid="{00000000-0004-0000-0200-00003B000000}"/>
    <hyperlink ref="F379" r:id="rId61" xr:uid="{00000000-0004-0000-0200-00003C000000}"/>
    <hyperlink ref="F382" r:id="rId62" xr:uid="{00000000-0004-0000-0200-00003D000000}"/>
    <hyperlink ref="F385" r:id="rId63" xr:uid="{00000000-0004-0000-0200-00003E000000}"/>
    <hyperlink ref="F388" r:id="rId64" xr:uid="{00000000-0004-0000-0200-00003F000000}"/>
    <hyperlink ref="F391" r:id="rId65" xr:uid="{00000000-0004-0000-0200-000040000000}"/>
    <hyperlink ref="F394" r:id="rId66" xr:uid="{00000000-0004-0000-0200-000041000000}"/>
    <hyperlink ref="F396" r:id="rId67" xr:uid="{00000000-0004-0000-0200-000042000000}"/>
    <hyperlink ref="F398" r:id="rId68" xr:uid="{00000000-0004-0000-0200-000043000000}"/>
    <hyperlink ref="F401" r:id="rId69" xr:uid="{00000000-0004-0000-0200-000044000000}"/>
    <hyperlink ref="F404" r:id="rId70" xr:uid="{00000000-0004-0000-0200-000045000000}"/>
    <hyperlink ref="F406" r:id="rId71" xr:uid="{00000000-0004-0000-0200-000046000000}"/>
    <hyperlink ref="F417" r:id="rId72" xr:uid="{00000000-0004-0000-0200-000047000000}"/>
    <hyperlink ref="F421" r:id="rId73" xr:uid="{00000000-0004-0000-0200-000048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7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3"/>
  <sheetViews>
    <sheetView showGridLines="0" topLeftCell="A92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7" t="s">
        <v>96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103</v>
      </c>
      <c r="L4" s="20"/>
      <c r="M4" s="91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4" t="str">
        <f>'Rekapitulace stavby'!K6</f>
        <v>Budova MěÚ - bezbariérové úpravy</v>
      </c>
      <c r="F7" s="315"/>
      <c r="G7" s="315"/>
      <c r="H7" s="315"/>
      <c r="L7" s="20"/>
    </row>
    <row r="8" spans="2:46" ht="12" customHeight="1">
      <c r="B8" s="20"/>
      <c r="D8" s="27" t="s">
        <v>104</v>
      </c>
      <c r="L8" s="20"/>
    </row>
    <row r="9" spans="2:46" s="1" customFormat="1" ht="16.5" customHeight="1">
      <c r="B9" s="33"/>
      <c r="E9" s="314" t="s">
        <v>105</v>
      </c>
      <c r="F9" s="316"/>
      <c r="G9" s="316"/>
      <c r="H9" s="316"/>
      <c r="L9" s="33"/>
    </row>
    <row r="10" spans="2:46" s="1" customFormat="1" ht="12" customHeight="1">
      <c r="B10" s="33"/>
      <c r="D10" s="27" t="s">
        <v>106</v>
      </c>
      <c r="L10" s="33"/>
    </row>
    <row r="11" spans="2:46" s="1" customFormat="1" ht="16.5" customHeight="1">
      <c r="B11" s="33"/>
      <c r="E11" s="273" t="s">
        <v>1636</v>
      </c>
      <c r="F11" s="316"/>
      <c r="G11" s="316"/>
      <c r="H11" s="316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7" t="s">
        <v>18</v>
      </c>
      <c r="F13" s="25" t="s">
        <v>19</v>
      </c>
      <c r="I13" s="27" t="s">
        <v>20</v>
      </c>
      <c r="J13" s="25" t="s">
        <v>31</v>
      </c>
      <c r="L13" s="33"/>
    </row>
    <row r="14" spans="2:46" s="1" customFormat="1" ht="12" customHeight="1">
      <c r="B14" s="33"/>
      <c r="D14" s="27" t="s">
        <v>22</v>
      </c>
      <c r="F14" s="25" t="s">
        <v>23</v>
      </c>
      <c r="I14" s="27" t="s">
        <v>24</v>
      </c>
      <c r="J14" s="50">
        <f ca="1">'Rekapitulace stavby'!AN8</f>
        <v>45531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7" t="s">
        <v>29</v>
      </c>
      <c r="I16" s="27" t="s">
        <v>30</v>
      </c>
      <c r="J16" s="25" t="str">
        <f>IF('Rekapitulace stavby'!AN10="","",'Rekapitulace stavby'!AN10)</f>
        <v/>
      </c>
      <c r="L16" s="33"/>
    </row>
    <row r="17" spans="2:12" s="1" customFormat="1" ht="18" customHeight="1">
      <c r="B17" s="33"/>
      <c r="E17" s="25" t="str">
        <f>IF('Rekapitulace stavby'!E11="","",'Rekapitulace stavby'!E11)</f>
        <v xml:space="preserve"> </v>
      </c>
      <c r="I17" s="27" t="s">
        <v>33</v>
      </c>
      <c r="J17" s="25" t="str">
        <f>IF('Rekapitulace stavby'!AN11="","",'Rekapitulace stavby'!AN11)</f>
        <v/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7" t="s">
        <v>34</v>
      </c>
      <c r="I19" s="27" t="s">
        <v>30</v>
      </c>
      <c r="J19" s="28" t="str">
        <f>'Rekapitulace stavby'!AN13</f>
        <v>Vyplň údaj</v>
      </c>
      <c r="L19" s="33"/>
    </row>
    <row r="20" spans="2:12" s="1" customFormat="1" ht="18" customHeight="1">
      <c r="B20" s="33"/>
      <c r="E20" s="317" t="str">
        <f>'Rekapitulace stavby'!E14</f>
        <v>Vyplň údaj</v>
      </c>
      <c r="F20" s="298"/>
      <c r="G20" s="298"/>
      <c r="H20" s="298"/>
      <c r="I20" s="27" t="s">
        <v>33</v>
      </c>
      <c r="J20" s="28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7" t="s">
        <v>36</v>
      </c>
      <c r="I22" s="27" t="s">
        <v>30</v>
      </c>
      <c r="J22" s="25" t="str">
        <f>IF('Rekapitulace stavby'!AN16="","",'Rekapitulace stavby'!AN16)</f>
        <v/>
      </c>
      <c r="L22" s="33"/>
    </row>
    <row r="23" spans="2:12" s="1" customFormat="1" ht="18" customHeight="1">
      <c r="B23" s="33"/>
      <c r="E23" s="25" t="str">
        <f>IF('Rekapitulace stavby'!E17="","",'Rekapitulace stavby'!E17)</f>
        <v xml:space="preserve"> </v>
      </c>
      <c r="I23" s="27" t="s">
        <v>33</v>
      </c>
      <c r="J23" s="25" t="str">
        <f>IF('Rekapitulace stavby'!AN17="","",'Rekapitulace stavby'!AN17)</f>
        <v/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7" t="s">
        <v>38</v>
      </c>
      <c r="I25" s="27" t="s">
        <v>30</v>
      </c>
      <c r="J25" s="25" t="s">
        <v>31</v>
      </c>
      <c r="L25" s="33"/>
    </row>
    <row r="26" spans="2:12" s="1" customFormat="1" ht="18" customHeight="1">
      <c r="B26" s="33"/>
      <c r="E26" s="25" t="s">
        <v>39</v>
      </c>
      <c r="I26" s="27" t="s">
        <v>33</v>
      </c>
      <c r="J26" s="25" t="s">
        <v>31</v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7" t="s">
        <v>40</v>
      </c>
      <c r="L28" s="33"/>
    </row>
    <row r="29" spans="2:12" s="7" customFormat="1" ht="16.5" customHeight="1">
      <c r="B29" s="92"/>
      <c r="E29" s="303" t="s">
        <v>31</v>
      </c>
      <c r="F29" s="303"/>
      <c r="G29" s="303"/>
      <c r="H29" s="303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42</v>
      </c>
      <c r="J32" s="64">
        <f>ROUND(J94,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44</v>
      </c>
      <c r="I34" s="36" t="s">
        <v>43</v>
      </c>
      <c r="J34" s="36" t="s">
        <v>45</v>
      </c>
      <c r="L34" s="33"/>
    </row>
    <row r="35" spans="2:12" s="1" customFormat="1" ht="14.45" customHeight="1">
      <c r="B35" s="33"/>
      <c r="D35" s="53" t="s">
        <v>46</v>
      </c>
      <c r="E35" s="27" t="s">
        <v>47</v>
      </c>
      <c r="F35" s="84">
        <f>ROUND((SUM(BE94:BE152)),  2)</f>
        <v>0</v>
      </c>
      <c r="I35" s="94">
        <v>0.21</v>
      </c>
      <c r="J35" s="84">
        <f>ROUND(((SUM(BE94:BE152))*I35),  2)</f>
        <v>0</v>
      </c>
      <c r="L35" s="33"/>
    </row>
    <row r="36" spans="2:12" s="1" customFormat="1" ht="14.45" customHeight="1">
      <c r="B36" s="33"/>
      <c r="E36" s="27" t="s">
        <v>48</v>
      </c>
      <c r="F36" s="84">
        <f>ROUND((SUM(BF94:BF152)),  2)</f>
        <v>0</v>
      </c>
      <c r="I36" s="94">
        <v>0.12</v>
      </c>
      <c r="J36" s="84">
        <f>ROUND(((SUM(BF94:BF152))*I36),  2)</f>
        <v>0</v>
      </c>
      <c r="L36" s="33"/>
    </row>
    <row r="37" spans="2:12" s="1" customFormat="1" ht="14.45" hidden="1" customHeight="1">
      <c r="B37" s="33"/>
      <c r="E37" s="27" t="s">
        <v>49</v>
      </c>
      <c r="F37" s="84">
        <f>ROUND((SUM(BG94:BG152)),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7" t="s">
        <v>50</v>
      </c>
      <c r="F38" s="84">
        <f>ROUND((SUM(BH94:BH152)),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7" t="s">
        <v>51</v>
      </c>
      <c r="F39" s="84">
        <f>ROUND((SUM(BI94:BI152)),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52</v>
      </c>
      <c r="E41" s="55"/>
      <c r="F41" s="55"/>
      <c r="G41" s="97" t="s">
        <v>53</v>
      </c>
      <c r="H41" s="98" t="s">
        <v>54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1" t="s">
        <v>108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7" t="s">
        <v>16</v>
      </c>
      <c r="L49" s="33"/>
    </row>
    <row r="50" spans="2:47" s="1" customFormat="1" ht="16.5" customHeight="1">
      <c r="B50" s="33"/>
      <c r="E50" s="314" t="str">
        <f>E7</f>
        <v>Budova MěÚ - bezbariérové úpravy</v>
      </c>
      <c r="F50" s="315"/>
      <c r="G50" s="315"/>
      <c r="H50" s="315"/>
      <c r="L50" s="33"/>
    </row>
    <row r="51" spans="2:47" ht="12" customHeight="1">
      <c r="B51" s="20"/>
      <c r="C51" s="27" t="s">
        <v>104</v>
      </c>
      <c r="L51" s="20"/>
    </row>
    <row r="52" spans="2:47" s="1" customFormat="1" ht="16.5" customHeight="1">
      <c r="B52" s="33"/>
      <c r="E52" s="314" t="s">
        <v>105</v>
      </c>
      <c r="F52" s="316"/>
      <c r="G52" s="316"/>
      <c r="H52" s="316"/>
      <c r="L52" s="33"/>
    </row>
    <row r="53" spans="2:47" s="1" customFormat="1" ht="12" customHeight="1">
      <c r="B53" s="33"/>
      <c r="C53" s="27" t="s">
        <v>106</v>
      </c>
      <c r="L53" s="33"/>
    </row>
    <row r="54" spans="2:47" s="1" customFormat="1" ht="16.5" customHeight="1">
      <c r="B54" s="33"/>
      <c r="E54" s="273" t="str">
        <f>E11</f>
        <v>03a - Vedlejší a ostatní náklady</v>
      </c>
      <c r="F54" s="316"/>
      <c r="G54" s="316"/>
      <c r="H54" s="316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7" t="s">
        <v>22</v>
      </c>
      <c r="F56" s="25" t="str">
        <f>F14</f>
        <v>Radnice</v>
      </c>
      <c r="I56" s="27" t="s">
        <v>24</v>
      </c>
      <c r="J56" s="50">
        <f ca="1">IF(J14="","",J14)</f>
        <v>45531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7" t="s">
        <v>29</v>
      </c>
      <c r="F58" s="25" t="str">
        <f>E17</f>
        <v xml:space="preserve"> </v>
      </c>
      <c r="I58" s="27" t="s">
        <v>36</v>
      </c>
      <c r="J58" s="31" t="str">
        <f>E23</f>
        <v xml:space="preserve"> </v>
      </c>
      <c r="L58" s="33"/>
    </row>
    <row r="59" spans="2:47" s="1" customFormat="1" ht="15.2" customHeight="1">
      <c r="B59" s="33"/>
      <c r="C59" s="27" t="s">
        <v>34</v>
      </c>
      <c r="F59" s="25" t="str">
        <f>IF(E20="","",E20)</f>
        <v>Vyplň údaj</v>
      </c>
      <c r="I59" s="27" t="s">
        <v>38</v>
      </c>
      <c r="J59" s="31" t="str">
        <f>E26</f>
        <v>Area Projekt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109</v>
      </c>
      <c r="D61" s="95"/>
      <c r="E61" s="95"/>
      <c r="F61" s="95"/>
      <c r="G61" s="95"/>
      <c r="H61" s="95"/>
      <c r="I61" s="95"/>
      <c r="J61" s="102" t="s">
        <v>110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74</v>
      </c>
      <c r="J63" s="64">
        <f>J94</f>
        <v>0</v>
      </c>
      <c r="L63" s="33"/>
      <c r="AU63" s="17" t="s">
        <v>111</v>
      </c>
    </row>
    <row r="64" spans="2:47" s="8" customFormat="1" ht="24.95" customHeight="1">
      <c r="B64" s="104"/>
      <c r="D64" s="105" t="s">
        <v>112</v>
      </c>
      <c r="E64" s="106"/>
      <c r="F64" s="106"/>
      <c r="G64" s="106"/>
      <c r="H64" s="106"/>
      <c r="I64" s="106"/>
      <c r="J64" s="107">
        <f>J95</f>
        <v>0</v>
      </c>
      <c r="L64" s="104"/>
    </row>
    <row r="65" spans="2:12" s="9" customFormat="1" ht="19.899999999999999" customHeight="1">
      <c r="B65" s="108"/>
      <c r="D65" s="109" t="s">
        <v>114</v>
      </c>
      <c r="E65" s="110"/>
      <c r="F65" s="110"/>
      <c r="G65" s="110"/>
      <c r="H65" s="110"/>
      <c r="I65" s="110"/>
      <c r="J65" s="111">
        <f>J96</f>
        <v>0</v>
      </c>
      <c r="L65" s="108"/>
    </row>
    <row r="66" spans="2:12" s="8" customFormat="1" ht="24.95" customHeight="1">
      <c r="B66" s="104"/>
      <c r="D66" s="105" t="s">
        <v>137</v>
      </c>
      <c r="E66" s="106"/>
      <c r="F66" s="106"/>
      <c r="G66" s="106"/>
      <c r="H66" s="106"/>
      <c r="I66" s="106"/>
      <c r="J66" s="107">
        <f>J99</f>
        <v>0</v>
      </c>
      <c r="L66" s="104"/>
    </row>
    <row r="67" spans="2:12" s="8" customFormat="1" ht="24.95" customHeight="1">
      <c r="B67" s="104"/>
      <c r="D67" s="105" t="s">
        <v>1637</v>
      </c>
      <c r="E67" s="106"/>
      <c r="F67" s="106"/>
      <c r="G67" s="106"/>
      <c r="H67" s="106"/>
      <c r="I67" s="106"/>
      <c r="J67" s="107">
        <f>J104</f>
        <v>0</v>
      </c>
      <c r="L67" s="104"/>
    </row>
    <row r="68" spans="2:12" s="9" customFormat="1" ht="19.899999999999999" customHeight="1">
      <c r="B68" s="108"/>
      <c r="D68" s="109" t="s">
        <v>1638</v>
      </c>
      <c r="E68" s="110"/>
      <c r="F68" s="110"/>
      <c r="G68" s="110"/>
      <c r="H68" s="110"/>
      <c r="I68" s="110"/>
      <c r="J68" s="111">
        <f>J105</f>
        <v>0</v>
      </c>
      <c r="L68" s="108"/>
    </row>
    <row r="69" spans="2:12" s="9" customFormat="1" ht="19.899999999999999" customHeight="1">
      <c r="B69" s="108"/>
      <c r="D69" s="109" t="s">
        <v>1639</v>
      </c>
      <c r="E69" s="110"/>
      <c r="F69" s="110"/>
      <c r="G69" s="110"/>
      <c r="H69" s="110"/>
      <c r="I69" s="110"/>
      <c r="J69" s="111">
        <f>J115</f>
        <v>0</v>
      </c>
      <c r="L69" s="108"/>
    </row>
    <row r="70" spans="2:12" s="9" customFormat="1" ht="19.899999999999999" customHeight="1">
      <c r="B70" s="108"/>
      <c r="D70" s="109" t="s">
        <v>1640</v>
      </c>
      <c r="E70" s="110"/>
      <c r="F70" s="110"/>
      <c r="G70" s="110"/>
      <c r="H70" s="110"/>
      <c r="I70" s="110"/>
      <c r="J70" s="111">
        <f>J132</f>
        <v>0</v>
      </c>
      <c r="L70" s="108"/>
    </row>
    <row r="71" spans="2:12" s="9" customFormat="1" ht="19.899999999999999" customHeight="1">
      <c r="B71" s="108"/>
      <c r="D71" s="109" t="s">
        <v>1641</v>
      </c>
      <c r="E71" s="110"/>
      <c r="F71" s="110"/>
      <c r="G71" s="110"/>
      <c r="H71" s="110"/>
      <c r="I71" s="110"/>
      <c r="J71" s="111">
        <f>J143</f>
        <v>0</v>
      </c>
      <c r="L71" s="108"/>
    </row>
    <row r="72" spans="2:12" s="9" customFormat="1" ht="19.899999999999999" customHeight="1">
      <c r="B72" s="108"/>
      <c r="D72" s="109" t="s">
        <v>1642</v>
      </c>
      <c r="E72" s="110"/>
      <c r="F72" s="110"/>
      <c r="G72" s="110"/>
      <c r="H72" s="110"/>
      <c r="I72" s="110"/>
      <c r="J72" s="111">
        <f>J147</f>
        <v>0</v>
      </c>
      <c r="L72" s="108"/>
    </row>
    <row r="73" spans="2:12" s="1" customFormat="1" ht="21.75" customHeight="1">
      <c r="B73" s="33"/>
      <c r="L73" s="33"/>
    </row>
    <row r="74" spans="2:12" s="1" customFormat="1" ht="6.95" customHeight="1">
      <c r="B74" s="42"/>
      <c r="C74" s="43"/>
      <c r="D74" s="43"/>
      <c r="E74" s="43"/>
      <c r="F74" s="43"/>
      <c r="G74" s="43"/>
      <c r="H74" s="43"/>
      <c r="I74" s="43"/>
      <c r="J74" s="43"/>
      <c r="K74" s="43"/>
      <c r="L74" s="33"/>
    </row>
    <row r="78" spans="2:12" s="1" customFormat="1" ht="6.95" customHeight="1"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33"/>
    </row>
    <row r="79" spans="2:12" s="1" customFormat="1" ht="24.95" customHeight="1">
      <c r="B79" s="33"/>
      <c r="C79" s="21" t="s">
        <v>138</v>
      </c>
      <c r="L79" s="33"/>
    </row>
    <row r="80" spans="2:12" s="1" customFormat="1" ht="6.95" customHeight="1">
      <c r="B80" s="33"/>
      <c r="L80" s="33"/>
    </row>
    <row r="81" spans="2:63" s="1" customFormat="1" ht="12" customHeight="1">
      <c r="B81" s="33"/>
      <c r="C81" s="27" t="s">
        <v>16</v>
      </c>
      <c r="L81" s="33"/>
    </row>
    <row r="82" spans="2:63" s="1" customFormat="1" ht="16.5" customHeight="1">
      <c r="B82" s="33"/>
      <c r="E82" s="314" t="str">
        <f>E7</f>
        <v>Budova MěÚ - bezbariérové úpravy</v>
      </c>
      <c r="F82" s="315"/>
      <c r="G82" s="315"/>
      <c r="H82" s="315"/>
      <c r="L82" s="33"/>
    </row>
    <row r="83" spans="2:63" ht="12" customHeight="1">
      <c r="B83" s="20"/>
      <c r="C83" s="27" t="s">
        <v>104</v>
      </c>
      <c r="L83" s="20"/>
    </row>
    <row r="84" spans="2:63" s="1" customFormat="1" ht="16.5" customHeight="1">
      <c r="B84" s="33"/>
      <c r="E84" s="314" t="s">
        <v>105</v>
      </c>
      <c r="F84" s="316"/>
      <c r="G84" s="316"/>
      <c r="H84" s="316"/>
      <c r="L84" s="33"/>
    </row>
    <row r="85" spans="2:63" s="1" customFormat="1" ht="12" customHeight="1">
      <c r="B85" s="33"/>
      <c r="C85" s="27" t="s">
        <v>106</v>
      </c>
      <c r="L85" s="33"/>
    </row>
    <row r="86" spans="2:63" s="1" customFormat="1" ht="16.5" customHeight="1">
      <c r="B86" s="33"/>
      <c r="E86" s="273" t="str">
        <f>E11</f>
        <v>03a - Vedlejší a ostatní náklady</v>
      </c>
      <c r="F86" s="316"/>
      <c r="G86" s="316"/>
      <c r="H86" s="316"/>
      <c r="L86" s="33"/>
    </row>
    <row r="87" spans="2:63" s="1" customFormat="1" ht="6.95" customHeight="1">
      <c r="B87" s="33"/>
      <c r="L87" s="33"/>
    </row>
    <row r="88" spans="2:63" s="1" customFormat="1" ht="12" customHeight="1">
      <c r="B88" s="33"/>
      <c r="C88" s="27" t="s">
        <v>22</v>
      </c>
      <c r="F88" s="25" t="str">
        <f>F14</f>
        <v>Radnice</v>
      </c>
      <c r="I88" s="27" t="s">
        <v>24</v>
      </c>
      <c r="J88" s="50">
        <f ca="1">IF(J14="","",J14)</f>
        <v>45531</v>
      </c>
      <c r="L88" s="33"/>
    </row>
    <row r="89" spans="2:63" s="1" customFormat="1" ht="6.95" customHeight="1">
      <c r="B89" s="33"/>
      <c r="L89" s="33"/>
    </row>
    <row r="90" spans="2:63" s="1" customFormat="1" ht="15.2" customHeight="1">
      <c r="B90" s="33"/>
      <c r="C90" s="27" t="s">
        <v>29</v>
      </c>
      <c r="F90" s="25" t="str">
        <f>E17</f>
        <v xml:space="preserve"> </v>
      </c>
      <c r="I90" s="27" t="s">
        <v>36</v>
      </c>
      <c r="J90" s="31" t="str">
        <f>E23</f>
        <v xml:space="preserve"> </v>
      </c>
      <c r="L90" s="33"/>
    </row>
    <row r="91" spans="2:63" s="1" customFormat="1" ht="15.2" customHeight="1">
      <c r="B91" s="33"/>
      <c r="C91" s="27" t="s">
        <v>34</v>
      </c>
      <c r="F91" s="25" t="str">
        <f>IF(E20="","",E20)</f>
        <v>Vyplň údaj</v>
      </c>
      <c r="I91" s="27" t="s">
        <v>38</v>
      </c>
      <c r="J91" s="31" t="str">
        <f>E26</f>
        <v>Area Projekt s.r.o.</v>
      </c>
      <c r="L91" s="33"/>
    </row>
    <row r="92" spans="2:63" s="1" customFormat="1" ht="10.35" customHeight="1">
      <c r="B92" s="33"/>
      <c r="L92" s="33"/>
    </row>
    <row r="93" spans="2:63" s="10" customFormat="1" ht="29.25" customHeight="1">
      <c r="B93" s="112"/>
      <c r="C93" s="113" t="s">
        <v>139</v>
      </c>
      <c r="D93" s="114" t="s">
        <v>61</v>
      </c>
      <c r="E93" s="114" t="s">
        <v>57</v>
      </c>
      <c r="F93" s="114" t="s">
        <v>58</v>
      </c>
      <c r="G93" s="114" t="s">
        <v>140</v>
      </c>
      <c r="H93" s="114" t="s">
        <v>141</v>
      </c>
      <c r="I93" s="114" t="s">
        <v>142</v>
      </c>
      <c r="J93" s="114" t="s">
        <v>110</v>
      </c>
      <c r="K93" s="115" t="s">
        <v>143</v>
      </c>
      <c r="L93" s="112"/>
      <c r="M93" s="57" t="s">
        <v>31</v>
      </c>
      <c r="N93" s="58" t="s">
        <v>46</v>
      </c>
      <c r="O93" s="58" t="s">
        <v>144</v>
      </c>
      <c r="P93" s="58" t="s">
        <v>145</v>
      </c>
      <c r="Q93" s="58" t="s">
        <v>146</v>
      </c>
      <c r="R93" s="58" t="s">
        <v>147</v>
      </c>
      <c r="S93" s="58" t="s">
        <v>148</v>
      </c>
      <c r="T93" s="59" t="s">
        <v>149</v>
      </c>
    </row>
    <row r="94" spans="2:63" s="1" customFormat="1" ht="22.9" customHeight="1">
      <c r="B94" s="33"/>
      <c r="C94" s="62" t="s">
        <v>150</v>
      </c>
      <c r="J94" s="116">
        <f>BK94</f>
        <v>0</v>
      </c>
      <c r="L94" s="33"/>
      <c r="M94" s="60"/>
      <c r="N94" s="51"/>
      <c r="O94" s="51"/>
      <c r="P94" s="117">
        <f>P95+P99+P104</f>
        <v>0</v>
      </c>
      <c r="Q94" s="51"/>
      <c r="R94" s="117">
        <f>R95+R99+R104</f>
        <v>0</v>
      </c>
      <c r="S94" s="51"/>
      <c r="T94" s="118">
        <f>T95+T99+T104</f>
        <v>0</v>
      </c>
      <c r="AT94" s="17" t="s">
        <v>75</v>
      </c>
      <c r="AU94" s="17" t="s">
        <v>111</v>
      </c>
      <c r="BK94" s="119">
        <f>BK95+BK99+BK104</f>
        <v>0</v>
      </c>
    </row>
    <row r="95" spans="2:63" s="11" customFormat="1" ht="25.9" customHeight="1">
      <c r="B95" s="120"/>
      <c r="D95" s="121" t="s">
        <v>75</v>
      </c>
      <c r="E95" s="122" t="s">
        <v>151</v>
      </c>
      <c r="F95" s="122" t="s">
        <v>152</v>
      </c>
      <c r="I95" s="123"/>
      <c r="J95" s="124">
        <f>BK95</f>
        <v>0</v>
      </c>
      <c r="L95" s="120"/>
      <c r="M95" s="125"/>
      <c r="P95" s="126">
        <f>P96</f>
        <v>0</v>
      </c>
      <c r="R95" s="126">
        <f>R96</f>
        <v>0</v>
      </c>
      <c r="T95" s="127">
        <f>T96</f>
        <v>0</v>
      </c>
      <c r="AR95" s="121" t="s">
        <v>83</v>
      </c>
      <c r="AT95" s="128" t="s">
        <v>75</v>
      </c>
      <c r="AU95" s="128" t="s">
        <v>76</v>
      </c>
      <c r="AY95" s="121" t="s">
        <v>153</v>
      </c>
      <c r="BK95" s="129">
        <f>BK96</f>
        <v>0</v>
      </c>
    </row>
    <row r="96" spans="2:63" s="11" customFormat="1" ht="22.9" customHeight="1">
      <c r="B96" s="120"/>
      <c r="D96" s="121" t="s">
        <v>75</v>
      </c>
      <c r="E96" s="130" t="s">
        <v>174</v>
      </c>
      <c r="F96" s="130" t="s">
        <v>175</v>
      </c>
      <c r="I96" s="123"/>
      <c r="J96" s="131">
        <f>BK96</f>
        <v>0</v>
      </c>
      <c r="L96" s="120"/>
      <c r="M96" s="125"/>
      <c r="P96" s="126">
        <f>SUM(P97:P98)</f>
        <v>0</v>
      </c>
      <c r="R96" s="126">
        <f>SUM(R97:R98)</f>
        <v>0</v>
      </c>
      <c r="T96" s="127">
        <f>SUM(T97:T98)</f>
        <v>0</v>
      </c>
      <c r="AR96" s="121" t="s">
        <v>83</v>
      </c>
      <c r="AT96" s="128" t="s">
        <v>75</v>
      </c>
      <c r="AU96" s="128" t="s">
        <v>83</v>
      </c>
      <c r="AY96" s="121" t="s">
        <v>153</v>
      </c>
      <c r="BK96" s="129">
        <f>SUM(BK97:BK98)</f>
        <v>0</v>
      </c>
    </row>
    <row r="97" spans="2:65" s="1" customFormat="1" ht="16.5" customHeight="1">
      <c r="B97" s="33"/>
      <c r="C97" s="132" t="s">
        <v>83</v>
      </c>
      <c r="D97" s="132" t="s">
        <v>155</v>
      </c>
      <c r="E97" s="133" t="s">
        <v>1643</v>
      </c>
      <c r="F97" s="134" t="s">
        <v>1644</v>
      </c>
      <c r="G97" s="135" t="s">
        <v>259</v>
      </c>
      <c r="H97" s="136">
        <v>30</v>
      </c>
      <c r="I97" s="137"/>
      <c r="J97" s="138">
        <f>ROUND(I97*H97,2)</f>
        <v>0</v>
      </c>
      <c r="K97" s="134" t="s">
        <v>31</v>
      </c>
      <c r="L97" s="33"/>
      <c r="M97" s="139" t="s">
        <v>31</v>
      </c>
      <c r="N97" s="140" t="s">
        <v>47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160</v>
      </c>
      <c r="AT97" s="143" t="s">
        <v>155</v>
      </c>
      <c r="AU97" s="143" t="s">
        <v>85</v>
      </c>
      <c r="AY97" s="17" t="s">
        <v>153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7" t="s">
        <v>83</v>
      </c>
      <c r="BK97" s="144">
        <f>ROUND(I97*H97,2)</f>
        <v>0</v>
      </c>
      <c r="BL97" s="17" t="s">
        <v>160</v>
      </c>
      <c r="BM97" s="143" t="s">
        <v>1645</v>
      </c>
    </row>
    <row r="98" spans="2:65" s="1" customFormat="1" ht="19.5">
      <c r="B98" s="33"/>
      <c r="D98" s="150" t="s">
        <v>337</v>
      </c>
      <c r="F98" s="180" t="s">
        <v>1646</v>
      </c>
      <c r="I98" s="147"/>
      <c r="L98" s="33"/>
      <c r="M98" s="148"/>
      <c r="T98" s="54"/>
      <c r="AT98" s="17" t="s">
        <v>337</v>
      </c>
      <c r="AU98" s="17" t="s">
        <v>85</v>
      </c>
    </row>
    <row r="99" spans="2:65" s="11" customFormat="1" ht="25.9" customHeight="1">
      <c r="B99" s="120"/>
      <c r="D99" s="121" t="s">
        <v>75</v>
      </c>
      <c r="E99" s="122" t="s">
        <v>1156</v>
      </c>
      <c r="F99" s="122" t="s">
        <v>1157</v>
      </c>
      <c r="I99" s="123"/>
      <c r="J99" s="124">
        <f>BK99</f>
        <v>0</v>
      </c>
      <c r="L99" s="120"/>
      <c r="M99" s="125"/>
      <c r="P99" s="126">
        <f>SUM(P100:P103)</f>
        <v>0</v>
      </c>
      <c r="R99" s="126">
        <f>SUM(R100:R103)</f>
        <v>0</v>
      </c>
      <c r="T99" s="127">
        <f>SUM(T100:T103)</f>
        <v>0</v>
      </c>
      <c r="AR99" s="121" t="s">
        <v>160</v>
      </c>
      <c r="AT99" s="128" t="s">
        <v>75</v>
      </c>
      <c r="AU99" s="128" t="s">
        <v>76</v>
      </c>
      <c r="AY99" s="121" t="s">
        <v>153</v>
      </c>
      <c r="BK99" s="129">
        <f>SUM(BK100:BK103)</f>
        <v>0</v>
      </c>
    </row>
    <row r="100" spans="2:65" s="1" customFormat="1" ht="24.2" customHeight="1">
      <c r="B100" s="33"/>
      <c r="C100" s="132" t="s">
        <v>85</v>
      </c>
      <c r="D100" s="132" t="s">
        <v>155</v>
      </c>
      <c r="E100" s="133" t="s">
        <v>1647</v>
      </c>
      <c r="F100" s="134" t="s">
        <v>1648</v>
      </c>
      <c r="G100" s="135" t="s">
        <v>1161</v>
      </c>
      <c r="H100" s="136">
        <v>100</v>
      </c>
      <c r="I100" s="137"/>
      <c r="J100" s="138">
        <f>ROUND(I100*H100,2)</f>
        <v>0</v>
      </c>
      <c r="K100" s="134" t="s">
        <v>159</v>
      </c>
      <c r="L100" s="33"/>
      <c r="M100" s="139" t="s">
        <v>31</v>
      </c>
      <c r="N100" s="140" t="s">
        <v>47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1162</v>
      </c>
      <c r="AT100" s="143" t="s">
        <v>155</v>
      </c>
      <c r="AU100" s="143" t="s">
        <v>83</v>
      </c>
      <c r="AY100" s="17" t="s">
        <v>153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7" t="s">
        <v>83</v>
      </c>
      <c r="BK100" s="144">
        <f>ROUND(I100*H100,2)</f>
        <v>0</v>
      </c>
      <c r="BL100" s="17" t="s">
        <v>1162</v>
      </c>
      <c r="BM100" s="143" t="s">
        <v>1649</v>
      </c>
    </row>
    <row r="101" spans="2:65" s="1" customFormat="1" ht="11.25">
      <c r="B101" s="33"/>
      <c r="D101" s="145" t="s">
        <v>162</v>
      </c>
      <c r="F101" s="146" t="s">
        <v>1650</v>
      </c>
      <c r="I101" s="147"/>
      <c r="L101" s="33"/>
      <c r="M101" s="148"/>
      <c r="T101" s="54"/>
      <c r="AT101" s="17" t="s">
        <v>162</v>
      </c>
      <c r="AU101" s="17" t="s">
        <v>83</v>
      </c>
    </row>
    <row r="102" spans="2:65" s="12" customFormat="1" ht="22.5">
      <c r="B102" s="149"/>
      <c r="D102" s="150" t="s">
        <v>164</v>
      </c>
      <c r="E102" s="151" t="s">
        <v>31</v>
      </c>
      <c r="F102" s="152" t="s">
        <v>1651</v>
      </c>
      <c r="H102" s="151" t="s">
        <v>31</v>
      </c>
      <c r="I102" s="153"/>
      <c r="L102" s="149"/>
      <c r="M102" s="154"/>
      <c r="T102" s="155"/>
      <c r="AT102" s="151" t="s">
        <v>164</v>
      </c>
      <c r="AU102" s="151" t="s">
        <v>83</v>
      </c>
      <c r="AV102" s="12" t="s">
        <v>83</v>
      </c>
      <c r="AW102" s="12" t="s">
        <v>37</v>
      </c>
      <c r="AX102" s="12" t="s">
        <v>76</v>
      </c>
      <c r="AY102" s="151" t="s">
        <v>153</v>
      </c>
    </row>
    <row r="103" spans="2:65" s="13" customFormat="1" ht="11.25">
      <c r="B103" s="156"/>
      <c r="D103" s="150" t="s">
        <v>164</v>
      </c>
      <c r="E103" s="157" t="s">
        <v>31</v>
      </c>
      <c r="F103" s="158" t="s">
        <v>750</v>
      </c>
      <c r="H103" s="159">
        <v>100</v>
      </c>
      <c r="I103" s="160"/>
      <c r="L103" s="156"/>
      <c r="M103" s="161"/>
      <c r="T103" s="162"/>
      <c r="AT103" s="157" t="s">
        <v>164</v>
      </c>
      <c r="AU103" s="157" t="s">
        <v>83</v>
      </c>
      <c r="AV103" s="13" t="s">
        <v>85</v>
      </c>
      <c r="AW103" s="13" t="s">
        <v>37</v>
      </c>
      <c r="AX103" s="13" t="s">
        <v>83</v>
      </c>
      <c r="AY103" s="157" t="s">
        <v>153</v>
      </c>
    </row>
    <row r="104" spans="2:65" s="11" customFormat="1" ht="25.9" customHeight="1">
      <c r="B104" s="120"/>
      <c r="D104" s="121" t="s">
        <v>75</v>
      </c>
      <c r="E104" s="122" t="s">
        <v>1652</v>
      </c>
      <c r="F104" s="122" t="s">
        <v>1653</v>
      </c>
      <c r="I104" s="123"/>
      <c r="J104" s="124">
        <f>BK104</f>
        <v>0</v>
      </c>
      <c r="L104" s="120"/>
      <c r="M104" s="125"/>
      <c r="P104" s="126">
        <f>P105+P115+P132+P143+P147</f>
        <v>0</v>
      </c>
      <c r="R104" s="126">
        <f>R105+R115+R132+R143+R147</f>
        <v>0</v>
      </c>
      <c r="T104" s="127">
        <f>T105+T115+T132+T143+T147</f>
        <v>0</v>
      </c>
      <c r="AR104" s="121" t="s">
        <v>194</v>
      </c>
      <c r="AT104" s="128" t="s">
        <v>75</v>
      </c>
      <c r="AU104" s="128" t="s">
        <v>76</v>
      </c>
      <c r="AY104" s="121" t="s">
        <v>153</v>
      </c>
      <c r="BK104" s="129">
        <f>BK105+BK115+BK132+BK143+BK147</f>
        <v>0</v>
      </c>
    </row>
    <row r="105" spans="2:65" s="11" customFormat="1" ht="22.9" customHeight="1">
      <c r="B105" s="120"/>
      <c r="D105" s="121" t="s">
        <v>75</v>
      </c>
      <c r="E105" s="130" t="s">
        <v>1654</v>
      </c>
      <c r="F105" s="130" t="s">
        <v>1655</v>
      </c>
      <c r="I105" s="123"/>
      <c r="J105" s="131">
        <f>BK105</f>
        <v>0</v>
      </c>
      <c r="L105" s="120"/>
      <c r="M105" s="125"/>
      <c r="P105" s="126">
        <f>SUM(P106:P114)</f>
        <v>0</v>
      </c>
      <c r="R105" s="126">
        <f>SUM(R106:R114)</f>
        <v>0</v>
      </c>
      <c r="T105" s="127">
        <f>SUM(T106:T114)</f>
        <v>0</v>
      </c>
      <c r="AR105" s="121" t="s">
        <v>194</v>
      </c>
      <c r="AT105" s="128" t="s">
        <v>75</v>
      </c>
      <c r="AU105" s="128" t="s">
        <v>83</v>
      </c>
      <c r="AY105" s="121" t="s">
        <v>153</v>
      </c>
      <c r="BK105" s="129">
        <f>SUM(BK106:BK114)</f>
        <v>0</v>
      </c>
    </row>
    <row r="106" spans="2:65" s="1" customFormat="1" ht="16.5" customHeight="1">
      <c r="B106" s="33"/>
      <c r="C106" s="132" t="s">
        <v>174</v>
      </c>
      <c r="D106" s="132" t="s">
        <v>155</v>
      </c>
      <c r="E106" s="133" t="s">
        <v>1656</v>
      </c>
      <c r="F106" s="134" t="s">
        <v>1657</v>
      </c>
      <c r="G106" s="135" t="s">
        <v>1161</v>
      </c>
      <c r="H106" s="136">
        <v>30</v>
      </c>
      <c r="I106" s="137"/>
      <c r="J106" s="138">
        <f>ROUND(I106*H106,2)</f>
        <v>0</v>
      </c>
      <c r="K106" s="134" t="s">
        <v>1658</v>
      </c>
      <c r="L106" s="33"/>
      <c r="M106" s="139" t="s">
        <v>31</v>
      </c>
      <c r="N106" s="140" t="s">
        <v>47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1659</v>
      </c>
      <c r="AT106" s="143" t="s">
        <v>155</v>
      </c>
      <c r="AU106" s="143" t="s">
        <v>85</v>
      </c>
      <c r="AY106" s="17" t="s">
        <v>153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7" t="s">
        <v>83</v>
      </c>
      <c r="BK106" s="144">
        <f>ROUND(I106*H106,2)</f>
        <v>0</v>
      </c>
      <c r="BL106" s="17" t="s">
        <v>1659</v>
      </c>
      <c r="BM106" s="143" t="s">
        <v>1660</v>
      </c>
    </row>
    <row r="107" spans="2:65" s="1" customFormat="1" ht="11.25">
      <c r="B107" s="33"/>
      <c r="D107" s="145" t="s">
        <v>162</v>
      </c>
      <c r="F107" s="146" t="s">
        <v>1661</v>
      </c>
      <c r="I107" s="147"/>
      <c r="L107" s="33"/>
      <c r="M107" s="148"/>
      <c r="T107" s="54"/>
      <c r="AT107" s="17" t="s">
        <v>162</v>
      </c>
      <c r="AU107" s="17" t="s">
        <v>85</v>
      </c>
    </row>
    <row r="108" spans="2:65" s="1" customFormat="1" ht="48.75">
      <c r="B108" s="33"/>
      <c r="D108" s="150" t="s">
        <v>337</v>
      </c>
      <c r="F108" s="180" t="s">
        <v>1662</v>
      </c>
      <c r="I108" s="147"/>
      <c r="L108" s="33"/>
      <c r="M108" s="148"/>
      <c r="T108" s="54"/>
      <c r="AT108" s="17" t="s">
        <v>337</v>
      </c>
      <c r="AU108" s="17" t="s">
        <v>85</v>
      </c>
    </row>
    <row r="109" spans="2:65" s="1" customFormat="1" ht="16.5" customHeight="1">
      <c r="B109" s="33"/>
      <c r="C109" s="132" t="s">
        <v>160</v>
      </c>
      <c r="D109" s="132" t="s">
        <v>155</v>
      </c>
      <c r="E109" s="133" t="s">
        <v>1663</v>
      </c>
      <c r="F109" s="134" t="s">
        <v>1664</v>
      </c>
      <c r="G109" s="135" t="s">
        <v>963</v>
      </c>
      <c r="H109" s="136">
        <v>1</v>
      </c>
      <c r="I109" s="137"/>
      <c r="J109" s="138">
        <f>ROUND(I109*H109,2)</f>
        <v>0</v>
      </c>
      <c r="K109" s="134" t="s">
        <v>1665</v>
      </c>
      <c r="L109" s="33"/>
      <c r="M109" s="139" t="s">
        <v>31</v>
      </c>
      <c r="N109" s="140" t="s">
        <v>47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1659</v>
      </c>
      <c r="AT109" s="143" t="s">
        <v>155</v>
      </c>
      <c r="AU109" s="143" t="s">
        <v>85</v>
      </c>
      <c r="AY109" s="17" t="s">
        <v>153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7" t="s">
        <v>83</v>
      </c>
      <c r="BK109" s="144">
        <f>ROUND(I109*H109,2)</f>
        <v>0</v>
      </c>
      <c r="BL109" s="17" t="s">
        <v>1659</v>
      </c>
      <c r="BM109" s="143" t="s">
        <v>1666</v>
      </c>
    </row>
    <row r="110" spans="2:65" s="1" customFormat="1" ht="11.25">
      <c r="B110" s="33"/>
      <c r="D110" s="145" t="s">
        <v>162</v>
      </c>
      <c r="F110" s="146" t="s">
        <v>1667</v>
      </c>
      <c r="I110" s="147"/>
      <c r="L110" s="33"/>
      <c r="M110" s="148"/>
      <c r="T110" s="54"/>
      <c r="AT110" s="17" t="s">
        <v>162</v>
      </c>
      <c r="AU110" s="17" t="s">
        <v>85</v>
      </c>
    </row>
    <row r="111" spans="2:65" s="1" customFormat="1" ht="29.25">
      <c r="B111" s="33"/>
      <c r="D111" s="150" t="s">
        <v>337</v>
      </c>
      <c r="F111" s="180" t="s">
        <v>1668</v>
      </c>
      <c r="I111" s="147"/>
      <c r="L111" s="33"/>
      <c r="M111" s="148"/>
      <c r="T111" s="54"/>
      <c r="AT111" s="17" t="s">
        <v>337</v>
      </c>
      <c r="AU111" s="17" t="s">
        <v>85</v>
      </c>
    </row>
    <row r="112" spans="2:65" s="1" customFormat="1" ht="16.5" customHeight="1">
      <c r="B112" s="33"/>
      <c r="C112" s="132" t="s">
        <v>194</v>
      </c>
      <c r="D112" s="132" t="s">
        <v>155</v>
      </c>
      <c r="E112" s="133" t="s">
        <v>1669</v>
      </c>
      <c r="F112" s="134" t="s">
        <v>1670</v>
      </c>
      <c r="G112" s="135" t="s">
        <v>963</v>
      </c>
      <c r="H112" s="136">
        <v>1</v>
      </c>
      <c r="I112" s="137"/>
      <c r="J112" s="138">
        <f>ROUND(I112*H112,2)</f>
        <v>0</v>
      </c>
      <c r="K112" s="134" t="s">
        <v>1658</v>
      </c>
      <c r="L112" s="33"/>
      <c r="M112" s="139" t="s">
        <v>31</v>
      </c>
      <c r="N112" s="140" t="s">
        <v>47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1659</v>
      </c>
      <c r="AT112" s="143" t="s">
        <v>155</v>
      </c>
      <c r="AU112" s="143" t="s">
        <v>85</v>
      </c>
      <c r="AY112" s="17" t="s">
        <v>153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7" t="s">
        <v>83</v>
      </c>
      <c r="BK112" s="144">
        <f>ROUND(I112*H112,2)</f>
        <v>0</v>
      </c>
      <c r="BL112" s="17" t="s">
        <v>1659</v>
      </c>
      <c r="BM112" s="143" t="s">
        <v>1671</v>
      </c>
    </row>
    <row r="113" spans="2:65" s="1" customFormat="1" ht="11.25">
      <c r="B113" s="33"/>
      <c r="D113" s="145" t="s">
        <v>162</v>
      </c>
      <c r="F113" s="146" t="s">
        <v>1672</v>
      </c>
      <c r="I113" s="147"/>
      <c r="L113" s="33"/>
      <c r="M113" s="148"/>
      <c r="T113" s="54"/>
      <c r="AT113" s="17" t="s">
        <v>162</v>
      </c>
      <c r="AU113" s="17" t="s">
        <v>85</v>
      </c>
    </row>
    <row r="114" spans="2:65" s="1" customFormat="1" ht="48.75">
      <c r="B114" s="33"/>
      <c r="D114" s="150" t="s">
        <v>337</v>
      </c>
      <c r="F114" s="180" t="s">
        <v>1673</v>
      </c>
      <c r="I114" s="147"/>
      <c r="L114" s="33"/>
      <c r="M114" s="148"/>
      <c r="T114" s="54"/>
      <c r="AT114" s="17" t="s">
        <v>337</v>
      </c>
      <c r="AU114" s="17" t="s">
        <v>85</v>
      </c>
    </row>
    <row r="115" spans="2:65" s="11" customFormat="1" ht="22.9" customHeight="1">
      <c r="B115" s="120"/>
      <c r="D115" s="121" t="s">
        <v>75</v>
      </c>
      <c r="E115" s="130" t="s">
        <v>1674</v>
      </c>
      <c r="F115" s="130" t="s">
        <v>1675</v>
      </c>
      <c r="I115" s="123"/>
      <c r="J115" s="131">
        <f>BK115</f>
        <v>0</v>
      </c>
      <c r="L115" s="120"/>
      <c r="M115" s="125"/>
      <c r="P115" s="126">
        <f>SUM(P116:P131)</f>
        <v>0</v>
      </c>
      <c r="R115" s="126">
        <f>SUM(R116:R131)</f>
        <v>0</v>
      </c>
      <c r="T115" s="127">
        <f>SUM(T116:T131)</f>
        <v>0</v>
      </c>
      <c r="AR115" s="121" t="s">
        <v>194</v>
      </c>
      <c r="AT115" s="128" t="s">
        <v>75</v>
      </c>
      <c r="AU115" s="128" t="s">
        <v>83</v>
      </c>
      <c r="AY115" s="121" t="s">
        <v>153</v>
      </c>
      <c r="BK115" s="129">
        <f>SUM(BK116:BK131)</f>
        <v>0</v>
      </c>
    </row>
    <row r="116" spans="2:65" s="1" customFormat="1" ht="16.5" customHeight="1">
      <c r="B116" s="33"/>
      <c r="C116" s="132" t="s">
        <v>199</v>
      </c>
      <c r="D116" s="132" t="s">
        <v>155</v>
      </c>
      <c r="E116" s="133" t="s">
        <v>1676</v>
      </c>
      <c r="F116" s="134" t="s">
        <v>1675</v>
      </c>
      <c r="G116" s="135" t="s">
        <v>963</v>
      </c>
      <c r="H116" s="136">
        <v>1</v>
      </c>
      <c r="I116" s="137"/>
      <c r="J116" s="138">
        <f>ROUND(I116*H116,2)</f>
        <v>0</v>
      </c>
      <c r="K116" s="134" t="s">
        <v>1658</v>
      </c>
      <c r="L116" s="33"/>
      <c r="M116" s="139" t="s">
        <v>31</v>
      </c>
      <c r="N116" s="140" t="s">
        <v>47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1659</v>
      </c>
      <c r="AT116" s="143" t="s">
        <v>155</v>
      </c>
      <c r="AU116" s="143" t="s">
        <v>85</v>
      </c>
      <c r="AY116" s="17" t="s">
        <v>153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7" t="s">
        <v>83</v>
      </c>
      <c r="BK116" s="144">
        <f>ROUND(I116*H116,2)</f>
        <v>0</v>
      </c>
      <c r="BL116" s="17" t="s">
        <v>1659</v>
      </c>
      <c r="BM116" s="143" t="s">
        <v>1677</v>
      </c>
    </row>
    <row r="117" spans="2:65" s="1" customFormat="1" ht="11.25">
      <c r="B117" s="33"/>
      <c r="D117" s="145" t="s">
        <v>162</v>
      </c>
      <c r="F117" s="146" t="s">
        <v>1678</v>
      </c>
      <c r="I117" s="147"/>
      <c r="L117" s="33"/>
      <c r="M117" s="148"/>
      <c r="T117" s="54"/>
      <c r="AT117" s="17" t="s">
        <v>162</v>
      </c>
      <c r="AU117" s="17" t="s">
        <v>85</v>
      </c>
    </row>
    <row r="118" spans="2:65" s="1" customFormat="1" ht="136.5">
      <c r="B118" s="33"/>
      <c r="D118" s="150" t="s">
        <v>337</v>
      </c>
      <c r="F118" s="180" t="s">
        <v>1679</v>
      </c>
      <c r="I118" s="147"/>
      <c r="L118" s="33"/>
      <c r="M118" s="148"/>
      <c r="T118" s="54"/>
      <c r="AT118" s="17" t="s">
        <v>337</v>
      </c>
      <c r="AU118" s="17" t="s">
        <v>85</v>
      </c>
    </row>
    <row r="119" spans="2:65" s="1" customFormat="1" ht="16.5" customHeight="1">
      <c r="B119" s="33"/>
      <c r="C119" s="132" t="s">
        <v>205</v>
      </c>
      <c r="D119" s="132" t="s">
        <v>155</v>
      </c>
      <c r="E119" s="133" t="s">
        <v>1680</v>
      </c>
      <c r="F119" s="134" t="s">
        <v>1681</v>
      </c>
      <c r="G119" s="135" t="s">
        <v>963</v>
      </c>
      <c r="H119" s="136">
        <v>1</v>
      </c>
      <c r="I119" s="137"/>
      <c r="J119" s="138">
        <f>ROUND(I119*H119,2)</f>
        <v>0</v>
      </c>
      <c r="K119" s="134" t="s">
        <v>1658</v>
      </c>
      <c r="L119" s="33"/>
      <c r="M119" s="139" t="s">
        <v>31</v>
      </c>
      <c r="N119" s="140" t="s">
        <v>47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1659</v>
      </c>
      <c r="AT119" s="143" t="s">
        <v>155</v>
      </c>
      <c r="AU119" s="143" t="s">
        <v>85</v>
      </c>
      <c r="AY119" s="17" t="s">
        <v>153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7" t="s">
        <v>83</v>
      </c>
      <c r="BK119" s="144">
        <f>ROUND(I119*H119,2)</f>
        <v>0</v>
      </c>
      <c r="BL119" s="17" t="s">
        <v>1659</v>
      </c>
      <c r="BM119" s="143" t="s">
        <v>1682</v>
      </c>
    </row>
    <row r="120" spans="2:65" s="1" customFormat="1" ht="11.25">
      <c r="B120" s="33"/>
      <c r="D120" s="145" t="s">
        <v>162</v>
      </c>
      <c r="F120" s="146" t="s">
        <v>1683</v>
      </c>
      <c r="I120" s="147"/>
      <c r="L120" s="33"/>
      <c r="M120" s="148"/>
      <c r="T120" s="54"/>
      <c r="AT120" s="17" t="s">
        <v>162</v>
      </c>
      <c r="AU120" s="17" t="s">
        <v>85</v>
      </c>
    </row>
    <row r="121" spans="2:65" s="1" customFormat="1" ht="48.75">
      <c r="B121" s="33"/>
      <c r="D121" s="150" t="s">
        <v>337</v>
      </c>
      <c r="F121" s="180" t="s">
        <v>1684</v>
      </c>
      <c r="I121" s="147"/>
      <c r="L121" s="33"/>
      <c r="M121" s="148"/>
      <c r="T121" s="54"/>
      <c r="AT121" s="17" t="s">
        <v>337</v>
      </c>
      <c r="AU121" s="17" t="s">
        <v>85</v>
      </c>
    </row>
    <row r="122" spans="2:65" s="1" customFormat="1" ht="16.5" customHeight="1">
      <c r="B122" s="33"/>
      <c r="C122" s="132" t="s">
        <v>171</v>
      </c>
      <c r="D122" s="132" t="s">
        <v>155</v>
      </c>
      <c r="E122" s="133" t="s">
        <v>1685</v>
      </c>
      <c r="F122" s="134" t="s">
        <v>1686</v>
      </c>
      <c r="G122" s="135" t="s">
        <v>963</v>
      </c>
      <c r="H122" s="136">
        <v>1</v>
      </c>
      <c r="I122" s="137"/>
      <c r="J122" s="138">
        <f>ROUND(I122*H122,2)</f>
        <v>0</v>
      </c>
      <c r="K122" s="134" t="s">
        <v>1665</v>
      </c>
      <c r="L122" s="33"/>
      <c r="M122" s="139" t="s">
        <v>31</v>
      </c>
      <c r="N122" s="140" t="s">
        <v>47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1659</v>
      </c>
      <c r="AT122" s="143" t="s">
        <v>155</v>
      </c>
      <c r="AU122" s="143" t="s">
        <v>85</v>
      </c>
      <c r="AY122" s="17" t="s">
        <v>153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7" t="s">
        <v>83</v>
      </c>
      <c r="BK122" s="144">
        <f>ROUND(I122*H122,2)</f>
        <v>0</v>
      </c>
      <c r="BL122" s="17" t="s">
        <v>1659</v>
      </c>
      <c r="BM122" s="143" t="s">
        <v>1687</v>
      </c>
    </row>
    <row r="123" spans="2:65" s="1" customFormat="1" ht="11.25">
      <c r="B123" s="33"/>
      <c r="D123" s="145" t="s">
        <v>162</v>
      </c>
      <c r="F123" s="146" t="s">
        <v>1688</v>
      </c>
      <c r="I123" s="147"/>
      <c r="L123" s="33"/>
      <c r="M123" s="148"/>
      <c r="T123" s="54"/>
      <c r="AT123" s="17" t="s">
        <v>162</v>
      </c>
      <c r="AU123" s="17" t="s">
        <v>85</v>
      </c>
    </row>
    <row r="124" spans="2:65" s="1" customFormat="1" ht="16.5" customHeight="1">
      <c r="B124" s="33"/>
      <c r="C124" s="132" t="s">
        <v>221</v>
      </c>
      <c r="D124" s="132" t="s">
        <v>155</v>
      </c>
      <c r="E124" s="133" t="s">
        <v>1689</v>
      </c>
      <c r="F124" s="134" t="s">
        <v>1690</v>
      </c>
      <c r="G124" s="135" t="s">
        <v>963</v>
      </c>
      <c r="H124" s="136">
        <v>1</v>
      </c>
      <c r="I124" s="137"/>
      <c r="J124" s="138">
        <f>ROUND(I124*H124,2)</f>
        <v>0</v>
      </c>
      <c r="K124" s="134" t="s">
        <v>1658</v>
      </c>
      <c r="L124" s="33"/>
      <c r="M124" s="139" t="s">
        <v>31</v>
      </c>
      <c r="N124" s="140" t="s">
        <v>47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1659</v>
      </c>
      <c r="AT124" s="143" t="s">
        <v>155</v>
      </c>
      <c r="AU124" s="143" t="s">
        <v>85</v>
      </c>
      <c r="AY124" s="17" t="s">
        <v>153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7" t="s">
        <v>83</v>
      </c>
      <c r="BK124" s="144">
        <f>ROUND(I124*H124,2)</f>
        <v>0</v>
      </c>
      <c r="BL124" s="17" t="s">
        <v>1659</v>
      </c>
      <c r="BM124" s="143" t="s">
        <v>1691</v>
      </c>
    </row>
    <row r="125" spans="2:65" s="1" customFormat="1" ht="11.25">
      <c r="B125" s="33"/>
      <c r="D125" s="145" t="s">
        <v>162</v>
      </c>
      <c r="F125" s="146" t="s">
        <v>1692</v>
      </c>
      <c r="I125" s="147"/>
      <c r="L125" s="33"/>
      <c r="M125" s="148"/>
      <c r="T125" s="54"/>
      <c r="AT125" s="17" t="s">
        <v>162</v>
      </c>
      <c r="AU125" s="17" t="s">
        <v>85</v>
      </c>
    </row>
    <row r="126" spans="2:65" s="1" customFormat="1" ht="48.75">
      <c r="B126" s="33"/>
      <c r="D126" s="150" t="s">
        <v>337</v>
      </c>
      <c r="F126" s="180" t="s">
        <v>1693</v>
      </c>
      <c r="I126" s="147"/>
      <c r="L126" s="33"/>
      <c r="M126" s="148"/>
      <c r="T126" s="54"/>
      <c r="AT126" s="17" t="s">
        <v>337</v>
      </c>
      <c r="AU126" s="17" t="s">
        <v>85</v>
      </c>
    </row>
    <row r="127" spans="2:65" s="1" customFormat="1" ht="16.5" customHeight="1">
      <c r="B127" s="33"/>
      <c r="C127" s="132" t="s">
        <v>230</v>
      </c>
      <c r="D127" s="132" t="s">
        <v>155</v>
      </c>
      <c r="E127" s="133" t="s">
        <v>1694</v>
      </c>
      <c r="F127" s="134" t="s">
        <v>1695</v>
      </c>
      <c r="G127" s="135" t="s">
        <v>575</v>
      </c>
      <c r="H127" s="136">
        <v>1</v>
      </c>
      <c r="I127" s="137"/>
      <c r="J127" s="138">
        <f>ROUND(I127*H127,2)</f>
        <v>0</v>
      </c>
      <c r="K127" s="134" t="s">
        <v>1658</v>
      </c>
      <c r="L127" s="33"/>
      <c r="M127" s="139" t="s">
        <v>31</v>
      </c>
      <c r="N127" s="140" t="s">
        <v>47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1659</v>
      </c>
      <c r="AT127" s="143" t="s">
        <v>155</v>
      </c>
      <c r="AU127" s="143" t="s">
        <v>85</v>
      </c>
      <c r="AY127" s="17" t="s">
        <v>153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7" t="s">
        <v>83</v>
      </c>
      <c r="BK127" s="144">
        <f>ROUND(I127*H127,2)</f>
        <v>0</v>
      </c>
      <c r="BL127" s="17" t="s">
        <v>1659</v>
      </c>
      <c r="BM127" s="143" t="s">
        <v>1696</v>
      </c>
    </row>
    <row r="128" spans="2:65" s="1" customFormat="1" ht="11.25">
      <c r="B128" s="33"/>
      <c r="D128" s="145" t="s">
        <v>162</v>
      </c>
      <c r="F128" s="146" t="s">
        <v>1697</v>
      </c>
      <c r="I128" s="147"/>
      <c r="L128" s="33"/>
      <c r="M128" s="148"/>
      <c r="T128" s="54"/>
      <c r="AT128" s="17" t="s">
        <v>162</v>
      </c>
      <c r="AU128" s="17" t="s">
        <v>85</v>
      </c>
    </row>
    <row r="129" spans="2:65" s="1" customFormat="1" ht="16.5" customHeight="1">
      <c r="B129" s="33"/>
      <c r="C129" s="132" t="s">
        <v>235</v>
      </c>
      <c r="D129" s="132" t="s">
        <v>155</v>
      </c>
      <c r="E129" s="133" t="s">
        <v>1698</v>
      </c>
      <c r="F129" s="134" t="s">
        <v>1699</v>
      </c>
      <c r="G129" s="135" t="s">
        <v>963</v>
      </c>
      <c r="H129" s="136">
        <v>1</v>
      </c>
      <c r="I129" s="137"/>
      <c r="J129" s="138">
        <f>ROUND(I129*H129,2)</f>
        <v>0</v>
      </c>
      <c r="K129" s="134" t="s">
        <v>1658</v>
      </c>
      <c r="L129" s="33"/>
      <c r="M129" s="139" t="s">
        <v>31</v>
      </c>
      <c r="N129" s="140" t="s">
        <v>47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1659</v>
      </c>
      <c r="AT129" s="143" t="s">
        <v>155</v>
      </c>
      <c r="AU129" s="143" t="s">
        <v>85</v>
      </c>
      <c r="AY129" s="17" t="s">
        <v>153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7" t="s">
        <v>83</v>
      </c>
      <c r="BK129" s="144">
        <f>ROUND(I129*H129,2)</f>
        <v>0</v>
      </c>
      <c r="BL129" s="17" t="s">
        <v>1659</v>
      </c>
      <c r="BM129" s="143" t="s">
        <v>1700</v>
      </c>
    </row>
    <row r="130" spans="2:65" s="1" customFormat="1" ht="11.25">
      <c r="B130" s="33"/>
      <c r="D130" s="145" t="s">
        <v>162</v>
      </c>
      <c r="F130" s="146" t="s">
        <v>1701</v>
      </c>
      <c r="I130" s="147"/>
      <c r="L130" s="33"/>
      <c r="M130" s="148"/>
      <c r="T130" s="54"/>
      <c r="AT130" s="17" t="s">
        <v>162</v>
      </c>
      <c r="AU130" s="17" t="s">
        <v>85</v>
      </c>
    </row>
    <row r="131" spans="2:65" s="1" customFormat="1" ht="58.5">
      <c r="B131" s="33"/>
      <c r="D131" s="150" t="s">
        <v>337</v>
      </c>
      <c r="F131" s="180" t="s">
        <v>1702</v>
      </c>
      <c r="I131" s="147"/>
      <c r="L131" s="33"/>
      <c r="M131" s="148"/>
      <c r="T131" s="54"/>
      <c r="AT131" s="17" t="s">
        <v>337</v>
      </c>
      <c r="AU131" s="17" t="s">
        <v>85</v>
      </c>
    </row>
    <row r="132" spans="2:65" s="11" customFormat="1" ht="22.9" customHeight="1">
      <c r="B132" s="120"/>
      <c r="D132" s="121" t="s">
        <v>75</v>
      </c>
      <c r="E132" s="130" t="s">
        <v>1703</v>
      </c>
      <c r="F132" s="130" t="s">
        <v>1704</v>
      </c>
      <c r="I132" s="123"/>
      <c r="J132" s="131">
        <f>BK132</f>
        <v>0</v>
      </c>
      <c r="L132" s="120"/>
      <c r="M132" s="125"/>
      <c r="P132" s="126">
        <f>SUM(P133:P142)</f>
        <v>0</v>
      </c>
      <c r="R132" s="126">
        <f>SUM(R133:R142)</f>
        <v>0</v>
      </c>
      <c r="T132" s="127">
        <f>SUM(T133:T142)</f>
        <v>0</v>
      </c>
      <c r="AR132" s="121" t="s">
        <v>194</v>
      </c>
      <c r="AT132" s="128" t="s">
        <v>75</v>
      </c>
      <c r="AU132" s="128" t="s">
        <v>83</v>
      </c>
      <c r="AY132" s="121" t="s">
        <v>153</v>
      </c>
      <c r="BK132" s="129">
        <f>SUM(BK133:BK142)</f>
        <v>0</v>
      </c>
    </row>
    <row r="133" spans="2:65" s="1" customFormat="1" ht="16.5" customHeight="1">
      <c r="B133" s="33"/>
      <c r="C133" s="132" t="s">
        <v>8</v>
      </c>
      <c r="D133" s="132" t="s">
        <v>155</v>
      </c>
      <c r="E133" s="133" t="s">
        <v>1705</v>
      </c>
      <c r="F133" s="134" t="s">
        <v>1706</v>
      </c>
      <c r="G133" s="135" t="s">
        <v>963</v>
      </c>
      <c r="H133" s="136">
        <v>1</v>
      </c>
      <c r="I133" s="137"/>
      <c r="J133" s="138">
        <f>ROUND(I133*H133,2)</f>
        <v>0</v>
      </c>
      <c r="K133" s="134" t="s">
        <v>1665</v>
      </c>
      <c r="L133" s="33"/>
      <c r="M133" s="139" t="s">
        <v>31</v>
      </c>
      <c r="N133" s="140" t="s">
        <v>47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1659</v>
      </c>
      <c r="AT133" s="143" t="s">
        <v>155</v>
      </c>
      <c r="AU133" s="143" t="s">
        <v>85</v>
      </c>
      <c r="AY133" s="17" t="s">
        <v>153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7" t="s">
        <v>83</v>
      </c>
      <c r="BK133" s="144">
        <f>ROUND(I133*H133,2)</f>
        <v>0</v>
      </c>
      <c r="BL133" s="17" t="s">
        <v>1659</v>
      </c>
      <c r="BM133" s="143" t="s">
        <v>1707</v>
      </c>
    </row>
    <row r="134" spans="2:65" s="1" customFormat="1" ht="11.25">
      <c r="B134" s="33"/>
      <c r="D134" s="145" t="s">
        <v>162</v>
      </c>
      <c r="F134" s="146" t="s">
        <v>1708</v>
      </c>
      <c r="I134" s="147"/>
      <c r="L134" s="33"/>
      <c r="M134" s="148"/>
      <c r="T134" s="54"/>
      <c r="AT134" s="17" t="s">
        <v>162</v>
      </c>
      <c r="AU134" s="17" t="s">
        <v>85</v>
      </c>
    </row>
    <row r="135" spans="2:65" s="1" customFormat="1" ht="21.75" customHeight="1">
      <c r="B135" s="33"/>
      <c r="C135" s="132" t="s">
        <v>247</v>
      </c>
      <c r="D135" s="132" t="s">
        <v>155</v>
      </c>
      <c r="E135" s="133" t="s">
        <v>1709</v>
      </c>
      <c r="F135" s="134" t="s">
        <v>1710</v>
      </c>
      <c r="G135" s="135" t="s">
        <v>963</v>
      </c>
      <c r="H135" s="136">
        <v>1</v>
      </c>
      <c r="I135" s="137"/>
      <c r="J135" s="138">
        <f>ROUND(I135*H135,2)</f>
        <v>0</v>
      </c>
      <c r="K135" s="134" t="s">
        <v>1665</v>
      </c>
      <c r="L135" s="33"/>
      <c r="M135" s="139" t="s">
        <v>31</v>
      </c>
      <c r="N135" s="140" t="s">
        <v>47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1659</v>
      </c>
      <c r="AT135" s="143" t="s">
        <v>155</v>
      </c>
      <c r="AU135" s="143" t="s">
        <v>85</v>
      </c>
      <c r="AY135" s="17" t="s">
        <v>153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7" t="s">
        <v>83</v>
      </c>
      <c r="BK135" s="144">
        <f>ROUND(I135*H135,2)</f>
        <v>0</v>
      </c>
      <c r="BL135" s="17" t="s">
        <v>1659</v>
      </c>
      <c r="BM135" s="143" t="s">
        <v>1711</v>
      </c>
    </row>
    <row r="136" spans="2:65" s="1" customFormat="1" ht="11.25">
      <c r="B136" s="33"/>
      <c r="D136" s="145" t="s">
        <v>162</v>
      </c>
      <c r="F136" s="146" t="s">
        <v>1712</v>
      </c>
      <c r="I136" s="147"/>
      <c r="L136" s="33"/>
      <c r="M136" s="148"/>
      <c r="T136" s="54"/>
      <c r="AT136" s="17" t="s">
        <v>162</v>
      </c>
      <c r="AU136" s="17" t="s">
        <v>85</v>
      </c>
    </row>
    <row r="137" spans="2:65" s="1" customFormat="1" ht="16.5" customHeight="1">
      <c r="B137" s="33"/>
      <c r="C137" s="132" t="s">
        <v>256</v>
      </c>
      <c r="D137" s="132" t="s">
        <v>155</v>
      </c>
      <c r="E137" s="133" t="s">
        <v>1713</v>
      </c>
      <c r="F137" s="134" t="s">
        <v>1714</v>
      </c>
      <c r="G137" s="135" t="s">
        <v>963</v>
      </c>
      <c r="H137" s="136">
        <v>1</v>
      </c>
      <c r="I137" s="137"/>
      <c r="J137" s="138">
        <f>ROUND(I137*H137,2)</f>
        <v>0</v>
      </c>
      <c r="K137" s="134" t="s">
        <v>1665</v>
      </c>
      <c r="L137" s="33"/>
      <c r="M137" s="139" t="s">
        <v>31</v>
      </c>
      <c r="N137" s="140" t="s">
        <v>47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1659</v>
      </c>
      <c r="AT137" s="143" t="s">
        <v>155</v>
      </c>
      <c r="AU137" s="143" t="s">
        <v>85</v>
      </c>
      <c r="AY137" s="17" t="s">
        <v>153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7" t="s">
        <v>83</v>
      </c>
      <c r="BK137" s="144">
        <f>ROUND(I137*H137,2)</f>
        <v>0</v>
      </c>
      <c r="BL137" s="17" t="s">
        <v>1659</v>
      </c>
      <c r="BM137" s="143" t="s">
        <v>1715</v>
      </c>
    </row>
    <row r="138" spans="2:65" s="1" customFormat="1" ht="11.25">
      <c r="B138" s="33"/>
      <c r="D138" s="145" t="s">
        <v>162</v>
      </c>
      <c r="F138" s="146" t="s">
        <v>1716</v>
      </c>
      <c r="I138" s="147"/>
      <c r="L138" s="33"/>
      <c r="M138" s="148"/>
      <c r="T138" s="54"/>
      <c r="AT138" s="17" t="s">
        <v>162</v>
      </c>
      <c r="AU138" s="17" t="s">
        <v>85</v>
      </c>
    </row>
    <row r="139" spans="2:65" s="1" customFormat="1" ht="16.5" customHeight="1">
      <c r="B139" s="33"/>
      <c r="C139" s="132" t="s">
        <v>265</v>
      </c>
      <c r="D139" s="132" t="s">
        <v>155</v>
      </c>
      <c r="E139" s="133" t="s">
        <v>1717</v>
      </c>
      <c r="F139" s="134" t="s">
        <v>1718</v>
      </c>
      <c r="G139" s="135" t="s">
        <v>963</v>
      </c>
      <c r="H139" s="136">
        <v>1</v>
      </c>
      <c r="I139" s="137"/>
      <c r="J139" s="138">
        <f>ROUND(I139*H139,2)</f>
        <v>0</v>
      </c>
      <c r="K139" s="134" t="s">
        <v>1665</v>
      </c>
      <c r="L139" s="33"/>
      <c r="M139" s="139" t="s">
        <v>31</v>
      </c>
      <c r="N139" s="140" t="s">
        <v>47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1659</v>
      </c>
      <c r="AT139" s="143" t="s">
        <v>155</v>
      </c>
      <c r="AU139" s="143" t="s">
        <v>85</v>
      </c>
      <c r="AY139" s="17" t="s">
        <v>153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7" t="s">
        <v>83</v>
      </c>
      <c r="BK139" s="144">
        <f>ROUND(I139*H139,2)</f>
        <v>0</v>
      </c>
      <c r="BL139" s="17" t="s">
        <v>1659</v>
      </c>
      <c r="BM139" s="143" t="s">
        <v>1719</v>
      </c>
    </row>
    <row r="140" spans="2:65" s="1" customFormat="1" ht="11.25">
      <c r="B140" s="33"/>
      <c r="D140" s="145" t="s">
        <v>162</v>
      </c>
      <c r="F140" s="146" t="s">
        <v>1720</v>
      </c>
      <c r="I140" s="147"/>
      <c r="L140" s="33"/>
      <c r="M140" s="148"/>
      <c r="T140" s="54"/>
      <c r="AT140" s="17" t="s">
        <v>162</v>
      </c>
      <c r="AU140" s="17" t="s">
        <v>85</v>
      </c>
    </row>
    <row r="141" spans="2:65" s="1" customFormat="1" ht="16.5" customHeight="1">
      <c r="B141" s="33"/>
      <c r="C141" s="132" t="s">
        <v>272</v>
      </c>
      <c r="D141" s="132" t="s">
        <v>155</v>
      </c>
      <c r="E141" s="133" t="s">
        <v>1721</v>
      </c>
      <c r="F141" s="134" t="s">
        <v>1722</v>
      </c>
      <c r="G141" s="135" t="s">
        <v>963</v>
      </c>
      <c r="H141" s="136">
        <v>1</v>
      </c>
      <c r="I141" s="137"/>
      <c r="J141" s="138">
        <f>ROUND(I141*H141,2)</f>
        <v>0</v>
      </c>
      <c r="K141" s="134" t="s">
        <v>1665</v>
      </c>
      <c r="L141" s="33"/>
      <c r="M141" s="139" t="s">
        <v>31</v>
      </c>
      <c r="N141" s="140" t="s">
        <v>47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1659</v>
      </c>
      <c r="AT141" s="143" t="s">
        <v>155</v>
      </c>
      <c r="AU141" s="143" t="s">
        <v>85</v>
      </c>
      <c r="AY141" s="17" t="s">
        <v>153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7" t="s">
        <v>83</v>
      </c>
      <c r="BK141" s="144">
        <f>ROUND(I141*H141,2)</f>
        <v>0</v>
      </c>
      <c r="BL141" s="17" t="s">
        <v>1659</v>
      </c>
      <c r="BM141" s="143" t="s">
        <v>1723</v>
      </c>
    </row>
    <row r="142" spans="2:65" s="1" customFormat="1" ht="11.25">
      <c r="B142" s="33"/>
      <c r="D142" s="145" t="s">
        <v>162</v>
      </c>
      <c r="F142" s="146" t="s">
        <v>1724</v>
      </c>
      <c r="I142" s="147"/>
      <c r="L142" s="33"/>
      <c r="M142" s="148"/>
      <c r="T142" s="54"/>
      <c r="AT142" s="17" t="s">
        <v>162</v>
      </c>
      <c r="AU142" s="17" t="s">
        <v>85</v>
      </c>
    </row>
    <row r="143" spans="2:65" s="11" customFormat="1" ht="22.9" customHeight="1">
      <c r="B143" s="120"/>
      <c r="D143" s="121" t="s">
        <v>75</v>
      </c>
      <c r="E143" s="130" t="s">
        <v>1725</v>
      </c>
      <c r="F143" s="130" t="s">
        <v>1726</v>
      </c>
      <c r="I143" s="123"/>
      <c r="J143" s="131">
        <f>BK143</f>
        <v>0</v>
      </c>
      <c r="L143" s="120"/>
      <c r="M143" s="125"/>
      <c r="P143" s="126">
        <f>SUM(P144:P146)</f>
        <v>0</v>
      </c>
      <c r="R143" s="126">
        <f>SUM(R144:R146)</f>
        <v>0</v>
      </c>
      <c r="T143" s="127">
        <f>SUM(T144:T146)</f>
        <v>0</v>
      </c>
      <c r="AR143" s="121" t="s">
        <v>194</v>
      </c>
      <c r="AT143" s="128" t="s">
        <v>75</v>
      </c>
      <c r="AU143" s="128" t="s">
        <v>83</v>
      </c>
      <c r="AY143" s="121" t="s">
        <v>153</v>
      </c>
      <c r="BK143" s="129">
        <f>SUM(BK144:BK146)</f>
        <v>0</v>
      </c>
    </row>
    <row r="144" spans="2:65" s="1" customFormat="1" ht="16.5" customHeight="1">
      <c r="B144" s="33"/>
      <c r="C144" s="132" t="s">
        <v>279</v>
      </c>
      <c r="D144" s="132" t="s">
        <v>155</v>
      </c>
      <c r="E144" s="133" t="s">
        <v>1727</v>
      </c>
      <c r="F144" s="134" t="s">
        <v>1726</v>
      </c>
      <c r="G144" s="135" t="s">
        <v>963</v>
      </c>
      <c r="H144" s="136">
        <v>1</v>
      </c>
      <c r="I144" s="137"/>
      <c r="J144" s="138">
        <f>ROUND(I144*H144,2)</f>
        <v>0</v>
      </c>
      <c r="K144" s="134" t="s">
        <v>1059</v>
      </c>
      <c r="L144" s="33"/>
      <c r="M144" s="139" t="s">
        <v>31</v>
      </c>
      <c r="N144" s="140" t="s">
        <v>47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1659</v>
      </c>
      <c r="AT144" s="143" t="s">
        <v>155</v>
      </c>
      <c r="AU144" s="143" t="s">
        <v>85</v>
      </c>
      <c r="AY144" s="17" t="s">
        <v>153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7" t="s">
        <v>83</v>
      </c>
      <c r="BK144" s="144">
        <f>ROUND(I144*H144,2)</f>
        <v>0</v>
      </c>
      <c r="BL144" s="17" t="s">
        <v>1659</v>
      </c>
      <c r="BM144" s="143" t="s">
        <v>1728</v>
      </c>
    </row>
    <row r="145" spans="2:65" s="1" customFormat="1" ht="11.25">
      <c r="B145" s="33"/>
      <c r="D145" s="145" t="s">
        <v>162</v>
      </c>
      <c r="F145" s="146" t="s">
        <v>1729</v>
      </c>
      <c r="I145" s="147"/>
      <c r="L145" s="33"/>
      <c r="M145" s="148"/>
      <c r="T145" s="54"/>
      <c r="AT145" s="17" t="s">
        <v>162</v>
      </c>
      <c r="AU145" s="17" t="s">
        <v>85</v>
      </c>
    </row>
    <row r="146" spans="2:65" s="1" customFormat="1" ht="29.25">
      <c r="B146" s="33"/>
      <c r="D146" s="150" t="s">
        <v>337</v>
      </c>
      <c r="F146" s="180" t="s">
        <v>1730</v>
      </c>
      <c r="I146" s="147"/>
      <c r="L146" s="33"/>
      <c r="M146" s="148"/>
      <c r="T146" s="54"/>
      <c r="AT146" s="17" t="s">
        <v>337</v>
      </c>
      <c r="AU146" s="17" t="s">
        <v>85</v>
      </c>
    </row>
    <row r="147" spans="2:65" s="11" customFormat="1" ht="22.9" customHeight="1">
      <c r="B147" s="120"/>
      <c r="D147" s="121" t="s">
        <v>75</v>
      </c>
      <c r="E147" s="130" t="s">
        <v>1731</v>
      </c>
      <c r="F147" s="130" t="s">
        <v>1732</v>
      </c>
      <c r="I147" s="123"/>
      <c r="J147" s="131">
        <f>BK147</f>
        <v>0</v>
      </c>
      <c r="L147" s="120"/>
      <c r="M147" s="125"/>
      <c r="P147" s="126">
        <f>SUM(P148:P152)</f>
        <v>0</v>
      </c>
      <c r="R147" s="126">
        <f>SUM(R148:R152)</f>
        <v>0</v>
      </c>
      <c r="T147" s="127">
        <f>SUM(T148:T152)</f>
        <v>0</v>
      </c>
      <c r="AR147" s="121" t="s">
        <v>194</v>
      </c>
      <c r="AT147" s="128" t="s">
        <v>75</v>
      </c>
      <c r="AU147" s="128" t="s">
        <v>83</v>
      </c>
      <c r="AY147" s="121" t="s">
        <v>153</v>
      </c>
      <c r="BK147" s="129">
        <f>SUM(BK148:BK152)</f>
        <v>0</v>
      </c>
    </row>
    <row r="148" spans="2:65" s="1" customFormat="1" ht="16.5" customHeight="1">
      <c r="B148" s="33"/>
      <c r="C148" s="132" t="s">
        <v>285</v>
      </c>
      <c r="D148" s="132" t="s">
        <v>155</v>
      </c>
      <c r="E148" s="133" t="s">
        <v>1733</v>
      </c>
      <c r="F148" s="134" t="s">
        <v>1734</v>
      </c>
      <c r="G148" s="135" t="s">
        <v>963</v>
      </c>
      <c r="H148" s="136">
        <v>1</v>
      </c>
      <c r="I148" s="137"/>
      <c r="J148" s="138">
        <f>ROUND(I148*H148,2)</f>
        <v>0</v>
      </c>
      <c r="K148" s="134" t="s">
        <v>1658</v>
      </c>
      <c r="L148" s="33"/>
      <c r="M148" s="139" t="s">
        <v>31</v>
      </c>
      <c r="N148" s="140" t="s">
        <v>47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1659</v>
      </c>
      <c r="AT148" s="143" t="s">
        <v>155</v>
      </c>
      <c r="AU148" s="143" t="s">
        <v>85</v>
      </c>
      <c r="AY148" s="17" t="s">
        <v>153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7" t="s">
        <v>83</v>
      </c>
      <c r="BK148" s="144">
        <f>ROUND(I148*H148,2)</f>
        <v>0</v>
      </c>
      <c r="BL148" s="17" t="s">
        <v>1659</v>
      </c>
      <c r="BM148" s="143" t="s">
        <v>1735</v>
      </c>
    </row>
    <row r="149" spans="2:65" s="1" customFormat="1" ht="11.25">
      <c r="B149" s="33"/>
      <c r="D149" s="145" t="s">
        <v>162</v>
      </c>
      <c r="F149" s="146" t="s">
        <v>1736</v>
      </c>
      <c r="I149" s="147"/>
      <c r="L149" s="33"/>
      <c r="M149" s="148"/>
      <c r="T149" s="54"/>
      <c r="AT149" s="17" t="s">
        <v>162</v>
      </c>
      <c r="AU149" s="17" t="s">
        <v>85</v>
      </c>
    </row>
    <row r="150" spans="2:65" s="1" customFormat="1" ht="29.25">
      <c r="B150" s="33"/>
      <c r="D150" s="150" t="s">
        <v>337</v>
      </c>
      <c r="F150" s="180" t="s">
        <v>1737</v>
      </c>
      <c r="I150" s="147"/>
      <c r="L150" s="33"/>
      <c r="M150" s="148"/>
      <c r="T150" s="54"/>
      <c r="AT150" s="17" t="s">
        <v>337</v>
      </c>
      <c r="AU150" s="17" t="s">
        <v>85</v>
      </c>
    </row>
    <row r="151" spans="2:65" s="1" customFormat="1" ht="16.5" customHeight="1">
      <c r="B151" s="33"/>
      <c r="C151" s="132" t="s">
        <v>291</v>
      </c>
      <c r="D151" s="132" t="s">
        <v>155</v>
      </c>
      <c r="E151" s="133" t="s">
        <v>1738</v>
      </c>
      <c r="F151" s="134" t="s">
        <v>1739</v>
      </c>
      <c r="G151" s="135" t="s">
        <v>963</v>
      </c>
      <c r="H151" s="136">
        <v>1</v>
      </c>
      <c r="I151" s="137"/>
      <c r="J151" s="138">
        <f>ROUND(I151*H151,2)</f>
        <v>0</v>
      </c>
      <c r="K151" s="134" t="s">
        <v>1665</v>
      </c>
      <c r="L151" s="33"/>
      <c r="M151" s="139" t="s">
        <v>31</v>
      </c>
      <c r="N151" s="140" t="s">
        <v>47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1659</v>
      </c>
      <c r="AT151" s="143" t="s">
        <v>155</v>
      </c>
      <c r="AU151" s="143" t="s">
        <v>85</v>
      </c>
      <c r="AY151" s="17" t="s">
        <v>153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7" t="s">
        <v>83</v>
      </c>
      <c r="BK151" s="144">
        <f>ROUND(I151*H151,2)</f>
        <v>0</v>
      </c>
      <c r="BL151" s="17" t="s">
        <v>1659</v>
      </c>
      <c r="BM151" s="143" t="s">
        <v>1740</v>
      </c>
    </row>
    <row r="152" spans="2:65" s="1" customFormat="1" ht="11.25">
      <c r="B152" s="33"/>
      <c r="D152" s="145" t="s">
        <v>162</v>
      </c>
      <c r="F152" s="146" t="s">
        <v>1741</v>
      </c>
      <c r="I152" s="147"/>
      <c r="L152" s="33"/>
      <c r="M152" s="181"/>
      <c r="N152" s="182"/>
      <c r="O152" s="182"/>
      <c r="P152" s="182"/>
      <c r="Q152" s="182"/>
      <c r="R152" s="182"/>
      <c r="S152" s="182"/>
      <c r="T152" s="183"/>
      <c r="AT152" s="17" t="s">
        <v>162</v>
      </c>
      <c r="AU152" s="17" t="s">
        <v>85</v>
      </c>
    </row>
    <row r="153" spans="2:65" s="1" customFormat="1" ht="6.95" customHeight="1">
      <c r="B153" s="42"/>
      <c r="C153" s="43"/>
      <c r="D153" s="43"/>
      <c r="E153" s="43"/>
      <c r="F153" s="43"/>
      <c r="G153" s="43"/>
      <c r="H153" s="43"/>
      <c r="I153" s="43"/>
      <c r="J153" s="43"/>
      <c r="K153" s="43"/>
      <c r="L153" s="33"/>
    </row>
  </sheetData>
  <sheetProtection algorithmName="SHA-512" hashValue="SKZREsZNgbzLjmAajTZYk+l3BSGpodr7Dzh7dwPr6CWl5FUr03SKwjLe3BZ5gdjcgv4gvjcfdTm0jn1a32ubxg==" saltValue="OlftvKCB5ZVKAQYyjQdDx+1SOqVimoqsqMReAmqBZ6wzGknEoVREJa9v3jX4aODkAZ02R5FOJ/w1wrxeWL81UA==" spinCount="100000" sheet="1" objects="1" scenarios="1" formatColumns="0" formatRows="0" autoFilter="0"/>
  <autoFilter ref="C93:K152" xr:uid="{00000000-0009-0000-0000-000003000000}"/>
  <mergeCells count="12">
    <mergeCell ref="E86:H86"/>
    <mergeCell ref="L2:V2"/>
    <mergeCell ref="E50:H50"/>
    <mergeCell ref="E52:H52"/>
    <mergeCell ref="E54:H54"/>
    <mergeCell ref="E82:H82"/>
    <mergeCell ref="E84:H84"/>
    <mergeCell ref="E7:H7"/>
    <mergeCell ref="E9:H9"/>
    <mergeCell ref="E11:H11"/>
    <mergeCell ref="E20:H20"/>
    <mergeCell ref="E29:H29"/>
  </mergeCells>
  <hyperlinks>
    <hyperlink ref="F101" r:id="rId1" xr:uid="{00000000-0004-0000-0300-000000000000}"/>
    <hyperlink ref="F107" r:id="rId2" xr:uid="{00000000-0004-0000-0300-000001000000}"/>
    <hyperlink ref="F110" r:id="rId3" xr:uid="{00000000-0004-0000-0300-000002000000}"/>
    <hyperlink ref="F113" r:id="rId4" xr:uid="{00000000-0004-0000-0300-000003000000}"/>
    <hyperlink ref="F117" r:id="rId5" xr:uid="{00000000-0004-0000-0300-000004000000}"/>
    <hyperlink ref="F120" r:id="rId6" xr:uid="{00000000-0004-0000-0300-000005000000}"/>
    <hyperlink ref="F123" r:id="rId7" xr:uid="{00000000-0004-0000-0300-000006000000}"/>
    <hyperlink ref="F125" r:id="rId8" xr:uid="{00000000-0004-0000-0300-000007000000}"/>
    <hyperlink ref="F128" r:id="rId9" xr:uid="{00000000-0004-0000-0300-000008000000}"/>
    <hyperlink ref="F130" r:id="rId10" xr:uid="{00000000-0004-0000-0300-000009000000}"/>
    <hyperlink ref="F134" r:id="rId11" xr:uid="{00000000-0004-0000-0300-00000A000000}"/>
    <hyperlink ref="F136" r:id="rId12" xr:uid="{00000000-0004-0000-0300-00000B000000}"/>
    <hyperlink ref="F138" r:id="rId13" xr:uid="{00000000-0004-0000-0300-00000C000000}"/>
    <hyperlink ref="F140" r:id="rId14" xr:uid="{00000000-0004-0000-0300-00000D000000}"/>
    <hyperlink ref="F142" r:id="rId15" xr:uid="{00000000-0004-0000-0300-00000E000000}"/>
    <hyperlink ref="F145" r:id="rId16" xr:uid="{00000000-0004-0000-0300-00000F000000}"/>
    <hyperlink ref="F149" r:id="rId17" xr:uid="{00000000-0004-0000-0300-000010000000}"/>
    <hyperlink ref="F152" r:id="rId18" xr:uid="{00000000-0004-0000-0300-000011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98"/>
  <sheetViews>
    <sheetView showGridLines="0" topLeftCell="A179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7" t="s">
        <v>99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103</v>
      </c>
      <c r="L4" s="20"/>
      <c r="M4" s="91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4" t="str">
        <f>'Rekapitulace stavby'!K6</f>
        <v>Budova MěÚ - bezbariérové úpravy</v>
      </c>
      <c r="F7" s="315"/>
      <c r="G7" s="315"/>
      <c r="H7" s="315"/>
      <c r="L7" s="20"/>
    </row>
    <row r="8" spans="2:46" ht="12" customHeight="1">
      <c r="B8" s="20"/>
      <c r="D8" s="27" t="s">
        <v>104</v>
      </c>
      <c r="L8" s="20"/>
    </row>
    <row r="9" spans="2:46" s="1" customFormat="1" ht="16.5" customHeight="1">
      <c r="B9" s="33"/>
      <c r="E9" s="314" t="s">
        <v>105</v>
      </c>
      <c r="F9" s="316"/>
      <c r="G9" s="316"/>
      <c r="H9" s="316"/>
      <c r="L9" s="33"/>
    </row>
    <row r="10" spans="2:46" s="1" customFormat="1" ht="12" customHeight="1">
      <c r="B10" s="33"/>
      <c r="D10" s="27" t="s">
        <v>106</v>
      </c>
      <c r="L10" s="33"/>
    </row>
    <row r="11" spans="2:46" s="1" customFormat="1" ht="16.5" customHeight="1">
      <c r="B11" s="33"/>
      <c r="E11" s="273" t="s">
        <v>1742</v>
      </c>
      <c r="F11" s="316"/>
      <c r="G11" s="316"/>
      <c r="H11" s="316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7" t="s">
        <v>18</v>
      </c>
      <c r="F13" s="25" t="s">
        <v>31</v>
      </c>
      <c r="I13" s="27" t="s">
        <v>20</v>
      </c>
      <c r="J13" s="25" t="s">
        <v>31</v>
      </c>
      <c r="L13" s="33"/>
    </row>
    <row r="14" spans="2:46" s="1" customFormat="1" ht="12" customHeight="1">
      <c r="B14" s="33"/>
      <c r="D14" s="27" t="s">
        <v>22</v>
      </c>
      <c r="F14" s="25" t="s">
        <v>32</v>
      </c>
      <c r="I14" s="27" t="s">
        <v>24</v>
      </c>
      <c r="J14" s="50">
        <f ca="1">'Rekapitulace stavby'!AN8</f>
        <v>45531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7" t="s">
        <v>29</v>
      </c>
      <c r="I16" s="27" t="s">
        <v>30</v>
      </c>
      <c r="J16" s="25" t="str">
        <f>IF('Rekapitulace stavby'!AN10="","",'Rekapitulace stavby'!AN10)</f>
        <v/>
      </c>
      <c r="L16" s="33"/>
    </row>
    <row r="17" spans="2:12" s="1" customFormat="1" ht="18" customHeight="1">
      <c r="B17" s="33"/>
      <c r="E17" s="25" t="str">
        <f>IF('Rekapitulace stavby'!E11="","",'Rekapitulace stavby'!E11)</f>
        <v xml:space="preserve"> </v>
      </c>
      <c r="I17" s="27" t="s">
        <v>33</v>
      </c>
      <c r="J17" s="25" t="str">
        <f>IF('Rekapitulace stavby'!AN11="","",'Rekapitulace stavby'!AN11)</f>
        <v/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7" t="s">
        <v>34</v>
      </c>
      <c r="I19" s="27" t="s">
        <v>30</v>
      </c>
      <c r="J19" s="28" t="str">
        <f>'Rekapitulace stavby'!AN13</f>
        <v>Vyplň údaj</v>
      </c>
      <c r="L19" s="33"/>
    </row>
    <row r="20" spans="2:12" s="1" customFormat="1" ht="18" customHeight="1">
      <c r="B20" s="33"/>
      <c r="E20" s="317" t="str">
        <f>'Rekapitulace stavby'!E14</f>
        <v>Vyplň údaj</v>
      </c>
      <c r="F20" s="298"/>
      <c r="G20" s="298"/>
      <c r="H20" s="298"/>
      <c r="I20" s="27" t="s">
        <v>33</v>
      </c>
      <c r="J20" s="28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7" t="s">
        <v>36</v>
      </c>
      <c r="I22" s="27" t="s">
        <v>30</v>
      </c>
      <c r="J22" s="25" t="str">
        <f>IF('Rekapitulace stavby'!AN16="","",'Rekapitulace stavby'!AN16)</f>
        <v/>
      </c>
      <c r="L22" s="33"/>
    </row>
    <row r="23" spans="2:12" s="1" customFormat="1" ht="18" customHeight="1">
      <c r="B23" s="33"/>
      <c r="E23" s="25" t="str">
        <f>IF('Rekapitulace stavby'!E17="","",'Rekapitulace stavby'!E17)</f>
        <v xml:space="preserve"> </v>
      </c>
      <c r="I23" s="27" t="s">
        <v>33</v>
      </c>
      <c r="J23" s="25" t="str">
        <f>IF('Rekapitulace stavby'!AN17="","",'Rekapitulace stavby'!AN17)</f>
        <v/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7" t="s">
        <v>38</v>
      </c>
      <c r="I25" s="27" t="s">
        <v>30</v>
      </c>
      <c r="J25" s="25" t="str">
        <f>IF('Rekapitulace stavby'!AN19="","",'Rekapitulace stavby'!AN19)</f>
        <v/>
      </c>
      <c r="L25" s="33"/>
    </row>
    <row r="26" spans="2:12" s="1" customFormat="1" ht="18" customHeight="1">
      <c r="B26" s="33"/>
      <c r="E26" s="25" t="str">
        <f>IF('Rekapitulace stavby'!E20="","",'Rekapitulace stavby'!E20)</f>
        <v>Area Projekt s.r.o.</v>
      </c>
      <c r="I26" s="27" t="s">
        <v>33</v>
      </c>
      <c r="J26" s="25" t="str">
        <f>IF('Rekapitulace stavby'!AN20="","",'Rekapitulace stavby'!AN20)</f>
        <v/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7" t="s">
        <v>40</v>
      </c>
      <c r="L28" s="33"/>
    </row>
    <row r="29" spans="2:12" s="7" customFormat="1" ht="16.5" customHeight="1">
      <c r="B29" s="92"/>
      <c r="E29" s="303" t="s">
        <v>31</v>
      </c>
      <c r="F29" s="303"/>
      <c r="G29" s="303"/>
      <c r="H29" s="303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42</v>
      </c>
      <c r="J32" s="64">
        <f>ROUND(J86,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44</v>
      </c>
      <c r="I34" s="36" t="s">
        <v>43</v>
      </c>
      <c r="J34" s="36" t="s">
        <v>45</v>
      </c>
      <c r="L34" s="33"/>
    </row>
    <row r="35" spans="2:12" s="1" customFormat="1" ht="14.45" customHeight="1">
      <c r="B35" s="33"/>
      <c r="D35" s="53" t="s">
        <v>46</v>
      </c>
      <c r="E35" s="27" t="s">
        <v>47</v>
      </c>
      <c r="F35" s="84">
        <f>ROUND((SUM(BE86:BE197)),  2)</f>
        <v>0</v>
      </c>
      <c r="I35" s="94">
        <v>0.21</v>
      </c>
      <c r="J35" s="84">
        <f>ROUND(((SUM(BE86:BE197))*I35),  2)</f>
        <v>0</v>
      </c>
      <c r="L35" s="33"/>
    </row>
    <row r="36" spans="2:12" s="1" customFormat="1" ht="14.45" customHeight="1">
      <c r="B36" s="33"/>
      <c r="E36" s="27" t="s">
        <v>48</v>
      </c>
      <c r="F36" s="84">
        <f>ROUND((SUM(BF86:BF197)),  2)</f>
        <v>0</v>
      </c>
      <c r="I36" s="94">
        <v>0.12</v>
      </c>
      <c r="J36" s="84">
        <f>ROUND(((SUM(BF86:BF197))*I36),  2)</f>
        <v>0</v>
      </c>
      <c r="L36" s="33"/>
    </row>
    <row r="37" spans="2:12" s="1" customFormat="1" ht="14.45" hidden="1" customHeight="1">
      <c r="B37" s="33"/>
      <c r="E37" s="27" t="s">
        <v>49</v>
      </c>
      <c r="F37" s="84">
        <f>ROUND((SUM(BG86:BG197)),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7" t="s">
        <v>50</v>
      </c>
      <c r="F38" s="84">
        <f>ROUND((SUM(BH86:BH197)),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7" t="s">
        <v>51</v>
      </c>
      <c r="F39" s="84">
        <f>ROUND((SUM(BI86:BI197)),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52</v>
      </c>
      <c r="E41" s="55"/>
      <c r="F41" s="55"/>
      <c r="G41" s="97" t="s">
        <v>53</v>
      </c>
      <c r="H41" s="98" t="s">
        <v>54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1" t="s">
        <v>108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7" t="s">
        <v>16</v>
      </c>
      <c r="L49" s="33"/>
    </row>
    <row r="50" spans="2:47" s="1" customFormat="1" ht="16.5" customHeight="1">
      <c r="B50" s="33"/>
      <c r="E50" s="314" t="str">
        <f>E7</f>
        <v>Budova MěÚ - bezbariérové úpravy</v>
      </c>
      <c r="F50" s="315"/>
      <c r="G50" s="315"/>
      <c r="H50" s="315"/>
      <c r="L50" s="33"/>
    </row>
    <row r="51" spans="2:47" ht="12" customHeight="1">
      <c r="B51" s="20"/>
      <c r="C51" s="27" t="s">
        <v>104</v>
      </c>
      <c r="L51" s="20"/>
    </row>
    <row r="52" spans="2:47" s="1" customFormat="1" ht="16.5" customHeight="1">
      <c r="B52" s="33"/>
      <c r="E52" s="314" t="s">
        <v>105</v>
      </c>
      <c r="F52" s="316"/>
      <c r="G52" s="316"/>
      <c r="H52" s="316"/>
      <c r="L52" s="33"/>
    </row>
    <row r="53" spans="2:47" s="1" customFormat="1" ht="12" customHeight="1">
      <c r="B53" s="33"/>
      <c r="C53" s="27" t="s">
        <v>106</v>
      </c>
      <c r="L53" s="33"/>
    </row>
    <row r="54" spans="2:47" s="1" customFormat="1" ht="16.5" customHeight="1">
      <c r="B54" s="33"/>
      <c r="E54" s="273" t="str">
        <f>E11</f>
        <v>04a - Silnoproud</v>
      </c>
      <c r="F54" s="316"/>
      <c r="G54" s="316"/>
      <c r="H54" s="316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7" t="s">
        <v>22</v>
      </c>
      <c r="F56" s="25" t="str">
        <f>F14</f>
        <v xml:space="preserve"> </v>
      </c>
      <c r="I56" s="27" t="s">
        <v>24</v>
      </c>
      <c r="J56" s="50">
        <f ca="1">IF(J14="","",J14)</f>
        <v>45531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7" t="s">
        <v>29</v>
      </c>
      <c r="F58" s="25" t="str">
        <f>E17</f>
        <v xml:space="preserve"> </v>
      </c>
      <c r="I58" s="27" t="s">
        <v>36</v>
      </c>
      <c r="J58" s="31" t="str">
        <f>E23</f>
        <v xml:space="preserve"> </v>
      </c>
      <c r="L58" s="33"/>
    </row>
    <row r="59" spans="2:47" s="1" customFormat="1" ht="15.2" customHeight="1">
      <c r="B59" s="33"/>
      <c r="C59" s="27" t="s">
        <v>34</v>
      </c>
      <c r="F59" s="25" t="str">
        <f>IF(E20="","",E20)</f>
        <v>Vyplň údaj</v>
      </c>
      <c r="I59" s="27" t="s">
        <v>38</v>
      </c>
      <c r="J59" s="31" t="str">
        <f>E26</f>
        <v>Area Projekt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109</v>
      </c>
      <c r="D61" s="95"/>
      <c r="E61" s="95"/>
      <c r="F61" s="95"/>
      <c r="G61" s="95"/>
      <c r="H61" s="95"/>
      <c r="I61" s="95"/>
      <c r="J61" s="102" t="s">
        <v>110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74</v>
      </c>
      <c r="J63" s="64">
        <f>J86</f>
        <v>0</v>
      </c>
      <c r="L63" s="33"/>
      <c r="AU63" s="17" t="s">
        <v>111</v>
      </c>
    </row>
    <row r="64" spans="2:47" s="8" customFormat="1" ht="24.95" customHeight="1">
      <c r="B64" s="104"/>
      <c r="D64" s="105" t="s">
        <v>1743</v>
      </c>
      <c r="E64" s="106"/>
      <c r="F64" s="106"/>
      <c r="G64" s="106"/>
      <c r="H64" s="106"/>
      <c r="I64" s="106"/>
      <c r="J64" s="107">
        <f>J87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1" t="s">
        <v>138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7" t="s">
        <v>16</v>
      </c>
      <c r="L73" s="33"/>
    </row>
    <row r="74" spans="2:12" s="1" customFormat="1" ht="16.5" customHeight="1">
      <c r="B74" s="33"/>
      <c r="E74" s="314" t="str">
        <f>E7</f>
        <v>Budova MěÚ - bezbariérové úpravy</v>
      </c>
      <c r="F74" s="315"/>
      <c r="G74" s="315"/>
      <c r="H74" s="315"/>
      <c r="L74" s="33"/>
    </row>
    <row r="75" spans="2:12" ht="12" customHeight="1">
      <c r="B75" s="20"/>
      <c r="C75" s="27" t="s">
        <v>104</v>
      </c>
      <c r="L75" s="20"/>
    </row>
    <row r="76" spans="2:12" s="1" customFormat="1" ht="16.5" customHeight="1">
      <c r="B76" s="33"/>
      <c r="E76" s="314" t="s">
        <v>105</v>
      </c>
      <c r="F76" s="316"/>
      <c r="G76" s="316"/>
      <c r="H76" s="316"/>
      <c r="L76" s="33"/>
    </row>
    <row r="77" spans="2:12" s="1" customFormat="1" ht="12" customHeight="1">
      <c r="B77" s="33"/>
      <c r="C77" s="27" t="s">
        <v>106</v>
      </c>
      <c r="L77" s="33"/>
    </row>
    <row r="78" spans="2:12" s="1" customFormat="1" ht="16.5" customHeight="1">
      <c r="B78" s="33"/>
      <c r="E78" s="273" t="str">
        <f>E11</f>
        <v>04a - Silnoproud</v>
      </c>
      <c r="F78" s="316"/>
      <c r="G78" s="316"/>
      <c r="H78" s="316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7" t="s">
        <v>22</v>
      </c>
      <c r="F80" s="25" t="str">
        <f>F14</f>
        <v xml:space="preserve"> </v>
      </c>
      <c r="I80" s="27" t="s">
        <v>24</v>
      </c>
      <c r="J80" s="50">
        <f ca="1">IF(J14="","",J14)</f>
        <v>45531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7" t="s">
        <v>29</v>
      </c>
      <c r="F82" s="25" t="str">
        <f>E17</f>
        <v xml:space="preserve"> </v>
      </c>
      <c r="I82" s="27" t="s">
        <v>36</v>
      </c>
      <c r="J82" s="31" t="str">
        <f>E23</f>
        <v xml:space="preserve"> </v>
      </c>
      <c r="L82" s="33"/>
    </row>
    <row r="83" spans="2:65" s="1" customFormat="1" ht="15.2" customHeight="1">
      <c r="B83" s="33"/>
      <c r="C83" s="27" t="s">
        <v>34</v>
      </c>
      <c r="F83" s="25" t="str">
        <f>IF(E20="","",E20)</f>
        <v>Vyplň údaj</v>
      </c>
      <c r="I83" s="27" t="s">
        <v>38</v>
      </c>
      <c r="J83" s="31" t="str">
        <f>E26</f>
        <v>Area Projekt s.r.o.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139</v>
      </c>
      <c r="D85" s="114" t="s">
        <v>61</v>
      </c>
      <c r="E85" s="114" t="s">
        <v>57</v>
      </c>
      <c r="F85" s="114" t="s">
        <v>58</v>
      </c>
      <c r="G85" s="114" t="s">
        <v>140</v>
      </c>
      <c r="H85" s="114" t="s">
        <v>141</v>
      </c>
      <c r="I85" s="114" t="s">
        <v>142</v>
      </c>
      <c r="J85" s="114" t="s">
        <v>110</v>
      </c>
      <c r="K85" s="115" t="s">
        <v>143</v>
      </c>
      <c r="L85" s="112"/>
      <c r="M85" s="57" t="s">
        <v>31</v>
      </c>
      <c r="N85" s="58" t="s">
        <v>46</v>
      </c>
      <c r="O85" s="58" t="s">
        <v>144</v>
      </c>
      <c r="P85" s="58" t="s">
        <v>145</v>
      </c>
      <c r="Q85" s="58" t="s">
        <v>146</v>
      </c>
      <c r="R85" s="58" t="s">
        <v>147</v>
      </c>
      <c r="S85" s="58" t="s">
        <v>148</v>
      </c>
      <c r="T85" s="59" t="s">
        <v>149</v>
      </c>
    </row>
    <row r="86" spans="2:65" s="1" customFormat="1" ht="22.9" customHeight="1">
      <c r="B86" s="33"/>
      <c r="C86" s="62" t="s">
        <v>150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7" t="s">
        <v>75</v>
      </c>
      <c r="AU86" s="17" t="s">
        <v>111</v>
      </c>
      <c r="BK86" s="119">
        <f>BK87</f>
        <v>0</v>
      </c>
    </row>
    <row r="87" spans="2:65" s="11" customFormat="1" ht="25.9" customHeight="1">
      <c r="B87" s="120"/>
      <c r="D87" s="121" t="s">
        <v>75</v>
      </c>
      <c r="E87" s="122" t="s">
        <v>1744</v>
      </c>
      <c r="F87" s="122" t="s">
        <v>1745</v>
      </c>
      <c r="I87" s="123"/>
      <c r="J87" s="124">
        <f>BK87</f>
        <v>0</v>
      </c>
      <c r="L87" s="120"/>
      <c r="M87" s="125"/>
      <c r="P87" s="126">
        <f>SUM(P88:P197)</f>
        <v>0</v>
      </c>
      <c r="R87" s="126">
        <f>SUM(R88:R197)</f>
        <v>0</v>
      </c>
      <c r="T87" s="127">
        <f>SUM(T88:T197)</f>
        <v>0</v>
      </c>
      <c r="AR87" s="121" t="s">
        <v>83</v>
      </c>
      <c r="AT87" s="128" t="s">
        <v>75</v>
      </c>
      <c r="AU87" s="128" t="s">
        <v>76</v>
      </c>
      <c r="AY87" s="121" t="s">
        <v>153</v>
      </c>
      <c r="BK87" s="129">
        <f>SUM(BK88:BK197)</f>
        <v>0</v>
      </c>
    </row>
    <row r="88" spans="2:65" s="1" customFormat="1" ht="16.5" customHeight="1">
      <c r="B88" s="33"/>
      <c r="C88" s="132" t="s">
        <v>83</v>
      </c>
      <c r="D88" s="132" t="s">
        <v>155</v>
      </c>
      <c r="E88" s="133" t="s">
        <v>1746</v>
      </c>
      <c r="F88" s="134" t="s">
        <v>1747</v>
      </c>
      <c r="G88" s="135" t="s">
        <v>575</v>
      </c>
      <c r="H88" s="136">
        <v>1</v>
      </c>
      <c r="I88" s="137"/>
      <c r="J88" s="138">
        <f>ROUND(I88*H88,2)</f>
        <v>0</v>
      </c>
      <c r="K88" s="134" t="s">
        <v>31</v>
      </c>
      <c r="L88" s="33"/>
      <c r="M88" s="139" t="s">
        <v>31</v>
      </c>
      <c r="N88" s="140" t="s">
        <v>47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160</v>
      </c>
      <c r="AT88" s="143" t="s">
        <v>155</v>
      </c>
      <c r="AU88" s="143" t="s">
        <v>83</v>
      </c>
      <c r="AY88" s="17" t="s">
        <v>153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7" t="s">
        <v>83</v>
      </c>
      <c r="BK88" s="144">
        <f>ROUND(I88*H88,2)</f>
        <v>0</v>
      </c>
      <c r="BL88" s="17" t="s">
        <v>160</v>
      </c>
      <c r="BM88" s="143" t="s">
        <v>85</v>
      </c>
    </row>
    <row r="89" spans="2:65" s="1" customFormat="1" ht="39">
      <c r="B89" s="33"/>
      <c r="D89" s="150" t="s">
        <v>337</v>
      </c>
      <c r="F89" s="180" t="s">
        <v>1748</v>
      </c>
      <c r="I89" s="147"/>
      <c r="L89" s="33"/>
      <c r="M89" s="148"/>
      <c r="T89" s="54"/>
      <c r="AT89" s="17" t="s">
        <v>337</v>
      </c>
      <c r="AU89" s="17" t="s">
        <v>83</v>
      </c>
    </row>
    <row r="90" spans="2:65" s="1" customFormat="1" ht="33" customHeight="1">
      <c r="B90" s="33"/>
      <c r="C90" s="132" t="s">
        <v>85</v>
      </c>
      <c r="D90" s="132" t="s">
        <v>155</v>
      </c>
      <c r="E90" s="133" t="s">
        <v>1749</v>
      </c>
      <c r="F90" s="134" t="s">
        <v>1750</v>
      </c>
      <c r="G90" s="135" t="s">
        <v>575</v>
      </c>
      <c r="H90" s="136">
        <v>1</v>
      </c>
      <c r="I90" s="137"/>
      <c r="J90" s="138">
        <f>ROUND(I90*H90,2)</f>
        <v>0</v>
      </c>
      <c r="K90" s="134" t="s">
        <v>31</v>
      </c>
      <c r="L90" s="33"/>
      <c r="M90" s="139" t="s">
        <v>31</v>
      </c>
      <c r="N90" s="140" t="s">
        <v>47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160</v>
      </c>
      <c r="AT90" s="143" t="s">
        <v>155</v>
      </c>
      <c r="AU90" s="143" t="s">
        <v>83</v>
      </c>
      <c r="AY90" s="17" t="s">
        <v>153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7" t="s">
        <v>83</v>
      </c>
      <c r="BK90" s="144">
        <f>ROUND(I90*H90,2)</f>
        <v>0</v>
      </c>
      <c r="BL90" s="17" t="s">
        <v>160</v>
      </c>
      <c r="BM90" s="143" t="s">
        <v>160</v>
      </c>
    </row>
    <row r="91" spans="2:65" s="1" customFormat="1" ht="16.5" customHeight="1">
      <c r="B91" s="33"/>
      <c r="C91" s="132" t="s">
        <v>174</v>
      </c>
      <c r="D91" s="132" t="s">
        <v>155</v>
      </c>
      <c r="E91" s="133" t="s">
        <v>1751</v>
      </c>
      <c r="F91" s="134" t="s">
        <v>1752</v>
      </c>
      <c r="G91" s="135" t="s">
        <v>575</v>
      </c>
      <c r="H91" s="136">
        <v>1</v>
      </c>
      <c r="I91" s="137"/>
      <c r="J91" s="138">
        <f>ROUND(I91*H91,2)</f>
        <v>0</v>
      </c>
      <c r="K91" s="134" t="s">
        <v>31</v>
      </c>
      <c r="L91" s="33"/>
      <c r="M91" s="139" t="s">
        <v>31</v>
      </c>
      <c r="N91" s="140" t="s">
        <v>47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160</v>
      </c>
      <c r="AT91" s="143" t="s">
        <v>155</v>
      </c>
      <c r="AU91" s="143" t="s">
        <v>83</v>
      </c>
      <c r="AY91" s="17" t="s">
        <v>153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7" t="s">
        <v>83</v>
      </c>
      <c r="BK91" s="144">
        <f>ROUND(I91*H91,2)</f>
        <v>0</v>
      </c>
      <c r="BL91" s="17" t="s">
        <v>160</v>
      </c>
      <c r="BM91" s="143" t="s">
        <v>199</v>
      </c>
    </row>
    <row r="92" spans="2:65" s="1" customFormat="1" ht="19.5">
      <c r="B92" s="33"/>
      <c r="D92" s="150" t="s">
        <v>337</v>
      </c>
      <c r="F92" s="180" t="s">
        <v>1753</v>
      </c>
      <c r="I92" s="147"/>
      <c r="L92" s="33"/>
      <c r="M92" s="148"/>
      <c r="T92" s="54"/>
      <c r="AT92" s="17" t="s">
        <v>337</v>
      </c>
      <c r="AU92" s="17" t="s">
        <v>83</v>
      </c>
    </row>
    <row r="93" spans="2:65" s="1" customFormat="1" ht="24.2" customHeight="1">
      <c r="B93" s="33"/>
      <c r="C93" s="132" t="s">
        <v>160</v>
      </c>
      <c r="D93" s="132" t="s">
        <v>155</v>
      </c>
      <c r="E93" s="133" t="s">
        <v>1754</v>
      </c>
      <c r="F93" s="134" t="s">
        <v>1755</v>
      </c>
      <c r="G93" s="135" t="s">
        <v>575</v>
      </c>
      <c r="H93" s="136">
        <v>4</v>
      </c>
      <c r="I93" s="137"/>
      <c r="J93" s="138">
        <f>ROUND(I93*H93,2)</f>
        <v>0</v>
      </c>
      <c r="K93" s="134" t="s">
        <v>31</v>
      </c>
      <c r="L93" s="33"/>
      <c r="M93" s="139" t="s">
        <v>31</v>
      </c>
      <c r="N93" s="140" t="s">
        <v>47</v>
      </c>
      <c r="P93" s="141">
        <f>O93*H93</f>
        <v>0</v>
      </c>
      <c r="Q93" s="141">
        <v>0</v>
      </c>
      <c r="R93" s="141">
        <f>Q93*H93</f>
        <v>0</v>
      </c>
      <c r="S93" s="141">
        <v>0</v>
      </c>
      <c r="T93" s="142">
        <f>S93*H93</f>
        <v>0</v>
      </c>
      <c r="AR93" s="143" t="s">
        <v>160</v>
      </c>
      <c r="AT93" s="143" t="s">
        <v>155</v>
      </c>
      <c r="AU93" s="143" t="s">
        <v>83</v>
      </c>
      <c r="AY93" s="17" t="s">
        <v>153</v>
      </c>
      <c r="BE93" s="144">
        <f>IF(N93="základní",J93,0)</f>
        <v>0</v>
      </c>
      <c r="BF93" s="144">
        <f>IF(N93="snížená",J93,0)</f>
        <v>0</v>
      </c>
      <c r="BG93" s="144">
        <f>IF(N93="zákl. přenesená",J93,0)</f>
        <v>0</v>
      </c>
      <c r="BH93" s="144">
        <f>IF(N93="sníž. přenesená",J93,0)</f>
        <v>0</v>
      </c>
      <c r="BI93" s="144">
        <f>IF(N93="nulová",J93,0)</f>
        <v>0</v>
      </c>
      <c r="BJ93" s="17" t="s">
        <v>83</v>
      </c>
      <c r="BK93" s="144">
        <f>ROUND(I93*H93,2)</f>
        <v>0</v>
      </c>
      <c r="BL93" s="17" t="s">
        <v>160</v>
      </c>
      <c r="BM93" s="143" t="s">
        <v>171</v>
      </c>
    </row>
    <row r="94" spans="2:65" s="1" customFormat="1" ht="16.5" customHeight="1">
      <c r="B94" s="33"/>
      <c r="C94" s="132" t="s">
        <v>194</v>
      </c>
      <c r="D94" s="132" t="s">
        <v>155</v>
      </c>
      <c r="E94" s="133" t="s">
        <v>1756</v>
      </c>
      <c r="F94" s="134" t="s">
        <v>1757</v>
      </c>
      <c r="G94" s="135" t="s">
        <v>575</v>
      </c>
      <c r="H94" s="136">
        <v>4</v>
      </c>
      <c r="I94" s="137"/>
      <c r="J94" s="138">
        <f>ROUND(I94*H94,2)</f>
        <v>0</v>
      </c>
      <c r="K94" s="134" t="s">
        <v>31</v>
      </c>
      <c r="L94" s="33"/>
      <c r="M94" s="139" t="s">
        <v>31</v>
      </c>
      <c r="N94" s="140" t="s">
        <v>47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160</v>
      </c>
      <c r="AT94" s="143" t="s">
        <v>155</v>
      </c>
      <c r="AU94" s="143" t="s">
        <v>83</v>
      </c>
      <c r="AY94" s="17" t="s">
        <v>153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7" t="s">
        <v>83</v>
      </c>
      <c r="BK94" s="144">
        <f>ROUND(I94*H94,2)</f>
        <v>0</v>
      </c>
      <c r="BL94" s="17" t="s">
        <v>160</v>
      </c>
      <c r="BM94" s="143" t="s">
        <v>230</v>
      </c>
    </row>
    <row r="95" spans="2:65" s="1" customFormat="1" ht="19.5">
      <c r="B95" s="33"/>
      <c r="D95" s="150" t="s">
        <v>337</v>
      </c>
      <c r="F95" s="180" t="s">
        <v>1758</v>
      </c>
      <c r="I95" s="147"/>
      <c r="L95" s="33"/>
      <c r="M95" s="148"/>
      <c r="T95" s="54"/>
      <c r="AT95" s="17" t="s">
        <v>337</v>
      </c>
      <c r="AU95" s="17" t="s">
        <v>83</v>
      </c>
    </row>
    <row r="96" spans="2:65" s="1" customFormat="1" ht="16.5" customHeight="1">
      <c r="B96" s="33"/>
      <c r="C96" s="132" t="s">
        <v>199</v>
      </c>
      <c r="D96" s="132" t="s">
        <v>155</v>
      </c>
      <c r="E96" s="133" t="s">
        <v>1759</v>
      </c>
      <c r="F96" s="134" t="s">
        <v>1760</v>
      </c>
      <c r="G96" s="135" t="s">
        <v>575</v>
      </c>
      <c r="H96" s="136">
        <v>8</v>
      </c>
      <c r="I96" s="137"/>
      <c r="J96" s="138">
        <f>ROUND(I96*H96,2)</f>
        <v>0</v>
      </c>
      <c r="K96" s="134" t="s">
        <v>31</v>
      </c>
      <c r="L96" s="33"/>
      <c r="M96" s="139" t="s">
        <v>31</v>
      </c>
      <c r="N96" s="140" t="s">
        <v>47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160</v>
      </c>
      <c r="AT96" s="143" t="s">
        <v>155</v>
      </c>
      <c r="AU96" s="143" t="s">
        <v>83</v>
      </c>
      <c r="AY96" s="17" t="s">
        <v>153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7" t="s">
        <v>83</v>
      </c>
      <c r="BK96" s="144">
        <f>ROUND(I96*H96,2)</f>
        <v>0</v>
      </c>
      <c r="BL96" s="17" t="s">
        <v>160</v>
      </c>
      <c r="BM96" s="143" t="s">
        <v>8</v>
      </c>
    </row>
    <row r="97" spans="2:65" s="1" customFormat="1" ht="16.5" customHeight="1">
      <c r="B97" s="33"/>
      <c r="C97" s="132" t="s">
        <v>205</v>
      </c>
      <c r="D97" s="132" t="s">
        <v>155</v>
      </c>
      <c r="E97" s="133" t="s">
        <v>1761</v>
      </c>
      <c r="F97" s="134" t="s">
        <v>1762</v>
      </c>
      <c r="G97" s="135" t="s">
        <v>259</v>
      </c>
      <c r="H97" s="136">
        <v>155</v>
      </c>
      <c r="I97" s="137"/>
      <c r="J97" s="138">
        <f>ROUND(I97*H97,2)</f>
        <v>0</v>
      </c>
      <c r="K97" s="134" t="s">
        <v>31</v>
      </c>
      <c r="L97" s="33"/>
      <c r="M97" s="139" t="s">
        <v>31</v>
      </c>
      <c r="N97" s="140" t="s">
        <v>47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160</v>
      </c>
      <c r="AT97" s="143" t="s">
        <v>155</v>
      </c>
      <c r="AU97" s="143" t="s">
        <v>83</v>
      </c>
      <c r="AY97" s="17" t="s">
        <v>153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7" t="s">
        <v>83</v>
      </c>
      <c r="BK97" s="144">
        <f>ROUND(I97*H97,2)</f>
        <v>0</v>
      </c>
      <c r="BL97" s="17" t="s">
        <v>160</v>
      </c>
      <c r="BM97" s="143" t="s">
        <v>256</v>
      </c>
    </row>
    <row r="98" spans="2:65" s="1" customFormat="1" ht="33" customHeight="1">
      <c r="B98" s="33"/>
      <c r="C98" s="132" t="s">
        <v>171</v>
      </c>
      <c r="D98" s="132" t="s">
        <v>155</v>
      </c>
      <c r="E98" s="133" t="s">
        <v>1763</v>
      </c>
      <c r="F98" s="134" t="s">
        <v>1764</v>
      </c>
      <c r="G98" s="135" t="s">
        <v>259</v>
      </c>
      <c r="H98" s="136">
        <v>155</v>
      </c>
      <c r="I98" s="137"/>
      <c r="J98" s="138">
        <f>ROUND(I98*H98,2)</f>
        <v>0</v>
      </c>
      <c r="K98" s="134" t="s">
        <v>31</v>
      </c>
      <c r="L98" s="33"/>
      <c r="M98" s="139" t="s">
        <v>31</v>
      </c>
      <c r="N98" s="140" t="s">
        <v>47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160</v>
      </c>
      <c r="AT98" s="143" t="s">
        <v>155</v>
      </c>
      <c r="AU98" s="143" t="s">
        <v>83</v>
      </c>
      <c r="AY98" s="17" t="s">
        <v>153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7" t="s">
        <v>83</v>
      </c>
      <c r="BK98" s="144">
        <f>ROUND(I98*H98,2)</f>
        <v>0</v>
      </c>
      <c r="BL98" s="17" t="s">
        <v>160</v>
      </c>
      <c r="BM98" s="143" t="s">
        <v>272</v>
      </c>
    </row>
    <row r="99" spans="2:65" s="1" customFormat="1" ht="19.5">
      <c r="B99" s="33"/>
      <c r="D99" s="150" t="s">
        <v>337</v>
      </c>
      <c r="F99" s="180" t="s">
        <v>1765</v>
      </c>
      <c r="I99" s="147"/>
      <c r="L99" s="33"/>
      <c r="M99" s="148"/>
      <c r="T99" s="54"/>
      <c r="AT99" s="17" t="s">
        <v>337</v>
      </c>
      <c r="AU99" s="17" t="s">
        <v>83</v>
      </c>
    </row>
    <row r="100" spans="2:65" s="1" customFormat="1" ht="16.5" customHeight="1">
      <c r="B100" s="33"/>
      <c r="C100" s="132" t="s">
        <v>221</v>
      </c>
      <c r="D100" s="132" t="s">
        <v>155</v>
      </c>
      <c r="E100" s="133" t="s">
        <v>1766</v>
      </c>
      <c r="F100" s="134" t="s">
        <v>1767</v>
      </c>
      <c r="G100" s="135" t="s">
        <v>259</v>
      </c>
      <c r="H100" s="136">
        <v>40</v>
      </c>
      <c r="I100" s="137"/>
      <c r="J100" s="138">
        <f>ROUND(I100*H100,2)</f>
        <v>0</v>
      </c>
      <c r="K100" s="134" t="s">
        <v>31</v>
      </c>
      <c r="L100" s="33"/>
      <c r="M100" s="139" t="s">
        <v>31</v>
      </c>
      <c r="N100" s="140" t="s">
        <v>47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160</v>
      </c>
      <c r="AT100" s="143" t="s">
        <v>155</v>
      </c>
      <c r="AU100" s="143" t="s">
        <v>83</v>
      </c>
      <c r="AY100" s="17" t="s">
        <v>153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7" t="s">
        <v>83</v>
      </c>
      <c r="BK100" s="144">
        <f>ROUND(I100*H100,2)</f>
        <v>0</v>
      </c>
      <c r="BL100" s="17" t="s">
        <v>160</v>
      </c>
      <c r="BM100" s="143" t="s">
        <v>285</v>
      </c>
    </row>
    <row r="101" spans="2:65" s="1" customFormat="1" ht="39">
      <c r="B101" s="33"/>
      <c r="D101" s="150" t="s">
        <v>337</v>
      </c>
      <c r="F101" s="180" t="s">
        <v>1768</v>
      </c>
      <c r="I101" s="147"/>
      <c r="L101" s="33"/>
      <c r="M101" s="148"/>
      <c r="T101" s="54"/>
      <c r="AT101" s="17" t="s">
        <v>337</v>
      </c>
      <c r="AU101" s="17" t="s">
        <v>83</v>
      </c>
    </row>
    <row r="102" spans="2:65" s="1" customFormat="1" ht="16.5" customHeight="1">
      <c r="B102" s="33"/>
      <c r="C102" s="132" t="s">
        <v>230</v>
      </c>
      <c r="D102" s="132" t="s">
        <v>155</v>
      </c>
      <c r="E102" s="133" t="s">
        <v>1769</v>
      </c>
      <c r="F102" s="134" t="s">
        <v>1770</v>
      </c>
      <c r="G102" s="135" t="s">
        <v>575</v>
      </c>
      <c r="H102" s="136">
        <v>1</v>
      </c>
      <c r="I102" s="137"/>
      <c r="J102" s="138">
        <f>ROUND(I102*H102,2)</f>
        <v>0</v>
      </c>
      <c r="K102" s="134" t="s">
        <v>31</v>
      </c>
      <c r="L102" s="33"/>
      <c r="M102" s="139" t="s">
        <v>31</v>
      </c>
      <c r="N102" s="140" t="s">
        <v>47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160</v>
      </c>
      <c r="AT102" s="143" t="s">
        <v>155</v>
      </c>
      <c r="AU102" s="143" t="s">
        <v>83</v>
      </c>
      <c r="AY102" s="17" t="s">
        <v>153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7" t="s">
        <v>83</v>
      </c>
      <c r="BK102" s="144">
        <f>ROUND(I102*H102,2)</f>
        <v>0</v>
      </c>
      <c r="BL102" s="17" t="s">
        <v>160</v>
      </c>
      <c r="BM102" s="143" t="s">
        <v>297</v>
      </c>
    </row>
    <row r="103" spans="2:65" s="1" customFormat="1" ht="19.5">
      <c r="B103" s="33"/>
      <c r="D103" s="150" t="s">
        <v>337</v>
      </c>
      <c r="F103" s="180" t="s">
        <v>1771</v>
      </c>
      <c r="I103" s="147"/>
      <c r="L103" s="33"/>
      <c r="M103" s="148"/>
      <c r="T103" s="54"/>
      <c r="AT103" s="17" t="s">
        <v>337</v>
      </c>
      <c r="AU103" s="17" t="s">
        <v>83</v>
      </c>
    </row>
    <row r="104" spans="2:65" s="1" customFormat="1" ht="24.2" customHeight="1">
      <c r="B104" s="33"/>
      <c r="C104" s="132" t="s">
        <v>235</v>
      </c>
      <c r="D104" s="132" t="s">
        <v>155</v>
      </c>
      <c r="E104" s="133" t="s">
        <v>1772</v>
      </c>
      <c r="F104" s="134" t="s">
        <v>1773</v>
      </c>
      <c r="G104" s="135" t="s">
        <v>575</v>
      </c>
      <c r="H104" s="136">
        <v>1</v>
      </c>
      <c r="I104" s="137"/>
      <c r="J104" s="138">
        <f>ROUND(I104*H104,2)</f>
        <v>0</v>
      </c>
      <c r="K104" s="134" t="s">
        <v>31</v>
      </c>
      <c r="L104" s="33"/>
      <c r="M104" s="139" t="s">
        <v>31</v>
      </c>
      <c r="N104" s="140" t="s">
        <v>47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160</v>
      </c>
      <c r="AT104" s="143" t="s">
        <v>155</v>
      </c>
      <c r="AU104" s="143" t="s">
        <v>83</v>
      </c>
      <c r="AY104" s="17" t="s">
        <v>153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7" t="s">
        <v>83</v>
      </c>
      <c r="BK104" s="144">
        <f>ROUND(I104*H104,2)</f>
        <v>0</v>
      </c>
      <c r="BL104" s="17" t="s">
        <v>160</v>
      </c>
      <c r="BM104" s="143" t="s">
        <v>309</v>
      </c>
    </row>
    <row r="105" spans="2:65" s="1" customFormat="1" ht="19.5">
      <c r="B105" s="33"/>
      <c r="D105" s="150" t="s">
        <v>337</v>
      </c>
      <c r="F105" s="180" t="s">
        <v>1774</v>
      </c>
      <c r="I105" s="147"/>
      <c r="L105" s="33"/>
      <c r="M105" s="148"/>
      <c r="T105" s="54"/>
      <c r="AT105" s="17" t="s">
        <v>337</v>
      </c>
      <c r="AU105" s="17" t="s">
        <v>83</v>
      </c>
    </row>
    <row r="106" spans="2:65" s="1" customFormat="1" ht="21.75" customHeight="1">
      <c r="B106" s="33"/>
      <c r="C106" s="132" t="s">
        <v>8</v>
      </c>
      <c r="D106" s="132" t="s">
        <v>155</v>
      </c>
      <c r="E106" s="133" t="s">
        <v>1775</v>
      </c>
      <c r="F106" s="134" t="s">
        <v>1776</v>
      </c>
      <c r="G106" s="135" t="s">
        <v>575</v>
      </c>
      <c r="H106" s="136">
        <v>4</v>
      </c>
      <c r="I106" s="137"/>
      <c r="J106" s="138">
        <f>ROUND(I106*H106,2)</f>
        <v>0</v>
      </c>
      <c r="K106" s="134" t="s">
        <v>31</v>
      </c>
      <c r="L106" s="33"/>
      <c r="M106" s="139" t="s">
        <v>31</v>
      </c>
      <c r="N106" s="140" t="s">
        <v>47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160</v>
      </c>
      <c r="AT106" s="143" t="s">
        <v>155</v>
      </c>
      <c r="AU106" s="143" t="s">
        <v>83</v>
      </c>
      <c r="AY106" s="17" t="s">
        <v>153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7" t="s">
        <v>83</v>
      </c>
      <c r="BK106" s="144">
        <f>ROUND(I106*H106,2)</f>
        <v>0</v>
      </c>
      <c r="BL106" s="17" t="s">
        <v>160</v>
      </c>
      <c r="BM106" s="143" t="s">
        <v>322</v>
      </c>
    </row>
    <row r="107" spans="2:65" s="1" customFormat="1" ht="29.25">
      <c r="B107" s="33"/>
      <c r="D107" s="150" t="s">
        <v>337</v>
      </c>
      <c r="F107" s="180" t="s">
        <v>1777</v>
      </c>
      <c r="I107" s="147"/>
      <c r="L107" s="33"/>
      <c r="M107" s="148"/>
      <c r="T107" s="54"/>
      <c r="AT107" s="17" t="s">
        <v>337</v>
      </c>
      <c r="AU107" s="17" t="s">
        <v>83</v>
      </c>
    </row>
    <row r="108" spans="2:65" s="1" customFormat="1" ht="44.25" customHeight="1">
      <c r="B108" s="33"/>
      <c r="C108" s="132" t="s">
        <v>247</v>
      </c>
      <c r="D108" s="132" t="s">
        <v>155</v>
      </c>
      <c r="E108" s="133" t="s">
        <v>1778</v>
      </c>
      <c r="F108" s="134" t="s">
        <v>1779</v>
      </c>
      <c r="G108" s="135" t="s">
        <v>575</v>
      </c>
      <c r="H108" s="136">
        <v>10</v>
      </c>
      <c r="I108" s="137"/>
      <c r="J108" s="138">
        <f>ROUND(I108*H108,2)</f>
        <v>0</v>
      </c>
      <c r="K108" s="134" t="s">
        <v>31</v>
      </c>
      <c r="L108" s="33"/>
      <c r="M108" s="139" t="s">
        <v>31</v>
      </c>
      <c r="N108" s="140" t="s">
        <v>47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160</v>
      </c>
      <c r="AT108" s="143" t="s">
        <v>155</v>
      </c>
      <c r="AU108" s="143" t="s">
        <v>83</v>
      </c>
      <c r="AY108" s="17" t="s">
        <v>153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7" t="s">
        <v>83</v>
      </c>
      <c r="BK108" s="144">
        <f>ROUND(I108*H108,2)</f>
        <v>0</v>
      </c>
      <c r="BL108" s="17" t="s">
        <v>160</v>
      </c>
      <c r="BM108" s="143" t="s">
        <v>333</v>
      </c>
    </row>
    <row r="109" spans="2:65" s="1" customFormat="1" ht="48.75">
      <c r="B109" s="33"/>
      <c r="D109" s="150" t="s">
        <v>337</v>
      </c>
      <c r="F109" s="180" t="s">
        <v>1780</v>
      </c>
      <c r="I109" s="147"/>
      <c r="L109" s="33"/>
      <c r="M109" s="148"/>
      <c r="T109" s="54"/>
      <c r="AT109" s="17" t="s">
        <v>337</v>
      </c>
      <c r="AU109" s="17" t="s">
        <v>83</v>
      </c>
    </row>
    <row r="110" spans="2:65" s="1" customFormat="1" ht="16.5" customHeight="1">
      <c r="B110" s="33"/>
      <c r="C110" s="132" t="s">
        <v>256</v>
      </c>
      <c r="D110" s="132" t="s">
        <v>155</v>
      </c>
      <c r="E110" s="133" t="s">
        <v>1781</v>
      </c>
      <c r="F110" s="134" t="s">
        <v>1782</v>
      </c>
      <c r="G110" s="135" t="s">
        <v>575</v>
      </c>
      <c r="H110" s="136">
        <v>2</v>
      </c>
      <c r="I110" s="137"/>
      <c r="J110" s="138">
        <f>ROUND(I110*H110,2)</f>
        <v>0</v>
      </c>
      <c r="K110" s="134" t="s">
        <v>31</v>
      </c>
      <c r="L110" s="33"/>
      <c r="M110" s="139" t="s">
        <v>31</v>
      </c>
      <c r="N110" s="140" t="s">
        <v>47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160</v>
      </c>
      <c r="AT110" s="143" t="s">
        <v>155</v>
      </c>
      <c r="AU110" s="143" t="s">
        <v>83</v>
      </c>
      <c r="AY110" s="17" t="s">
        <v>153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7" t="s">
        <v>83</v>
      </c>
      <c r="BK110" s="144">
        <f>ROUND(I110*H110,2)</f>
        <v>0</v>
      </c>
      <c r="BL110" s="17" t="s">
        <v>160</v>
      </c>
      <c r="BM110" s="143" t="s">
        <v>345</v>
      </c>
    </row>
    <row r="111" spans="2:65" s="1" customFormat="1" ht="48.75">
      <c r="B111" s="33"/>
      <c r="D111" s="150" t="s">
        <v>337</v>
      </c>
      <c r="F111" s="180" t="s">
        <v>1783</v>
      </c>
      <c r="I111" s="147"/>
      <c r="L111" s="33"/>
      <c r="M111" s="148"/>
      <c r="T111" s="54"/>
      <c r="AT111" s="17" t="s">
        <v>337</v>
      </c>
      <c r="AU111" s="17" t="s">
        <v>83</v>
      </c>
    </row>
    <row r="112" spans="2:65" s="1" customFormat="1" ht="49.15" customHeight="1">
      <c r="B112" s="33"/>
      <c r="C112" s="132" t="s">
        <v>265</v>
      </c>
      <c r="D112" s="132" t="s">
        <v>155</v>
      </c>
      <c r="E112" s="133" t="s">
        <v>1784</v>
      </c>
      <c r="F112" s="134" t="s">
        <v>1785</v>
      </c>
      <c r="G112" s="135" t="s">
        <v>575</v>
      </c>
      <c r="H112" s="136">
        <v>2</v>
      </c>
      <c r="I112" s="137"/>
      <c r="J112" s="138">
        <f>ROUND(I112*H112,2)</f>
        <v>0</v>
      </c>
      <c r="K112" s="134" t="s">
        <v>31</v>
      </c>
      <c r="L112" s="33"/>
      <c r="M112" s="139" t="s">
        <v>31</v>
      </c>
      <c r="N112" s="140" t="s">
        <v>47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160</v>
      </c>
      <c r="AT112" s="143" t="s">
        <v>155</v>
      </c>
      <c r="AU112" s="143" t="s">
        <v>83</v>
      </c>
      <c r="AY112" s="17" t="s">
        <v>153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7" t="s">
        <v>83</v>
      </c>
      <c r="BK112" s="144">
        <f>ROUND(I112*H112,2)</f>
        <v>0</v>
      </c>
      <c r="BL112" s="17" t="s">
        <v>160</v>
      </c>
      <c r="BM112" s="143" t="s">
        <v>363</v>
      </c>
    </row>
    <row r="113" spans="2:65" s="1" customFormat="1" ht="29.25">
      <c r="B113" s="33"/>
      <c r="D113" s="150" t="s">
        <v>337</v>
      </c>
      <c r="F113" s="180" t="s">
        <v>1786</v>
      </c>
      <c r="I113" s="147"/>
      <c r="L113" s="33"/>
      <c r="M113" s="148"/>
      <c r="T113" s="54"/>
      <c r="AT113" s="17" t="s">
        <v>337</v>
      </c>
      <c r="AU113" s="17" t="s">
        <v>83</v>
      </c>
    </row>
    <row r="114" spans="2:65" s="1" customFormat="1" ht="33" customHeight="1">
      <c r="B114" s="33"/>
      <c r="C114" s="132" t="s">
        <v>272</v>
      </c>
      <c r="D114" s="132" t="s">
        <v>155</v>
      </c>
      <c r="E114" s="133" t="s">
        <v>1787</v>
      </c>
      <c r="F114" s="134" t="s">
        <v>1788</v>
      </c>
      <c r="G114" s="135" t="s">
        <v>575</v>
      </c>
      <c r="H114" s="136">
        <v>1</v>
      </c>
      <c r="I114" s="137"/>
      <c r="J114" s="138">
        <f>ROUND(I114*H114,2)</f>
        <v>0</v>
      </c>
      <c r="K114" s="134" t="s">
        <v>31</v>
      </c>
      <c r="L114" s="33"/>
      <c r="M114" s="139" t="s">
        <v>31</v>
      </c>
      <c r="N114" s="140" t="s">
        <v>47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160</v>
      </c>
      <c r="AT114" s="143" t="s">
        <v>155</v>
      </c>
      <c r="AU114" s="143" t="s">
        <v>83</v>
      </c>
      <c r="AY114" s="17" t="s">
        <v>153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7" t="s">
        <v>83</v>
      </c>
      <c r="BK114" s="144">
        <f>ROUND(I114*H114,2)</f>
        <v>0</v>
      </c>
      <c r="BL114" s="17" t="s">
        <v>160</v>
      </c>
      <c r="BM114" s="143" t="s">
        <v>372</v>
      </c>
    </row>
    <row r="115" spans="2:65" s="1" customFormat="1" ht="19.5">
      <c r="B115" s="33"/>
      <c r="D115" s="150" t="s">
        <v>337</v>
      </c>
      <c r="F115" s="180" t="s">
        <v>1789</v>
      </c>
      <c r="I115" s="147"/>
      <c r="L115" s="33"/>
      <c r="M115" s="148"/>
      <c r="T115" s="54"/>
      <c r="AT115" s="17" t="s">
        <v>337</v>
      </c>
      <c r="AU115" s="17" t="s">
        <v>83</v>
      </c>
    </row>
    <row r="116" spans="2:65" s="1" customFormat="1" ht="21.75" customHeight="1">
      <c r="B116" s="33"/>
      <c r="C116" s="132" t="s">
        <v>279</v>
      </c>
      <c r="D116" s="132" t="s">
        <v>155</v>
      </c>
      <c r="E116" s="133" t="s">
        <v>1790</v>
      </c>
      <c r="F116" s="134" t="s">
        <v>1791</v>
      </c>
      <c r="G116" s="135" t="s">
        <v>575</v>
      </c>
      <c r="H116" s="136">
        <v>2</v>
      </c>
      <c r="I116" s="137"/>
      <c r="J116" s="138">
        <f>ROUND(I116*H116,2)</f>
        <v>0</v>
      </c>
      <c r="K116" s="134" t="s">
        <v>31</v>
      </c>
      <c r="L116" s="33"/>
      <c r="M116" s="139" t="s">
        <v>31</v>
      </c>
      <c r="N116" s="140" t="s">
        <v>47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160</v>
      </c>
      <c r="AT116" s="143" t="s">
        <v>155</v>
      </c>
      <c r="AU116" s="143" t="s">
        <v>83</v>
      </c>
      <c r="AY116" s="17" t="s">
        <v>153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7" t="s">
        <v>83</v>
      </c>
      <c r="BK116" s="144">
        <f>ROUND(I116*H116,2)</f>
        <v>0</v>
      </c>
      <c r="BL116" s="17" t="s">
        <v>160</v>
      </c>
      <c r="BM116" s="143" t="s">
        <v>382</v>
      </c>
    </row>
    <row r="117" spans="2:65" s="1" customFormat="1" ht="19.5">
      <c r="B117" s="33"/>
      <c r="D117" s="150" t="s">
        <v>337</v>
      </c>
      <c r="F117" s="180" t="s">
        <v>1792</v>
      </c>
      <c r="I117" s="147"/>
      <c r="L117" s="33"/>
      <c r="M117" s="148"/>
      <c r="T117" s="54"/>
      <c r="AT117" s="17" t="s">
        <v>337</v>
      </c>
      <c r="AU117" s="17" t="s">
        <v>83</v>
      </c>
    </row>
    <row r="118" spans="2:65" s="1" customFormat="1" ht="24.2" customHeight="1">
      <c r="B118" s="33"/>
      <c r="C118" s="132" t="s">
        <v>285</v>
      </c>
      <c r="D118" s="132" t="s">
        <v>155</v>
      </c>
      <c r="E118" s="133" t="s">
        <v>1793</v>
      </c>
      <c r="F118" s="134" t="s">
        <v>1794</v>
      </c>
      <c r="G118" s="135" t="s">
        <v>575</v>
      </c>
      <c r="H118" s="136">
        <v>7</v>
      </c>
      <c r="I118" s="137"/>
      <c r="J118" s="138">
        <f>ROUND(I118*H118,2)</f>
        <v>0</v>
      </c>
      <c r="K118" s="134" t="s">
        <v>31</v>
      </c>
      <c r="L118" s="33"/>
      <c r="M118" s="139" t="s">
        <v>31</v>
      </c>
      <c r="N118" s="140" t="s">
        <v>47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160</v>
      </c>
      <c r="AT118" s="143" t="s">
        <v>155</v>
      </c>
      <c r="AU118" s="143" t="s">
        <v>83</v>
      </c>
      <c r="AY118" s="17" t="s">
        <v>153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7" t="s">
        <v>83</v>
      </c>
      <c r="BK118" s="144">
        <f>ROUND(I118*H118,2)</f>
        <v>0</v>
      </c>
      <c r="BL118" s="17" t="s">
        <v>160</v>
      </c>
      <c r="BM118" s="143" t="s">
        <v>395</v>
      </c>
    </row>
    <row r="119" spans="2:65" s="1" customFormat="1" ht="29.25">
      <c r="B119" s="33"/>
      <c r="D119" s="150" t="s">
        <v>337</v>
      </c>
      <c r="F119" s="180" t="s">
        <v>1795</v>
      </c>
      <c r="I119" s="147"/>
      <c r="L119" s="33"/>
      <c r="M119" s="148"/>
      <c r="T119" s="54"/>
      <c r="AT119" s="17" t="s">
        <v>337</v>
      </c>
      <c r="AU119" s="17" t="s">
        <v>83</v>
      </c>
    </row>
    <row r="120" spans="2:65" s="1" customFormat="1" ht="24.2" customHeight="1">
      <c r="B120" s="33"/>
      <c r="C120" s="132" t="s">
        <v>291</v>
      </c>
      <c r="D120" s="132" t="s">
        <v>155</v>
      </c>
      <c r="E120" s="133" t="s">
        <v>1796</v>
      </c>
      <c r="F120" s="134" t="s">
        <v>1797</v>
      </c>
      <c r="G120" s="135" t="s">
        <v>575</v>
      </c>
      <c r="H120" s="136">
        <v>6</v>
      </c>
      <c r="I120" s="137"/>
      <c r="J120" s="138">
        <f>ROUND(I120*H120,2)</f>
        <v>0</v>
      </c>
      <c r="K120" s="134" t="s">
        <v>31</v>
      </c>
      <c r="L120" s="33"/>
      <c r="M120" s="139" t="s">
        <v>31</v>
      </c>
      <c r="N120" s="140" t="s">
        <v>47</v>
      </c>
      <c r="P120" s="141">
        <f>O120*H120</f>
        <v>0</v>
      </c>
      <c r="Q120" s="141">
        <v>0</v>
      </c>
      <c r="R120" s="141">
        <f>Q120*H120</f>
        <v>0</v>
      </c>
      <c r="S120" s="141">
        <v>0</v>
      </c>
      <c r="T120" s="142">
        <f>S120*H120</f>
        <v>0</v>
      </c>
      <c r="AR120" s="143" t="s">
        <v>160</v>
      </c>
      <c r="AT120" s="143" t="s">
        <v>155</v>
      </c>
      <c r="AU120" s="143" t="s">
        <v>83</v>
      </c>
      <c r="AY120" s="17" t="s">
        <v>153</v>
      </c>
      <c r="BE120" s="144">
        <f>IF(N120="základní",J120,0)</f>
        <v>0</v>
      </c>
      <c r="BF120" s="144">
        <f>IF(N120="snížená",J120,0)</f>
        <v>0</v>
      </c>
      <c r="BG120" s="144">
        <f>IF(N120="zákl. přenesená",J120,0)</f>
        <v>0</v>
      </c>
      <c r="BH120" s="144">
        <f>IF(N120="sníž. přenesená",J120,0)</f>
        <v>0</v>
      </c>
      <c r="BI120" s="144">
        <f>IF(N120="nulová",J120,0)</f>
        <v>0</v>
      </c>
      <c r="BJ120" s="17" t="s">
        <v>83</v>
      </c>
      <c r="BK120" s="144">
        <f>ROUND(I120*H120,2)</f>
        <v>0</v>
      </c>
      <c r="BL120" s="17" t="s">
        <v>160</v>
      </c>
      <c r="BM120" s="143" t="s">
        <v>405</v>
      </c>
    </row>
    <row r="121" spans="2:65" s="1" customFormat="1" ht="29.25">
      <c r="B121" s="33"/>
      <c r="D121" s="150" t="s">
        <v>337</v>
      </c>
      <c r="F121" s="180" t="s">
        <v>1795</v>
      </c>
      <c r="I121" s="147"/>
      <c r="L121" s="33"/>
      <c r="M121" s="148"/>
      <c r="T121" s="54"/>
      <c r="AT121" s="17" t="s">
        <v>337</v>
      </c>
      <c r="AU121" s="17" t="s">
        <v>83</v>
      </c>
    </row>
    <row r="122" spans="2:65" s="1" customFormat="1" ht="24.2" customHeight="1">
      <c r="B122" s="33"/>
      <c r="C122" s="132" t="s">
        <v>297</v>
      </c>
      <c r="D122" s="132" t="s">
        <v>155</v>
      </c>
      <c r="E122" s="133" t="s">
        <v>1798</v>
      </c>
      <c r="F122" s="134" t="s">
        <v>1799</v>
      </c>
      <c r="G122" s="135" t="s">
        <v>575</v>
      </c>
      <c r="H122" s="136">
        <v>2</v>
      </c>
      <c r="I122" s="137"/>
      <c r="J122" s="138">
        <f>ROUND(I122*H122,2)</f>
        <v>0</v>
      </c>
      <c r="K122" s="134" t="s">
        <v>31</v>
      </c>
      <c r="L122" s="33"/>
      <c r="M122" s="139" t="s">
        <v>31</v>
      </c>
      <c r="N122" s="140" t="s">
        <v>47</v>
      </c>
      <c r="P122" s="141">
        <f>O122*H122</f>
        <v>0</v>
      </c>
      <c r="Q122" s="141">
        <v>0</v>
      </c>
      <c r="R122" s="141">
        <f>Q122*H122</f>
        <v>0</v>
      </c>
      <c r="S122" s="141">
        <v>0</v>
      </c>
      <c r="T122" s="142">
        <f>S122*H122</f>
        <v>0</v>
      </c>
      <c r="AR122" s="143" t="s">
        <v>160</v>
      </c>
      <c r="AT122" s="143" t="s">
        <v>155</v>
      </c>
      <c r="AU122" s="143" t="s">
        <v>83</v>
      </c>
      <c r="AY122" s="17" t="s">
        <v>153</v>
      </c>
      <c r="BE122" s="144">
        <f>IF(N122="základní",J122,0)</f>
        <v>0</v>
      </c>
      <c r="BF122" s="144">
        <f>IF(N122="snížená",J122,0)</f>
        <v>0</v>
      </c>
      <c r="BG122" s="144">
        <f>IF(N122="zákl. přenesená",J122,0)</f>
        <v>0</v>
      </c>
      <c r="BH122" s="144">
        <f>IF(N122="sníž. přenesená",J122,0)</f>
        <v>0</v>
      </c>
      <c r="BI122" s="144">
        <f>IF(N122="nulová",J122,0)</f>
        <v>0</v>
      </c>
      <c r="BJ122" s="17" t="s">
        <v>83</v>
      </c>
      <c r="BK122" s="144">
        <f>ROUND(I122*H122,2)</f>
        <v>0</v>
      </c>
      <c r="BL122" s="17" t="s">
        <v>160</v>
      </c>
      <c r="BM122" s="143" t="s">
        <v>428</v>
      </c>
    </row>
    <row r="123" spans="2:65" s="1" customFormat="1" ht="19.5">
      <c r="B123" s="33"/>
      <c r="D123" s="150" t="s">
        <v>337</v>
      </c>
      <c r="F123" s="180" t="s">
        <v>1800</v>
      </c>
      <c r="I123" s="147"/>
      <c r="L123" s="33"/>
      <c r="M123" s="148"/>
      <c r="T123" s="54"/>
      <c r="AT123" s="17" t="s">
        <v>337</v>
      </c>
      <c r="AU123" s="17" t="s">
        <v>83</v>
      </c>
    </row>
    <row r="124" spans="2:65" s="1" customFormat="1" ht="16.5" customHeight="1">
      <c r="B124" s="33"/>
      <c r="C124" s="132" t="s">
        <v>7</v>
      </c>
      <c r="D124" s="132" t="s">
        <v>155</v>
      </c>
      <c r="E124" s="133" t="s">
        <v>1801</v>
      </c>
      <c r="F124" s="134" t="s">
        <v>1802</v>
      </c>
      <c r="G124" s="135" t="s">
        <v>575</v>
      </c>
      <c r="H124" s="136">
        <v>2</v>
      </c>
      <c r="I124" s="137"/>
      <c r="J124" s="138">
        <f>ROUND(I124*H124,2)</f>
        <v>0</v>
      </c>
      <c r="K124" s="134" t="s">
        <v>31</v>
      </c>
      <c r="L124" s="33"/>
      <c r="M124" s="139" t="s">
        <v>31</v>
      </c>
      <c r="N124" s="140" t="s">
        <v>47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160</v>
      </c>
      <c r="AT124" s="143" t="s">
        <v>155</v>
      </c>
      <c r="AU124" s="143" t="s">
        <v>83</v>
      </c>
      <c r="AY124" s="17" t="s">
        <v>153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7" t="s">
        <v>83</v>
      </c>
      <c r="BK124" s="144">
        <f>ROUND(I124*H124,2)</f>
        <v>0</v>
      </c>
      <c r="BL124" s="17" t="s">
        <v>160</v>
      </c>
      <c r="BM124" s="143" t="s">
        <v>441</v>
      </c>
    </row>
    <row r="125" spans="2:65" s="1" customFormat="1" ht="39">
      <c r="B125" s="33"/>
      <c r="D125" s="150" t="s">
        <v>337</v>
      </c>
      <c r="F125" s="180" t="s">
        <v>1803</v>
      </c>
      <c r="I125" s="147"/>
      <c r="L125" s="33"/>
      <c r="M125" s="148"/>
      <c r="T125" s="54"/>
      <c r="AT125" s="17" t="s">
        <v>337</v>
      </c>
      <c r="AU125" s="17" t="s">
        <v>83</v>
      </c>
    </row>
    <row r="126" spans="2:65" s="1" customFormat="1" ht="24.2" customHeight="1">
      <c r="B126" s="33"/>
      <c r="C126" s="132" t="s">
        <v>309</v>
      </c>
      <c r="D126" s="132" t="s">
        <v>155</v>
      </c>
      <c r="E126" s="133" t="s">
        <v>1804</v>
      </c>
      <c r="F126" s="134" t="s">
        <v>1805</v>
      </c>
      <c r="G126" s="135" t="s">
        <v>575</v>
      </c>
      <c r="H126" s="136">
        <v>4</v>
      </c>
      <c r="I126" s="137"/>
      <c r="J126" s="138">
        <f>ROUND(I126*H126,2)</f>
        <v>0</v>
      </c>
      <c r="K126" s="134" t="s">
        <v>31</v>
      </c>
      <c r="L126" s="33"/>
      <c r="M126" s="139" t="s">
        <v>31</v>
      </c>
      <c r="N126" s="140" t="s">
        <v>47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160</v>
      </c>
      <c r="AT126" s="143" t="s">
        <v>155</v>
      </c>
      <c r="AU126" s="143" t="s">
        <v>83</v>
      </c>
      <c r="AY126" s="17" t="s">
        <v>153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7" t="s">
        <v>83</v>
      </c>
      <c r="BK126" s="144">
        <f>ROUND(I126*H126,2)</f>
        <v>0</v>
      </c>
      <c r="BL126" s="17" t="s">
        <v>160</v>
      </c>
      <c r="BM126" s="143" t="s">
        <v>451</v>
      </c>
    </row>
    <row r="127" spans="2:65" s="1" customFormat="1" ht="29.25">
      <c r="B127" s="33"/>
      <c r="D127" s="150" t="s">
        <v>337</v>
      </c>
      <c r="F127" s="180" t="s">
        <v>1806</v>
      </c>
      <c r="I127" s="147"/>
      <c r="L127" s="33"/>
      <c r="M127" s="148"/>
      <c r="T127" s="54"/>
      <c r="AT127" s="17" t="s">
        <v>337</v>
      </c>
      <c r="AU127" s="17" t="s">
        <v>83</v>
      </c>
    </row>
    <row r="128" spans="2:65" s="1" customFormat="1" ht="37.9" customHeight="1">
      <c r="B128" s="33"/>
      <c r="C128" s="132" t="s">
        <v>314</v>
      </c>
      <c r="D128" s="132" t="s">
        <v>155</v>
      </c>
      <c r="E128" s="133" t="s">
        <v>1807</v>
      </c>
      <c r="F128" s="134" t="s">
        <v>1808</v>
      </c>
      <c r="G128" s="135" t="s">
        <v>575</v>
      </c>
      <c r="H128" s="136">
        <v>2</v>
      </c>
      <c r="I128" s="137"/>
      <c r="J128" s="138">
        <f>ROUND(I128*H128,2)</f>
        <v>0</v>
      </c>
      <c r="K128" s="134" t="s">
        <v>31</v>
      </c>
      <c r="L128" s="33"/>
      <c r="M128" s="139" t="s">
        <v>31</v>
      </c>
      <c r="N128" s="140" t="s">
        <v>47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160</v>
      </c>
      <c r="AT128" s="143" t="s">
        <v>155</v>
      </c>
      <c r="AU128" s="143" t="s">
        <v>83</v>
      </c>
      <c r="AY128" s="17" t="s">
        <v>153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7" t="s">
        <v>83</v>
      </c>
      <c r="BK128" s="144">
        <f>ROUND(I128*H128,2)</f>
        <v>0</v>
      </c>
      <c r="BL128" s="17" t="s">
        <v>160</v>
      </c>
      <c r="BM128" s="143" t="s">
        <v>464</v>
      </c>
    </row>
    <row r="129" spans="2:65" s="1" customFormat="1" ht="29.25">
      <c r="B129" s="33"/>
      <c r="D129" s="150" t="s">
        <v>337</v>
      </c>
      <c r="F129" s="180" t="s">
        <v>1809</v>
      </c>
      <c r="I129" s="147"/>
      <c r="L129" s="33"/>
      <c r="M129" s="148"/>
      <c r="T129" s="54"/>
      <c r="AT129" s="17" t="s">
        <v>337</v>
      </c>
      <c r="AU129" s="17" t="s">
        <v>83</v>
      </c>
    </row>
    <row r="130" spans="2:65" s="1" customFormat="1" ht="49.15" customHeight="1">
      <c r="B130" s="33"/>
      <c r="C130" s="132" t="s">
        <v>322</v>
      </c>
      <c r="D130" s="132" t="s">
        <v>155</v>
      </c>
      <c r="E130" s="133" t="s">
        <v>1810</v>
      </c>
      <c r="F130" s="134" t="s">
        <v>1811</v>
      </c>
      <c r="G130" s="135" t="s">
        <v>575</v>
      </c>
      <c r="H130" s="136">
        <v>19</v>
      </c>
      <c r="I130" s="137"/>
      <c r="J130" s="138">
        <f>ROUND(I130*H130,2)</f>
        <v>0</v>
      </c>
      <c r="K130" s="134" t="s">
        <v>31</v>
      </c>
      <c r="L130" s="33"/>
      <c r="M130" s="139" t="s">
        <v>31</v>
      </c>
      <c r="N130" s="140" t="s">
        <v>47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160</v>
      </c>
      <c r="AT130" s="143" t="s">
        <v>155</v>
      </c>
      <c r="AU130" s="143" t="s">
        <v>83</v>
      </c>
      <c r="AY130" s="17" t="s">
        <v>153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7" t="s">
        <v>83</v>
      </c>
      <c r="BK130" s="144">
        <f>ROUND(I130*H130,2)</f>
        <v>0</v>
      </c>
      <c r="BL130" s="17" t="s">
        <v>160</v>
      </c>
      <c r="BM130" s="143" t="s">
        <v>473</v>
      </c>
    </row>
    <row r="131" spans="2:65" s="1" customFormat="1" ht="29.25">
      <c r="B131" s="33"/>
      <c r="D131" s="150" t="s">
        <v>337</v>
      </c>
      <c r="F131" s="180" t="s">
        <v>1812</v>
      </c>
      <c r="I131" s="147"/>
      <c r="L131" s="33"/>
      <c r="M131" s="148"/>
      <c r="T131" s="54"/>
      <c r="AT131" s="17" t="s">
        <v>337</v>
      </c>
      <c r="AU131" s="17" t="s">
        <v>83</v>
      </c>
    </row>
    <row r="132" spans="2:65" s="1" customFormat="1" ht="37.9" customHeight="1">
      <c r="B132" s="33"/>
      <c r="C132" s="132" t="s">
        <v>328</v>
      </c>
      <c r="D132" s="132" t="s">
        <v>155</v>
      </c>
      <c r="E132" s="133" t="s">
        <v>1813</v>
      </c>
      <c r="F132" s="134" t="s">
        <v>1814</v>
      </c>
      <c r="G132" s="135" t="s">
        <v>575</v>
      </c>
      <c r="H132" s="136">
        <v>9</v>
      </c>
      <c r="I132" s="137"/>
      <c r="J132" s="138">
        <f>ROUND(I132*H132,2)</f>
        <v>0</v>
      </c>
      <c r="K132" s="134" t="s">
        <v>31</v>
      </c>
      <c r="L132" s="33"/>
      <c r="M132" s="139" t="s">
        <v>31</v>
      </c>
      <c r="N132" s="140" t="s">
        <v>47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160</v>
      </c>
      <c r="AT132" s="143" t="s">
        <v>155</v>
      </c>
      <c r="AU132" s="143" t="s">
        <v>83</v>
      </c>
      <c r="AY132" s="17" t="s">
        <v>153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7" t="s">
        <v>83</v>
      </c>
      <c r="BK132" s="144">
        <f>ROUND(I132*H132,2)</f>
        <v>0</v>
      </c>
      <c r="BL132" s="17" t="s">
        <v>160</v>
      </c>
      <c r="BM132" s="143" t="s">
        <v>486</v>
      </c>
    </row>
    <row r="133" spans="2:65" s="1" customFormat="1" ht="39">
      <c r="B133" s="33"/>
      <c r="D133" s="150" t="s">
        <v>337</v>
      </c>
      <c r="F133" s="180" t="s">
        <v>1815</v>
      </c>
      <c r="I133" s="147"/>
      <c r="L133" s="33"/>
      <c r="M133" s="148"/>
      <c r="T133" s="54"/>
      <c r="AT133" s="17" t="s">
        <v>337</v>
      </c>
      <c r="AU133" s="17" t="s">
        <v>83</v>
      </c>
    </row>
    <row r="134" spans="2:65" s="1" customFormat="1" ht="37.9" customHeight="1">
      <c r="B134" s="33"/>
      <c r="C134" s="132" t="s">
        <v>333</v>
      </c>
      <c r="D134" s="132" t="s">
        <v>155</v>
      </c>
      <c r="E134" s="133" t="s">
        <v>1816</v>
      </c>
      <c r="F134" s="134" t="s">
        <v>1817</v>
      </c>
      <c r="G134" s="135" t="s">
        <v>575</v>
      </c>
      <c r="H134" s="136">
        <v>2</v>
      </c>
      <c r="I134" s="137"/>
      <c r="J134" s="138">
        <f t="shared" ref="J134:J139" si="0">ROUND(I134*H134,2)</f>
        <v>0</v>
      </c>
      <c r="K134" s="134" t="s">
        <v>31</v>
      </c>
      <c r="L134" s="33"/>
      <c r="M134" s="139" t="s">
        <v>31</v>
      </c>
      <c r="N134" s="140" t="s">
        <v>47</v>
      </c>
      <c r="P134" s="141">
        <f t="shared" ref="P134:P139" si="1">O134*H134</f>
        <v>0</v>
      </c>
      <c r="Q134" s="141">
        <v>0</v>
      </c>
      <c r="R134" s="141">
        <f t="shared" ref="R134:R139" si="2">Q134*H134</f>
        <v>0</v>
      </c>
      <c r="S134" s="141">
        <v>0</v>
      </c>
      <c r="T134" s="142">
        <f t="shared" ref="T134:T139" si="3">S134*H134</f>
        <v>0</v>
      </c>
      <c r="AR134" s="143" t="s">
        <v>160</v>
      </c>
      <c r="AT134" s="143" t="s">
        <v>155</v>
      </c>
      <c r="AU134" s="143" t="s">
        <v>83</v>
      </c>
      <c r="AY134" s="17" t="s">
        <v>153</v>
      </c>
      <c r="BE134" s="144">
        <f t="shared" ref="BE134:BE139" si="4">IF(N134="základní",J134,0)</f>
        <v>0</v>
      </c>
      <c r="BF134" s="144">
        <f t="shared" ref="BF134:BF139" si="5">IF(N134="snížená",J134,0)</f>
        <v>0</v>
      </c>
      <c r="BG134" s="144">
        <f t="shared" ref="BG134:BG139" si="6">IF(N134="zákl. přenesená",J134,0)</f>
        <v>0</v>
      </c>
      <c r="BH134" s="144">
        <f t="shared" ref="BH134:BH139" si="7">IF(N134="sníž. přenesená",J134,0)</f>
        <v>0</v>
      </c>
      <c r="BI134" s="144">
        <f t="shared" ref="BI134:BI139" si="8">IF(N134="nulová",J134,0)</f>
        <v>0</v>
      </c>
      <c r="BJ134" s="17" t="s">
        <v>83</v>
      </c>
      <c r="BK134" s="144">
        <f t="shared" ref="BK134:BK139" si="9">ROUND(I134*H134,2)</f>
        <v>0</v>
      </c>
      <c r="BL134" s="17" t="s">
        <v>160</v>
      </c>
      <c r="BM134" s="143" t="s">
        <v>497</v>
      </c>
    </row>
    <row r="135" spans="2:65" s="1" customFormat="1" ht="37.9" customHeight="1">
      <c r="B135" s="33"/>
      <c r="C135" s="132" t="s">
        <v>339</v>
      </c>
      <c r="D135" s="132" t="s">
        <v>155</v>
      </c>
      <c r="E135" s="133" t="s">
        <v>1818</v>
      </c>
      <c r="F135" s="134" t="s">
        <v>1819</v>
      </c>
      <c r="G135" s="135" t="s">
        <v>575</v>
      </c>
      <c r="H135" s="136">
        <v>2</v>
      </c>
      <c r="I135" s="137"/>
      <c r="J135" s="138">
        <f t="shared" si="0"/>
        <v>0</v>
      </c>
      <c r="K135" s="134" t="s">
        <v>31</v>
      </c>
      <c r="L135" s="33"/>
      <c r="M135" s="139" t="s">
        <v>31</v>
      </c>
      <c r="N135" s="140" t="s">
        <v>47</v>
      </c>
      <c r="P135" s="141">
        <f t="shared" si="1"/>
        <v>0</v>
      </c>
      <c r="Q135" s="141">
        <v>0</v>
      </c>
      <c r="R135" s="141">
        <f t="shared" si="2"/>
        <v>0</v>
      </c>
      <c r="S135" s="141">
        <v>0</v>
      </c>
      <c r="T135" s="142">
        <f t="shared" si="3"/>
        <v>0</v>
      </c>
      <c r="AR135" s="143" t="s">
        <v>160</v>
      </c>
      <c r="AT135" s="143" t="s">
        <v>155</v>
      </c>
      <c r="AU135" s="143" t="s">
        <v>83</v>
      </c>
      <c r="AY135" s="17" t="s">
        <v>153</v>
      </c>
      <c r="BE135" s="144">
        <f t="shared" si="4"/>
        <v>0</v>
      </c>
      <c r="BF135" s="144">
        <f t="shared" si="5"/>
        <v>0</v>
      </c>
      <c r="BG135" s="144">
        <f t="shared" si="6"/>
        <v>0</v>
      </c>
      <c r="BH135" s="144">
        <f t="shared" si="7"/>
        <v>0</v>
      </c>
      <c r="BI135" s="144">
        <f t="shared" si="8"/>
        <v>0</v>
      </c>
      <c r="BJ135" s="17" t="s">
        <v>83</v>
      </c>
      <c r="BK135" s="144">
        <f t="shared" si="9"/>
        <v>0</v>
      </c>
      <c r="BL135" s="17" t="s">
        <v>160</v>
      </c>
      <c r="BM135" s="143" t="s">
        <v>509</v>
      </c>
    </row>
    <row r="136" spans="2:65" s="1" customFormat="1" ht="44.25" customHeight="1">
      <c r="B136" s="33"/>
      <c r="C136" s="132" t="s">
        <v>345</v>
      </c>
      <c r="D136" s="132" t="s">
        <v>155</v>
      </c>
      <c r="E136" s="133" t="s">
        <v>1820</v>
      </c>
      <c r="F136" s="134" t="s">
        <v>1821</v>
      </c>
      <c r="G136" s="135" t="s">
        <v>575</v>
      </c>
      <c r="H136" s="136">
        <v>13</v>
      </c>
      <c r="I136" s="137"/>
      <c r="J136" s="138">
        <f t="shared" si="0"/>
        <v>0</v>
      </c>
      <c r="K136" s="134" t="s">
        <v>31</v>
      </c>
      <c r="L136" s="33"/>
      <c r="M136" s="139" t="s">
        <v>31</v>
      </c>
      <c r="N136" s="140" t="s">
        <v>47</v>
      </c>
      <c r="P136" s="141">
        <f t="shared" si="1"/>
        <v>0</v>
      </c>
      <c r="Q136" s="141">
        <v>0</v>
      </c>
      <c r="R136" s="141">
        <f t="shared" si="2"/>
        <v>0</v>
      </c>
      <c r="S136" s="141">
        <v>0</v>
      </c>
      <c r="T136" s="142">
        <f t="shared" si="3"/>
        <v>0</v>
      </c>
      <c r="AR136" s="143" t="s">
        <v>160</v>
      </c>
      <c r="AT136" s="143" t="s">
        <v>155</v>
      </c>
      <c r="AU136" s="143" t="s">
        <v>83</v>
      </c>
      <c r="AY136" s="17" t="s">
        <v>153</v>
      </c>
      <c r="BE136" s="144">
        <f t="shared" si="4"/>
        <v>0</v>
      </c>
      <c r="BF136" s="144">
        <f t="shared" si="5"/>
        <v>0</v>
      </c>
      <c r="BG136" s="144">
        <f t="shared" si="6"/>
        <v>0</v>
      </c>
      <c r="BH136" s="144">
        <f t="shared" si="7"/>
        <v>0</v>
      </c>
      <c r="BI136" s="144">
        <f t="shared" si="8"/>
        <v>0</v>
      </c>
      <c r="BJ136" s="17" t="s">
        <v>83</v>
      </c>
      <c r="BK136" s="144">
        <f t="shared" si="9"/>
        <v>0</v>
      </c>
      <c r="BL136" s="17" t="s">
        <v>160</v>
      </c>
      <c r="BM136" s="143" t="s">
        <v>523</v>
      </c>
    </row>
    <row r="137" spans="2:65" s="1" customFormat="1" ht="37.9" customHeight="1">
      <c r="B137" s="33"/>
      <c r="C137" s="132" t="s">
        <v>352</v>
      </c>
      <c r="D137" s="132" t="s">
        <v>155</v>
      </c>
      <c r="E137" s="133" t="s">
        <v>1822</v>
      </c>
      <c r="F137" s="134" t="s">
        <v>1823</v>
      </c>
      <c r="G137" s="135" t="s">
        <v>575</v>
      </c>
      <c r="H137" s="136">
        <v>6</v>
      </c>
      <c r="I137" s="137"/>
      <c r="J137" s="138">
        <f t="shared" si="0"/>
        <v>0</v>
      </c>
      <c r="K137" s="134" t="s">
        <v>31</v>
      </c>
      <c r="L137" s="33"/>
      <c r="M137" s="139" t="s">
        <v>31</v>
      </c>
      <c r="N137" s="140" t="s">
        <v>47</v>
      </c>
      <c r="P137" s="141">
        <f t="shared" si="1"/>
        <v>0</v>
      </c>
      <c r="Q137" s="141">
        <v>0</v>
      </c>
      <c r="R137" s="141">
        <f t="shared" si="2"/>
        <v>0</v>
      </c>
      <c r="S137" s="141">
        <v>0</v>
      </c>
      <c r="T137" s="142">
        <f t="shared" si="3"/>
        <v>0</v>
      </c>
      <c r="AR137" s="143" t="s">
        <v>160</v>
      </c>
      <c r="AT137" s="143" t="s">
        <v>155</v>
      </c>
      <c r="AU137" s="143" t="s">
        <v>83</v>
      </c>
      <c r="AY137" s="17" t="s">
        <v>153</v>
      </c>
      <c r="BE137" s="144">
        <f t="shared" si="4"/>
        <v>0</v>
      </c>
      <c r="BF137" s="144">
        <f t="shared" si="5"/>
        <v>0</v>
      </c>
      <c r="BG137" s="144">
        <f t="shared" si="6"/>
        <v>0</v>
      </c>
      <c r="BH137" s="144">
        <f t="shared" si="7"/>
        <v>0</v>
      </c>
      <c r="BI137" s="144">
        <f t="shared" si="8"/>
        <v>0</v>
      </c>
      <c r="BJ137" s="17" t="s">
        <v>83</v>
      </c>
      <c r="BK137" s="144">
        <f t="shared" si="9"/>
        <v>0</v>
      </c>
      <c r="BL137" s="17" t="s">
        <v>160</v>
      </c>
      <c r="BM137" s="143" t="s">
        <v>535</v>
      </c>
    </row>
    <row r="138" spans="2:65" s="1" customFormat="1" ht="37.9" customHeight="1">
      <c r="B138" s="33"/>
      <c r="C138" s="132" t="s">
        <v>363</v>
      </c>
      <c r="D138" s="132" t="s">
        <v>155</v>
      </c>
      <c r="E138" s="133" t="s">
        <v>1824</v>
      </c>
      <c r="F138" s="134" t="s">
        <v>1825</v>
      </c>
      <c r="G138" s="135" t="s">
        <v>575</v>
      </c>
      <c r="H138" s="136">
        <v>2</v>
      </c>
      <c r="I138" s="137"/>
      <c r="J138" s="138">
        <f t="shared" si="0"/>
        <v>0</v>
      </c>
      <c r="K138" s="134" t="s">
        <v>31</v>
      </c>
      <c r="L138" s="33"/>
      <c r="M138" s="139" t="s">
        <v>31</v>
      </c>
      <c r="N138" s="140" t="s">
        <v>47</v>
      </c>
      <c r="P138" s="141">
        <f t="shared" si="1"/>
        <v>0</v>
      </c>
      <c r="Q138" s="141">
        <v>0</v>
      </c>
      <c r="R138" s="141">
        <f t="shared" si="2"/>
        <v>0</v>
      </c>
      <c r="S138" s="141">
        <v>0</v>
      </c>
      <c r="T138" s="142">
        <f t="shared" si="3"/>
        <v>0</v>
      </c>
      <c r="AR138" s="143" t="s">
        <v>160</v>
      </c>
      <c r="AT138" s="143" t="s">
        <v>155</v>
      </c>
      <c r="AU138" s="143" t="s">
        <v>83</v>
      </c>
      <c r="AY138" s="17" t="s">
        <v>153</v>
      </c>
      <c r="BE138" s="144">
        <f t="shared" si="4"/>
        <v>0</v>
      </c>
      <c r="BF138" s="144">
        <f t="shared" si="5"/>
        <v>0</v>
      </c>
      <c r="BG138" s="144">
        <f t="shared" si="6"/>
        <v>0</v>
      </c>
      <c r="BH138" s="144">
        <f t="shared" si="7"/>
        <v>0</v>
      </c>
      <c r="BI138" s="144">
        <f t="shared" si="8"/>
        <v>0</v>
      </c>
      <c r="BJ138" s="17" t="s">
        <v>83</v>
      </c>
      <c r="BK138" s="144">
        <f t="shared" si="9"/>
        <v>0</v>
      </c>
      <c r="BL138" s="17" t="s">
        <v>160</v>
      </c>
      <c r="BM138" s="143" t="s">
        <v>548</v>
      </c>
    </row>
    <row r="139" spans="2:65" s="1" customFormat="1" ht="49.15" customHeight="1">
      <c r="B139" s="33"/>
      <c r="C139" s="132" t="s">
        <v>368</v>
      </c>
      <c r="D139" s="132" t="s">
        <v>155</v>
      </c>
      <c r="E139" s="133" t="s">
        <v>1826</v>
      </c>
      <c r="F139" s="134" t="s">
        <v>1827</v>
      </c>
      <c r="G139" s="135" t="s">
        <v>575</v>
      </c>
      <c r="H139" s="136">
        <v>2</v>
      </c>
      <c r="I139" s="137"/>
      <c r="J139" s="138">
        <f t="shared" si="0"/>
        <v>0</v>
      </c>
      <c r="K139" s="134" t="s">
        <v>31</v>
      </c>
      <c r="L139" s="33"/>
      <c r="M139" s="139" t="s">
        <v>31</v>
      </c>
      <c r="N139" s="140" t="s">
        <v>47</v>
      </c>
      <c r="P139" s="141">
        <f t="shared" si="1"/>
        <v>0</v>
      </c>
      <c r="Q139" s="141">
        <v>0</v>
      </c>
      <c r="R139" s="141">
        <f t="shared" si="2"/>
        <v>0</v>
      </c>
      <c r="S139" s="141">
        <v>0</v>
      </c>
      <c r="T139" s="142">
        <f t="shared" si="3"/>
        <v>0</v>
      </c>
      <c r="AR139" s="143" t="s">
        <v>160</v>
      </c>
      <c r="AT139" s="143" t="s">
        <v>155</v>
      </c>
      <c r="AU139" s="143" t="s">
        <v>83</v>
      </c>
      <c r="AY139" s="17" t="s">
        <v>153</v>
      </c>
      <c r="BE139" s="144">
        <f t="shared" si="4"/>
        <v>0</v>
      </c>
      <c r="BF139" s="144">
        <f t="shared" si="5"/>
        <v>0</v>
      </c>
      <c r="BG139" s="144">
        <f t="shared" si="6"/>
        <v>0</v>
      </c>
      <c r="BH139" s="144">
        <f t="shared" si="7"/>
        <v>0</v>
      </c>
      <c r="BI139" s="144">
        <f t="shared" si="8"/>
        <v>0</v>
      </c>
      <c r="BJ139" s="17" t="s">
        <v>83</v>
      </c>
      <c r="BK139" s="144">
        <f t="shared" si="9"/>
        <v>0</v>
      </c>
      <c r="BL139" s="17" t="s">
        <v>160</v>
      </c>
      <c r="BM139" s="143" t="s">
        <v>560</v>
      </c>
    </row>
    <row r="140" spans="2:65" s="1" customFormat="1" ht="58.5">
      <c r="B140" s="33"/>
      <c r="D140" s="150" t="s">
        <v>337</v>
      </c>
      <c r="F140" s="180" t="s">
        <v>1828</v>
      </c>
      <c r="I140" s="147"/>
      <c r="L140" s="33"/>
      <c r="M140" s="148"/>
      <c r="T140" s="54"/>
      <c r="AT140" s="17" t="s">
        <v>337</v>
      </c>
      <c r="AU140" s="17" t="s">
        <v>83</v>
      </c>
    </row>
    <row r="141" spans="2:65" s="1" customFormat="1" ht="62.65" customHeight="1">
      <c r="B141" s="33"/>
      <c r="C141" s="132" t="s">
        <v>372</v>
      </c>
      <c r="D141" s="132" t="s">
        <v>155</v>
      </c>
      <c r="E141" s="133" t="s">
        <v>1829</v>
      </c>
      <c r="F141" s="134" t="s">
        <v>1830</v>
      </c>
      <c r="G141" s="135" t="s">
        <v>575</v>
      </c>
      <c r="H141" s="136">
        <v>2</v>
      </c>
      <c r="I141" s="137"/>
      <c r="J141" s="138">
        <f>ROUND(I141*H141,2)</f>
        <v>0</v>
      </c>
      <c r="K141" s="134" t="s">
        <v>31</v>
      </c>
      <c r="L141" s="33"/>
      <c r="M141" s="139" t="s">
        <v>31</v>
      </c>
      <c r="N141" s="140" t="s">
        <v>47</v>
      </c>
      <c r="P141" s="141">
        <f>O141*H141</f>
        <v>0</v>
      </c>
      <c r="Q141" s="141">
        <v>0</v>
      </c>
      <c r="R141" s="141">
        <f>Q141*H141</f>
        <v>0</v>
      </c>
      <c r="S141" s="141">
        <v>0</v>
      </c>
      <c r="T141" s="142">
        <f>S141*H141</f>
        <v>0</v>
      </c>
      <c r="AR141" s="143" t="s">
        <v>160</v>
      </c>
      <c r="AT141" s="143" t="s">
        <v>155</v>
      </c>
      <c r="AU141" s="143" t="s">
        <v>83</v>
      </c>
      <c r="AY141" s="17" t="s">
        <v>153</v>
      </c>
      <c r="BE141" s="144">
        <f>IF(N141="základní",J141,0)</f>
        <v>0</v>
      </c>
      <c r="BF141" s="144">
        <f>IF(N141="snížená",J141,0)</f>
        <v>0</v>
      </c>
      <c r="BG141" s="144">
        <f>IF(N141="zákl. přenesená",J141,0)</f>
        <v>0</v>
      </c>
      <c r="BH141" s="144">
        <f>IF(N141="sníž. přenesená",J141,0)</f>
        <v>0</v>
      </c>
      <c r="BI141" s="144">
        <f>IF(N141="nulová",J141,0)</f>
        <v>0</v>
      </c>
      <c r="BJ141" s="17" t="s">
        <v>83</v>
      </c>
      <c r="BK141" s="144">
        <f>ROUND(I141*H141,2)</f>
        <v>0</v>
      </c>
      <c r="BL141" s="17" t="s">
        <v>160</v>
      </c>
      <c r="BM141" s="143" t="s">
        <v>572</v>
      </c>
    </row>
    <row r="142" spans="2:65" s="1" customFormat="1" ht="44.25" customHeight="1">
      <c r="B142" s="33"/>
      <c r="C142" s="132" t="s">
        <v>377</v>
      </c>
      <c r="D142" s="132" t="s">
        <v>155</v>
      </c>
      <c r="E142" s="133" t="s">
        <v>1831</v>
      </c>
      <c r="F142" s="134" t="s">
        <v>1832</v>
      </c>
      <c r="G142" s="135" t="s">
        <v>575</v>
      </c>
      <c r="H142" s="136">
        <v>3</v>
      </c>
      <c r="I142" s="137"/>
      <c r="J142" s="138">
        <f>ROUND(I142*H142,2)</f>
        <v>0</v>
      </c>
      <c r="K142" s="134" t="s">
        <v>31</v>
      </c>
      <c r="L142" s="33"/>
      <c r="M142" s="139" t="s">
        <v>31</v>
      </c>
      <c r="N142" s="140" t="s">
        <v>47</v>
      </c>
      <c r="P142" s="141">
        <f>O142*H142</f>
        <v>0</v>
      </c>
      <c r="Q142" s="141">
        <v>0</v>
      </c>
      <c r="R142" s="141">
        <f>Q142*H142</f>
        <v>0</v>
      </c>
      <c r="S142" s="141">
        <v>0</v>
      </c>
      <c r="T142" s="142">
        <f>S142*H142</f>
        <v>0</v>
      </c>
      <c r="AR142" s="143" t="s">
        <v>160</v>
      </c>
      <c r="AT142" s="143" t="s">
        <v>155</v>
      </c>
      <c r="AU142" s="143" t="s">
        <v>83</v>
      </c>
      <c r="AY142" s="17" t="s">
        <v>153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7" t="s">
        <v>83</v>
      </c>
      <c r="BK142" s="144">
        <f>ROUND(I142*H142,2)</f>
        <v>0</v>
      </c>
      <c r="BL142" s="17" t="s">
        <v>160</v>
      </c>
      <c r="BM142" s="143" t="s">
        <v>581</v>
      </c>
    </row>
    <row r="143" spans="2:65" s="1" customFormat="1" ht="48.75">
      <c r="B143" s="33"/>
      <c r="D143" s="150" t="s">
        <v>337</v>
      </c>
      <c r="F143" s="180" t="s">
        <v>1833</v>
      </c>
      <c r="I143" s="147"/>
      <c r="L143" s="33"/>
      <c r="M143" s="148"/>
      <c r="T143" s="54"/>
      <c r="AT143" s="17" t="s">
        <v>337</v>
      </c>
      <c r="AU143" s="17" t="s">
        <v>83</v>
      </c>
    </row>
    <row r="144" spans="2:65" s="1" customFormat="1" ht="33" customHeight="1">
      <c r="B144" s="33"/>
      <c r="C144" s="132" t="s">
        <v>382</v>
      </c>
      <c r="D144" s="132" t="s">
        <v>155</v>
      </c>
      <c r="E144" s="133" t="s">
        <v>1834</v>
      </c>
      <c r="F144" s="134" t="s">
        <v>1835</v>
      </c>
      <c r="G144" s="135" t="s">
        <v>575</v>
      </c>
      <c r="H144" s="136">
        <v>3</v>
      </c>
      <c r="I144" s="137"/>
      <c r="J144" s="138">
        <f>ROUND(I144*H144,2)</f>
        <v>0</v>
      </c>
      <c r="K144" s="134" t="s">
        <v>31</v>
      </c>
      <c r="L144" s="33"/>
      <c r="M144" s="139" t="s">
        <v>31</v>
      </c>
      <c r="N144" s="140" t="s">
        <v>47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160</v>
      </c>
      <c r="AT144" s="143" t="s">
        <v>155</v>
      </c>
      <c r="AU144" s="143" t="s">
        <v>83</v>
      </c>
      <c r="AY144" s="17" t="s">
        <v>153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7" t="s">
        <v>83</v>
      </c>
      <c r="BK144" s="144">
        <f>ROUND(I144*H144,2)</f>
        <v>0</v>
      </c>
      <c r="BL144" s="17" t="s">
        <v>160</v>
      </c>
      <c r="BM144" s="143" t="s">
        <v>589</v>
      </c>
    </row>
    <row r="145" spans="2:65" s="1" customFormat="1" ht="37.9" customHeight="1">
      <c r="B145" s="33"/>
      <c r="C145" s="132" t="s">
        <v>390</v>
      </c>
      <c r="D145" s="132" t="s">
        <v>155</v>
      </c>
      <c r="E145" s="133" t="s">
        <v>1836</v>
      </c>
      <c r="F145" s="134" t="s">
        <v>1837</v>
      </c>
      <c r="G145" s="135" t="s">
        <v>575</v>
      </c>
      <c r="H145" s="136">
        <v>3</v>
      </c>
      <c r="I145" s="137"/>
      <c r="J145" s="138">
        <f>ROUND(I145*H145,2)</f>
        <v>0</v>
      </c>
      <c r="K145" s="134" t="s">
        <v>31</v>
      </c>
      <c r="L145" s="33"/>
      <c r="M145" s="139" t="s">
        <v>31</v>
      </c>
      <c r="N145" s="140" t="s">
        <v>47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160</v>
      </c>
      <c r="AT145" s="143" t="s">
        <v>155</v>
      </c>
      <c r="AU145" s="143" t="s">
        <v>83</v>
      </c>
      <c r="AY145" s="17" t="s">
        <v>153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7" t="s">
        <v>83</v>
      </c>
      <c r="BK145" s="144">
        <f>ROUND(I145*H145,2)</f>
        <v>0</v>
      </c>
      <c r="BL145" s="17" t="s">
        <v>160</v>
      </c>
      <c r="BM145" s="143" t="s">
        <v>597</v>
      </c>
    </row>
    <row r="146" spans="2:65" s="1" customFormat="1" ht="29.25">
      <c r="B146" s="33"/>
      <c r="D146" s="150" t="s">
        <v>337</v>
      </c>
      <c r="F146" s="180" t="s">
        <v>1838</v>
      </c>
      <c r="I146" s="147"/>
      <c r="L146" s="33"/>
      <c r="M146" s="148"/>
      <c r="T146" s="54"/>
      <c r="AT146" s="17" t="s">
        <v>337</v>
      </c>
      <c r="AU146" s="17" t="s">
        <v>83</v>
      </c>
    </row>
    <row r="147" spans="2:65" s="1" customFormat="1" ht="21.75" customHeight="1">
      <c r="B147" s="33"/>
      <c r="C147" s="132" t="s">
        <v>395</v>
      </c>
      <c r="D147" s="132" t="s">
        <v>155</v>
      </c>
      <c r="E147" s="133" t="s">
        <v>1839</v>
      </c>
      <c r="F147" s="134" t="s">
        <v>1840</v>
      </c>
      <c r="G147" s="135" t="s">
        <v>259</v>
      </c>
      <c r="H147" s="136">
        <v>105</v>
      </c>
      <c r="I147" s="137"/>
      <c r="J147" s="138">
        <f>ROUND(I147*H147,2)</f>
        <v>0</v>
      </c>
      <c r="K147" s="134" t="s">
        <v>31</v>
      </c>
      <c r="L147" s="33"/>
      <c r="M147" s="139" t="s">
        <v>31</v>
      </c>
      <c r="N147" s="140" t="s">
        <v>47</v>
      </c>
      <c r="P147" s="141">
        <f>O147*H147</f>
        <v>0</v>
      </c>
      <c r="Q147" s="141">
        <v>0</v>
      </c>
      <c r="R147" s="141">
        <f>Q147*H147</f>
        <v>0</v>
      </c>
      <c r="S147" s="141">
        <v>0</v>
      </c>
      <c r="T147" s="142">
        <f>S147*H147</f>
        <v>0</v>
      </c>
      <c r="AR147" s="143" t="s">
        <v>160</v>
      </c>
      <c r="AT147" s="143" t="s">
        <v>155</v>
      </c>
      <c r="AU147" s="143" t="s">
        <v>83</v>
      </c>
      <c r="AY147" s="17" t="s">
        <v>153</v>
      </c>
      <c r="BE147" s="144">
        <f>IF(N147="základní",J147,0)</f>
        <v>0</v>
      </c>
      <c r="BF147" s="144">
        <f>IF(N147="snížená",J147,0)</f>
        <v>0</v>
      </c>
      <c r="BG147" s="144">
        <f>IF(N147="zákl. přenesená",J147,0)</f>
        <v>0</v>
      </c>
      <c r="BH147" s="144">
        <f>IF(N147="sníž. přenesená",J147,0)</f>
        <v>0</v>
      </c>
      <c r="BI147" s="144">
        <f>IF(N147="nulová",J147,0)</f>
        <v>0</v>
      </c>
      <c r="BJ147" s="17" t="s">
        <v>83</v>
      </c>
      <c r="BK147" s="144">
        <f>ROUND(I147*H147,2)</f>
        <v>0</v>
      </c>
      <c r="BL147" s="17" t="s">
        <v>160</v>
      </c>
      <c r="BM147" s="143" t="s">
        <v>605</v>
      </c>
    </row>
    <row r="148" spans="2:65" s="1" customFormat="1" ht="24.2" customHeight="1">
      <c r="B148" s="33"/>
      <c r="C148" s="132" t="s">
        <v>400</v>
      </c>
      <c r="D148" s="132" t="s">
        <v>155</v>
      </c>
      <c r="E148" s="133" t="s">
        <v>1841</v>
      </c>
      <c r="F148" s="134" t="s">
        <v>1842</v>
      </c>
      <c r="G148" s="135" t="s">
        <v>259</v>
      </c>
      <c r="H148" s="136">
        <v>105</v>
      </c>
      <c r="I148" s="137"/>
      <c r="J148" s="138">
        <f>ROUND(I148*H148,2)</f>
        <v>0</v>
      </c>
      <c r="K148" s="134" t="s">
        <v>31</v>
      </c>
      <c r="L148" s="33"/>
      <c r="M148" s="139" t="s">
        <v>31</v>
      </c>
      <c r="N148" s="140" t="s">
        <v>47</v>
      </c>
      <c r="P148" s="141">
        <f>O148*H148</f>
        <v>0</v>
      </c>
      <c r="Q148" s="141">
        <v>0</v>
      </c>
      <c r="R148" s="141">
        <f>Q148*H148</f>
        <v>0</v>
      </c>
      <c r="S148" s="141">
        <v>0</v>
      </c>
      <c r="T148" s="142">
        <f>S148*H148</f>
        <v>0</v>
      </c>
      <c r="AR148" s="143" t="s">
        <v>160</v>
      </c>
      <c r="AT148" s="143" t="s">
        <v>155</v>
      </c>
      <c r="AU148" s="143" t="s">
        <v>83</v>
      </c>
      <c r="AY148" s="17" t="s">
        <v>153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7" t="s">
        <v>83</v>
      </c>
      <c r="BK148" s="144">
        <f>ROUND(I148*H148,2)</f>
        <v>0</v>
      </c>
      <c r="BL148" s="17" t="s">
        <v>160</v>
      </c>
      <c r="BM148" s="143" t="s">
        <v>614</v>
      </c>
    </row>
    <row r="149" spans="2:65" s="1" customFormat="1" ht="19.5">
      <c r="B149" s="33"/>
      <c r="D149" s="150" t="s">
        <v>337</v>
      </c>
      <c r="F149" s="180" t="s">
        <v>1843</v>
      </c>
      <c r="I149" s="147"/>
      <c r="L149" s="33"/>
      <c r="M149" s="148"/>
      <c r="T149" s="54"/>
      <c r="AT149" s="17" t="s">
        <v>337</v>
      </c>
      <c r="AU149" s="17" t="s">
        <v>83</v>
      </c>
    </row>
    <row r="150" spans="2:65" s="1" customFormat="1" ht="16.5" customHeight="1">
      <c r="B150" s="33"/>
      <c r="C150" s="132" t="s">
        <v>405</v>
      </c>
      <c r="D150" s="132" t="s">
        <v>155</v>
      </c>
      <c r="E150" s="133" t="s">
        <v>1844</v>
      </c>
      <c r="F150" s="134" t="s">
        <v>1845</v>
      </c>
      <c r="G150" s="135" t="s">
        <v>259</v>
      </c>
      <c r="H150" s="136">
        <v>165</v>
      </c>
      <c r="I150" s="137"/>
      <c r="J150" s="138">
        <f>ROUND(I150*H150,2)</f>
        <v>0</v>
      </c>
      <c r="K150" s="134" t="s">
        <v>31</v>
      </c>
      <c r="L150" s="33"/>
      <c r="M150" s="139" t="s">
        <v>31</v>
      </c>
      <c r="N150" s="140" t="s">
        <v>47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160</v>
      </c>
      <c r="AT150" s="143" t="s">
        <v>155</v>
      </c>
      <c r="AU150" s="143" t="s">
        <v>83</v>
      </c>
      <c r="AY150" s="17" t="s">
        <v>153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7" t="s">
        <v>83</v>
      </c>
      <c r="BK150" s="144">
        <f>ROUND(I150*H150,2)</f>
        <v>0</v>
      </c>
      <c r="BL150" s="17" t="s">
        <v>160</v>
      </c>
      <c r="BM150" s="143" t="s">
        <v>624</v>
      </c>
    </row>
    <row r="151" spans="2:65" s="1" customFormat="1" ht="19.5">
      <c r="B151" s="33"/>
      <c r="D151" s="150" t="s">
        <v>337</v>
      </c>
      <c r="F151" s="180" t="s">
        <v>1846</v>
      </c>
      <c r="I151" s="147"/>
      <c r="L151" s="33"/>
      <c r="M151" s="148"/>
      <c r="T151" s="54"/>
      <c r="AT151" s="17" t="s">
        <v>337</v>
      </c>
      <c r="AU151" s="17" t="s">
        <v>83</v>
      </c>
    </row>
    <row r="152" spans="2:65" s="1" customFormat="1" ht="16.5" customHeight="1">
      <c r="B152" s="33"/>
      <c r="C152" s="132" t="s">
        <v>414</v>
      </c>
      <c r="D152" s="132" t="s">
        <v>155</v>
      </c>
      <c r="E152" s="133" t="s">
        <v>1847</v>
      </c>
      <c r="F152" s="134" t="s">
        <v>1848</v>
      </c>
      <c r="G152" s="135" t="s">
        <v>259</v>
      </c>
      <c r="H152" s="136">
        <v>88</v>
      </c>
      <c r="I152" s="137"/>
      <c r="J152" s="138">
        <f>ROUND(I152*H152,2)</f>
        <v>0</v>
      </c>
      <c r="K152" s="134" t="s">
        <v>31</v>
      </c>
      <c r="L152" s="33"/>
      <c r="M152" s="139" t="s">
        <v>31</v>
      </c>
      <c r="N152" s="140" t="s">
        <v>47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160</v>
      </c>
      <c r="AT152" s="143" t="s">
        <v>155</v>
      </c>
      <c r="AU152" s="143" t="s">
        <v>83</v>
      </c>
      <c r="AY152" s="17" t="s">
        <v>153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7" t="s">
        <v>83</v>
      </c>
      <c r="BK152" s="144">
        <f>ROUND(I152*H152,2)</f>
        <v>0</v>
      </c>
      <c r="BL152" s="17" t="s">
        <v>160</v>
      </c>
      <c r="BM152" s="143" t="s">
        <v>634</v>
      </c>
    </row>
    <row r="153" spans="2:65" s="1" customFormat="1" ht="19.5">
      <c r="B153" s="33"/>
      <c r="D153" s="150" t="s">
        <v>337</v>
      </c>
      <c r="F153" s="180" t="s">
        <v>1846</v>
      </c>
      <c r="I153" s="147"/>
      <c r="L153" s="33"/>
      <c r="M153" s="148"/>
      <c r="T153" s="54"/>
      <c r="AT153" s="17" t="s">
        <v>337</v>
      </c>
      <c r="AU153" s="17" t="s">
        <v>83</v>
      </c>
    </row>
    <row r="154" spans="2:65" s="1" customFormat="1" ht="16.5" customHeight="1">
      <c r="B154" s="33"/>
      <c r="C154" s="132" t="s">
        <v>428</v>
      </c>
      <c r="D154" s="132" t="s">
        <v>155</v>
      </c>
      <c r="E154" s="133" t="s">
        <v>1849</v>
      </c>
      <c r="F154" s="134" t="s">
        <v>1850</v>
      </c>
      <c r="G154" s="135" t="s">
        <v>259</v>
      </c>
      <c r="H154" s="136">
        <v>24</v>
      </c>
      <c r="I154" s="137"/>
      <c r="J154" s="138">
        <f>ROUND(I154*H154,2)</f>
        <v>0</v>
      </c>
      <c r="K154" s="134" t="s">
        <v>31</v>
      </c>
      <c r="L154" s="33"/>
      <c r="M154" s="139" t="s">
        <v>31</v>
      </c>
      <c r="N154" s="140" t="s">
        <v>47</v>
      </c>
      <c r="P154" s="141">
        <f>O154*H154</f>
        <v>0</v>
      </c>
      <c r="Q154" s="141">
        <v>0</v>
      </c>
      <c r="R154" s="141">
        <f>Q154*H154</f>
        <v>0</v>
      </c>
      <c r="S154" s="141">
        <v>0</v>
      </c>
      <c r="T154" s="142">
        <f>S154*H154</f>
        <v>0</v>
      </c>
      <c r="AR154" s="143" t="s">
        <v>160</v>
      </c>
      <c r="AT154" s="143" t="s">
        <v>155</v>
      </c>
      <c r="AU154" s="143" t="s">
        <v>83</v>
      </c>
      <c r="AY154" s="17" t="s">
        <v>153</v>
      </c>
      <c r="BE154" s="144">
        <f>IF(N154="základní",J154,0)</f>
        <v>0</v>
      </c>
      <c r="BF154" s="144">
        <f>IF(N154="snížená",J154,0)</f>
        <v>0</v>
      </c>
      <c r="BG154" s="144">
        <f>IF(N154="zákl. přenesená",J154,0)</f>
        <v>0</v>
      </c>
      <c r="BH154" s="144">
        <f>IF(N154="sníž. přenesená",J154,0)</f>
        <v>0</v>
      </c>
      <c r="BI154" s="144">
        <f>IF(N154="nulová",J154,0)</f>
        <v>0</v>
      </c>
      <c r="BJ154" s="17" t="s">
        <v>83</v>
      </c>
      <c r="BK154" s="144">
        <f>ROUND(I154*H154,2)</f>
        <v>0</v>
      </c>
      <c r="BL154" s="17" t="s">
        <v>160</v>
      </c>
      <c r="BM154" s="143" t="s">
        <v>647</v>
      </c>
    </row>
    <row r="155" spans="2:65" s="1" customFormat="1" ht="19.5">
      <c r="B155" s="33"/>
      <c r="D155" s="150" t="s">
        <v>337</v>
      </c>
      <c r="F155" s="180" t="s">
        <v>1851</v>
      </c>
      <c r="I155" s="147"/>
      <c r="L155" s="33"/>
      <c r="M155" s="148"/>
      <c r="T155" s="54"/>
      <c r="AT155" s="17" t="s">
        <v>337</v>
      </c>
      <c r="AU155" s="17" t="s">
        <v>83</v>
      </c>
    </row>
    <row r="156" spans="2:65" s="1" customFormat="1" ht="16.5" customHeight="1">
      <c r="B156" s="33"/>
      <c r="C156" s="132" t="s">
        <v>436</v>
      </c>
      <c r="D156" s="132" t="s">
        <v>155</v>
      </c>
      <c r="E156" s="133" t="s">
        <v>1852</v>
      </c>
      <c r="F156" s="134" t="s">
        <v>1853</v>
      </c>
      <c r="G156" s="135" t="s">
        <v>259</v>
      </c>
      <c r="H156" s="136">
        <v>175</v>
      </c>
      <c r="I156" s="137"/>
      <c r="J156" s="138">
        <f>ROUND(I156*H156,2)</f>
        <v>0</v>
      </c>
      <c r="K156" s="134" t="s">
        <v>31</v>
      </c>
      <c r="L156" s="33"/>
      <c r="M156" s="139" t="s">
        <v>31</v>
      </c>
      <c r="N156" s="140" t="s">
        <v>47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160</v>
      </c>
      <c r="AT156" s="143" t="s">
        <v>155</v>
      </c>
      <c r="AU156" s="143" t="s">
        <v>83</v>
      </c>
      <c r="AY156" s="17" t="s">
        <v>153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7" t="s">
        <v>83</v>
      </c>
      <c r="BK156" s="144">
        <f>ROUND(I156*H156,2)</f>
        <v>0</v>
      </c>
      <c r="BL156" s="17" t="s">
        <v>160</v>
      </c>
      <c r="BM156" s="143" t="s">
        <v>658</v>
      </c>
    </row>
    <row r="157" spans="2:65" s="1" customFormat="1" ht="19.5">
      <c r="B157" s="33"/>
      <c r="D157" s="150" t="s">
        <v>337</v>
      </c>
      <c r="F157" s="180" t="s">
        <v>1854</v>
      </c>
      <c r="I157" s="147"/>
      <c r="L157" s="33"/>
      <c r="M157" s="148"/>
      <c r="T157" s="54"/>
      <c r="AT157" s="17" t="s">
        <v>337</v>
      </c>
      <c r="AU157" s="17" t="s">
        <v>83</v>
      </c>
    </row>
    <row r="158" spans="2:65" s="1" customFormat="1" ht="16.5" customHeight="1">
      <c r="B158" s="33"/>
      <c r="C158" s="132" t="s">
        <v>441</v>
      </c>
      <c r="D158" s="132" t="s">
        <v>155</v>
      </c>
      <c r="E158" s="133" t="s">
        <v>1855</v>
      </c>
      <c r="F158" s="134" t="s">
        <v>1856</v>
      </c>
      <c r="G158" s="135" t="s">
        <v>259</v>
      </c>
      <c r="H158" s="136">
        <v>870</v>
      </c>
      <c r="I158" s="137"/>
      <c r="J158" s="138">
        <f>ROUND(I158*H158,2)</f>
        <v>0</v>
      </c>
      <c r="K158" s="134" t="s">
        <v>31</v>
      </c>
      <c r="L158" s="33"/>
      <c r="M158" s="139" t="s">
        <v>31</v>
      </c>
      <c r="N158" s="140" t="s">
        <v>47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160</v>
      </c>
      <c r="AT158" s="143" t="s">
        <v>155</v>
      </c>
      <c r="AU158" s="143" t="s">
        <v>83</v>
      </c>
      <c r="AY158" s="17" t="s">
        <v>153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7" t="s">
        <v>83</v>
      </c>
      <c r="BK158" s="144">
        <f>ROUND(I158*H158,2)</f>
        <v>0</v>
      </c>
      <c r="BL158" s="17" t="s">
        <v>160</v>
      </c>
      <c r="BM158" s="143" t="s">
        <v>668</v>
      </c>
    </row>
    <row r="159" spans="2:65" s="1" customFormat="1" ht="19.5">
      <c r="B159" s="33"/>
      <c r="D159" s="150" t="s">
        <v>337</v>
      </c>
      <c r="F159" s="180" t="s">
        <v>1857</v>
      </c>
      <c r="I159" s="147"/>
      <c r="L159" s="33"/>
      <c r="M159" s="148"/>
      <c r="T159" s="54"/>
      <c r="AT159" s="17" t="s">
        <v>337</v>
      </c>
      <c r="AU159" s="17" t="s">
        <v>83</v>
      </c>
    </row>
    <row r="160" spans="2:65" s="1" customFormat="1" ht="16.5" customHeight="1">
      <c r="B160" s="33"/>
      <c r="C160" s="132" t="s">
        <v>446</v>
      </c>
      <c r="D160" s="132" t="s">
        <v>155</v>
      </c>
      <c r="E160" s="133" t="s">
        <v>1858</v>
      </c>
      <c r="F160" s="134" t="s">
        <v>1859</v>
      </c>
      <c r="G160" s="135" t="s">
        <v>259</v>
      </c>
      <c r="H160" s="136">
        <v>155</v>
      </c>
      <c r="I160" s="137"/>
      <c r="J160" s="138">
        <f>ROUND(I160*H160,2)</f>
        <v>0</v>
      </c>
      <c r="K160" s="134" t="s">
        <v>31</v>
      </c>
      <c r="L160" s="33"/>
      <c r="M160" s="139" t="s">
        <v>31</v>
      </c>
      <c r="N160" s="140" t="s">
        <v>47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160</v>
      </c>
      <c r="AT160" s="143" t="s">
        <v>155</v>
      </c>
      <c r="AU160" s="143" t="s">
        <v>83</v>
      </c>
      <c r="AY160" s="17" t="s">
        <v>153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7" t="s">
        <v>83</v>
      </c>
      <c r="BK160" s="144">
        <f>ROUND(I160*H160,2)</f>
        <v>0</v>
      </c>
      <c r="BL160" s="17" t="s">
        <v>160</v>
      </c>
      <c r="BM160" s="143" t="s">
        <v>679</v>
      </c>
    </row>
    <row r="161" spans="2:65" s="1" customFormat="1" ht="19.5">
      <c r="B161" s="33"/>
      <c r="D161" s="150" t="s">
        <v>337</v>
      </c>
      <c r="F161" s="180" t="s">
        <v>1857</v>
      </c>
      <c r="I161" s="147"/>
      <c r="L161" s="33"/>
      <c r="M161" s="148"/>
      <c r="T161" s="54"/>
      <c r="AT161" s="17" t="s">
        <v>337</v>
      </c>
      <c r="AU161" s="17" t="s">
        <v>83</v>
      </c>
    </row>
    <row r="162" spans="2:65" s="1" customFormat="1" ht="16.5" customHeight="1">
      <c r="B162" s="33"/>
      <c r="C162" s="132" t="s">
        <v>451</v>
      </c>
      <c r="D162" s="132" t="s">
        <v>155</v>
      </c>
      <c r="E162" s="133" t="s">
        <v>1860</v>
      </c>
      <c r="F162" s="134" t="s">
        <v>1861</v>
      </c>
      <c r="G162" s="135" t="s">
        <v>259</v>
      </c>
      <c r="H162" s="136">
        <v>105</v>
      </c>
      <c r="I162" s="137"/>
      <c r="J162" s="138">
        <f>ROUND(I162*H162,2)</f>
        <v>0</v>
      </c>
      <c r="K162" s="134" t="s">
        <v>31</v>
      </c>
      <c r="L162" s="33"/>
      <c r="M162" s="139" t="s">
        <v>31</v>
      </c>
      <c r="N162" s="140" t="s">
        <v>47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160</v>
      </c>
      <c r="AT162" s="143" t="s">
        <v>155</v>
      </c>
      <c r="AU162" s="143" t="s">
        <v>83</v>
      </c>
      <c r="AY162" s="17" t="s">
        <v>153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7" t="s">
        <v>83</v>
      </c>
      <c r="BK162" s="144">
        <f>ROUND(I162*H162,2)</f>
        <v>0</v>
      </c>
      <c r="BL162" s="17" t="s">
        <v>160</v>
      </c>
      <c r="BM162" s="143" t="s">
        <v>692</v>
      </c>
    </row>
    <row r="163" spans="2:65" s="1" customFormat="1" ht="19.5">
      <c r="B163" s="33"/>
      <c r="D163" s="150" t="s">
        <v>337</v>
      </c>
      <c r="F163" s="180" t="s">
        <v>1857</v>
      </c>
      <c r="I163" s="147"/>
      <c r="L163" s="33"/>
      <c r="M163" s="148"/>
      <c r="T163" s="54"/>
      <c r="AT163" s="17" t="s">
        <v>337</v>
      </c>
      <c r="AU163" s="17" t="s">
        <v>83</v>
      </c>
    </row>
    <row r="164" spans="2:65" s="1" customFormat="1" ht="24.2" customHeight="1">
      <c r="B164" s="33"/>
      <c r="C164" s="132" t="s">
        <v>457</v>
      </c>
      <c r="D164" s="132" t="s">
        <v>155</v>
      </c>
      <c r="E164" s="133" t="s">
        <v>1862</v>
      </c>
      <c r="F164" s="134" t="s">
        <v>1863</v>
      </c>
      <c r="G164" s="135" t="s">
        <v>259</v>
      </c>
      <c r="H164" s="136">
        <v>256</v>
      </c>
      <c r="I164" s="137"/>
      <c r="J164" s="138">
        <f>ROUND(I164*H164,2)</f>
        <v>0</v>
      </c>
      <c r="K164" s="134" t="s">
        <v>31</v>
      </c>
      <c r="L164" s="33"/>
      <c r="M164" s="139" t="s">
        <v>31</v>
      </c>
      <c r="N164" s="140" t="s">
        <v>47</v>
      </c>
      <c r="P164" s="141">
        <f>O164*H164</f>
        <v>0</v>
      </c>
      <c r="Q164" s="141">
        <v>0</v>
      </c>
      <c r="R164" s="141">
        <f>Q164*H164</f>
        <v>0</v>
      </c>
      <c r="S164" s="141">
        <v>0</v>
      </c>
      <c r="T164" s="142">
        <f>S164*H164</f>
        <v>0</v>
      </c>
      <c r="AR164" s="143" t="s">
        <v>160</v>
      </c>
      <c r="AT164" s="143" t="s">
        <v>155</v>
      </c>
      <c r="AU164" s="143" t="s">
        <v>83</v>
      </c>
      <c r="AY164" s="17" t="s">
        <v>153</v>
      </c>
      <c r="BE164" s="144">
        <f>IF(N164="základní",J164,0)</f>
        <v>0</v>
      </c>
      <c r="BF164" s="144">
        <f>IF(N164="snížená",J164,0)</f>
        <v>0</v>
      </c>
      <c r="BG164" s="144">
        <f>IF(N164="zákl. přenesená",J164,0)</f>
        <v>0</v>
      </c>
      <c r="BH164" s="144">
        <f>IF(N164="sníž. přenesená",J164,0)</f>
        <v>0</v>
      </c>
      <c r="BI164" s="144">
        <f>IF(N164="nulová",J164,0)</f>
        <v>0</v>
      </c>
      <c r="BJ164" s="17" t="s">
        <v>83</v>
      </c>
      <c r="BK164" s="144">
        <f>ROUND(I164*H164,2)</f>
        <v>0</v>
      </c>
      <c r="BL164" s="17" t="s">
        <v>160</v>
      </c>
      <c r="BM164" s="143" t="s">
        <v>702</v>
      </c>
    </row>
    <row r="165" spans="2:65" s="1" customFormat="1" ht="24.2" customHeight="1">
      <c r="B165" s="33"/>
      <c r="C165" s="132" t="s">
        <v>464</v>
      </c>
      <c r="D165" s="132" t="s">
        <v>155</v>
      </c>
      <c r="E165" s="133" t="s">
        <v>1864</v>
      </c>
      <c r="F165" s="134" t="s">
        <v>1865</v>
      </c>
      <c r="G165" s="135" t="s">
        <v>575</v>
      </c>
      <c r="H165" s="136">
        <v>4</v>
      </c>
      <c r="I165" s="137"/>
      <c r="J165" s="138">
        <f>ROUND(I165*H165,2)</f>
        <v>0</v>
      </c>
      <c r="K165" s="134" t="s">
        <v>31</v>
      </c>
      <c r="L165" s="33"/>
      <c r="M165" s="139" t="s">
        <v>31</v>
      </c>
      <c r="N165" s="140" t="s">
        <v>47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160</v>
      </c>
      <c r="AT165" s="143" t="s">
        <v>155</v>
      </c>
      <c r="AU165" s="143" t="s">
        <v>83</v>
      </c>
      <c r="AY165" s="17" t="s">
        <v>153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7" t="s">
        <v>83</v>
      </c>
      <c r="BK165" s="144">
        <f>ROUND(I165*H165,2)</f>
        <v>0</v>
      </c>
      <c r="BL165" s="17" t="s">
        <v>160</v>
      </c>
      <c r="BM165" s="143" t="s">
        <v>709</v>
      </c>
    </row>
    <row r="166" spans="2:65" s="1" customFormat="1" ht="16.5" customHeight="1">
      <c r="B166" s="33"/>
      <c r="C166" s="132" t="s">
        <v>469</v>
      </c>
      <c r="D166" s="132" t="s">
        <v>155</v>
      </c>
      <c r="E166" s="133" t="s">
        <v>1866</v>
      </c>
      <c r="F166" s="134" t="s">
        <v>1867</v>
      </c>
      <c r="G166" s="135" t="s">
        <v>575</v>
      </c>
      <c r="H166" s="136">
        <v>4</v>
      </c>
      <c r="I166" s="137"/>
      <c r="J166" s="138">
        <f>ROUND(I166*H166,2)</f>
        <v>0</v>
      </c>
      <c r="K166" s="134" t="s">
        <v>31</v>
      </c>
      <c r="L166" s="33"/>
      <c r="M166" s="139" t="s">
        <v>31</v>
      </c>
      <c r="N166" s="140" t="s">
        <v>47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160</v>
      </c>
      <c r="AT166" s="143" t="s">
        <v>155</v>
      </c>
      <c r="AU166" s="143" t="s">
        <v>83</v>
      </c>
      <c r="AY166" s="17" t="s">
        <v>153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7" t="s">
        <v>83</v>
      </c>
      <c r="BK166" s="144">
        <f>ROUND(I166*H166,2)</f>
        <v>0</v>
      </c>
      <c r="BL166" s="17" t="s">
        <v>160</v>
      </c>
      <c r="BM166" s="143" t="s">
        <v>719</v>
      </c>
    </row>
    <row r="167" spans="2:65" s="1" customFormat="1" ht="21.75" customHeight="1">
      <c r="B167" s="33"/>
      <c r="C167" s="132" t="s">
        <v>473</v>
      </c>
      <c r="D167" s="132" t="s">
        <v>155</v>
      </c>
      <c r="E167" s="133" t="s">
        <v>1868</v>
      </c>
      <c r="F167" s="134" t="s">
        <v>1869</v>
      </c>
      <c r="G167" s="135" t="s">
        <v>575</v>
      </c>
      <c r="H167" s="136">
        <v>16</v>
      </c>
      <c r="I167" s="137"/>
      <c r="J167" s="138">
        <f>ROUND(I167*H167,2)</f>
        <v>0</v>
      </c>
      <c r="K167" s="134" t="s">
        <v>31</v>
      </c>
      <c r="L167" s="33"/>
      <c r="M167" s="139" t="s">
        <v>31</v>
      </c>
      <c r="N167" s="140" t="s">
        <v>47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160</v>
      </c>
      <c r="AT167" s="143" t="s">
        <v>155</v>
      </c>
      <c r="AU167" s="143" t="s">
        <v>83</v>
      </c>
      <c r="AY167" s="17" t="s">
        <v>153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7" t="s">
        <v>83</v>
      </c>
      <c r="BK167" s="144">
        <f>ROUND(I167*H167,2)</f>
        <v>0</v>
      </c>
      <c r="BL167" s="17" t="s">
        <v>160</v>
      </c>
      <c r="BM167" s="143" t="s">
        <v>730</v>
      </c>
    </row>
    <row r="168" spans="2:65" s="1" customFormat="1" ht="49.15" customHeight="1">
      <c r="B168" s="33"/>
      <c r="C168" s="132" t="s">
        <v>481</v>
      </c>
      <c r="D168" s="132" t="s">
        <v>155</v>
      </c>
      <c r="E168" s="133" t="s">
        <v>1870</v>
      </c>
      <c r="F168" s="134" t="s">
        <v>1871</v>
      </c>
      <c r="G168" s="135" t="s">
        <v>1161</v>
      </c>
      <c r="H168" s="136">
        <v>20</v>
      </c>
      <c r="I168" s="137"/>
      <c r="J168" s="138">
        <f>ROUND(I168*H168,2)</f>
        <v>0</v>
      </c>
      <c r="K168" s="134" t="s">
        <v>31</v>
      </c>
      <c r="L168" s="33"/>
      <c r="M168" s="139" t="s">
        <v>31</v>
      </c>
      <c r="N168" s="140" t="s">
        <v>47</v>
      </c>
      <c r="P168" s="141">
        <f>O168*H168</f>
        <v>0</v>
      </c>
      <c r="Q168" s="141">
        <v>0</v>
      </c>
      <c r="R168" s="141">
        <f>Q168*H168</f>
        <v>0</v>
      </c>
      <c r="S168" s="141">
        <v>0</v>
      </c>
      <c r="T168" s="142">
        <f>S168*H168</f>
        <v>0</v>
      </c>
      <c r="AR168" s="143" t="s">
        <v>160</v>
      </c>
      <c r="AT168" s="143" t="s">
        <v>155</v>
      </c>
      <c r="AU168" s="143" t="s">
        <v>83</v>
      </c>
      <c r="AY168" s="17" t="s">
        <v>153</v>
      </c>
      <c r="BE168" s="144">
        <f>IF(N168="základní",J168,0)</f>
        <v>0</v>
      </c>
      <c r="BF168" s="144">
        <f>IF(N168="snížená",J168,0)</f>
        <v>0</v>
      </c>
      <c r="BG168" s="144">
        <f>IF(N168="zákl. přenesená",J168,0)</f>
        <v>0</v>
      </c>
      <c r="BH168" s="144">
        <f>IF(N168="sníž. přenesená",J168,0)</f>
        <v>0</v>
      </c>
      <c r="BI168" s="144">
        <f>IF(N168="nulová",J168,0)</f>
        <v>0</v>
      </c>
      <c r="BJ168" s="17" t="s">
        <v>83</v>
      </c>
      <c r="BK168" s="144">
        <f>ROUND(I168*H168,2)</f>
        <v>0</v>
      </c>
      <c r="BL168" s="17" t="s">
        <v>160</v>
      </c>
      <c r="BM168" s="143" t="s">
        <v>740</v>
      </c>
    </row>
    <row r="169" spans="2:65" s="1" customFormat="1" ht="48.75">
      <c r="B169" s="33"/>
      <c r="D169" s="150" t="s">
        <v>337</v>
      </c>
      <c r="F169" s="180" t="s">
        <v>1872</v>
      </c>
      <c r="I169" s="147"/>
      <c r="L169" s="33"/>
      <c r="M169" s="148"/>
      <c r="T169" s="54"/>
      <c r="AT169" s="17" t="s">
        <v>337</v>
      </c>
      <c r="AU169" s="17" t="s">
        <v>83</v>
      </c>
    </row>
    <row r="170" spans="2:65" s="1" customFormat="1" ht="21.75" customHeight="1">
      <c r="B170" s="33"/>
      <c r="C170" s="132" t="s">
        <v>486</v>
      </c>
      <c r="D170" s="132" t="s">
        <v>155</v>
      </c>
      <c r="E170" s="133" t="s">
        <v>1873</v>
      </c>
      <c r="F170" s="134" t="s">
        <v>1874</v>
      </c>
      <c r="G170" s="135" t="s">
        <v>575</v>
      </c>
      <c r="H170" s="136">
        <v>1</v>
      </c>
      <c r="I170" s="137"/>
      <c r="J170" s="138">
        <f>ROUND(I170*H170,2)</f>
        <v>0</v>
      </c>
      <c r="K170" s="134" t="s">
        <v>31</v>
      </c>
      <c r="L170" s="33"/>
      <c r="M170" s="139" t="s">
        <v>31</v>
      </c>
      <c r="N170" s="140" t="s">
        <v>47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160</v>
      </c>
      <c r="AT170" s="143" t="s">
        <v>155</v>
      </c>
      <c r="AU170" s="143" t="s">
        <v>83</v>
      </c>
      <c r="AY170" s="17" t="s">
        <v>153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7" t="s">
        <v>83</v>
      </c>
      <c r="BK170" s="144">
        <f>ROUND(I170*H170,2)</f>
        <v>0</v>
      </c>
      <c r="BL170" s="17" t="s">
        <v>160</v>
      </c>
      <c r="BM170" s="143" t="s">
        <v>750</v>
      </c>
    </row>
    <row r="171" spans="2:65" s="1" customFormat="1" ht="19.5">
      <c r="B171" s="33"/>
      <c r="D171" s="150" t="s">
        <v>337</v>
      </c>
      <c r="F171" s="180" t="s">
        <v>1875</v>
      </c>
      <c r="I171" s="147"/>
      <c r="L171" s="33"/>
      <c r="M171" s="148"/>
      <c r="T171" s="54"/>
      <c r="AT171" s="17" t="s">
        <v>337</v>
      </c>
      <c r="AU171" s="17" t="s">
        <v>83</v>
      </c>
    </row>
    <row r="172" spans="2:65" s="1" customFormat="1" ht="24.2" customHeight="1">
      <c r="B172" s="33"/>
      <c r="C172" s="132" t="s">
        <v>491</v>
      </c>
      <c r="D172" s="132" t="s">
        <v>155</v>
      </c>
      <c r="E172" s="133" t="s">
        <v>1876</v>
      </c>
      <c r="F172" s="134" t="s">
        <v>1877</v>
      </c>
      <c r="G172" s="135" t="s">
        <v>259</v>
      </c>
      <c r="H172" s="136">
        <v>120</v>
      </c>
      <c r="I172" s="137"/>
      <c r="J172" s="138">
        <f t="shared" ref="J172:J194" si="10">ROUND(I172*H172,2)</f>
        <v>0</v>
      </c>
      <c r="K172" s="134" t="s">
        <v>31</v>
      </c>
      <c r="L172" s="33"/>
      <c r="M172" s="139" t="s">
        <v>31</v>
      </c>
      <c r="N172" s="140" t="s">
        <v>47</v>
      </c>
      <c r="P172" s="141">
        <f t="shared" ref="P172:P194" si="11">O172*H172</f>
        <v>0</v>
      </c>
      <c r="Q172" s="141">
        <v>0</v>
      </c>
      <c r="R172" s="141">
        <f t="shared" ref="R172:R194" si="12">Q172*H172</f>
        <v>0</v>
      </c>
      <c r="S172" s="141">
        <v>0</v>
      </c>
      <c r="T172" s="142">
        <f t="shared" ref="T172:T194" si="13">S172*H172</f>
        <v>0</v>
      </c>
      <c r="AR172" s="143" t="s">
        <v>160</v>
      </c>
      <c r="AT172" s="143" t="s">
        <v>155</v>
      </c>
      <c r="AU172" s="143" t="s">
        <v>83</v>
      </c>
      <c r="AY172" s="17" t="s">
        <v>153</v>
      </c>
      <c r="BE172" s="144">
        <f t="shared" ref="BE172:BE194" si="14">IF(N172="základní",J172,0)</f>
        <v>0</v>
      </c>
      <c r="BF172" s="144">
        <f t="shared" ref="BF172:BF194" si="15">IF(N172="snížená",J172,0)</f>
        <v>0</v>
      </c>
      <c r="BG172" s="144">
        <f t="shared" ref="BG172:BG194" si="16">IF(N172="zákl. přenesená",J172,0)</f>
        <v>0</v>
      </c>
      <c r="BH172" s="144">
        <f t="shared" ref="BH172:BH194" si="17">IF(N172="sníž. přenesená",J172,0)</f>
        <v>0</v>
      </c>
      <c r="BI172" s="144">
        <f t="shared" ref="BI172:BI194" si="18">IF(N172="nulová",J172,0)</f>
        <v>0</v>
      </c>
      <c r="BJ172" s="17" t="s">
        <v>83</v>
      </c>
      <c r="BK172" s="144">
        <f t="shared" ref="BK172:BK194" si="19">ROUND(I172*H172,2)</f>
        <v>0</v>
      </c>
      <c r="BL172" s="17" t="s">
        <v>160</v>
      </c>
      <c r="BM172" s="143" t="s">
        <v>760</v>
      </c>
    </row>
    <row r="173" spans="2:65" s="1" customFormat="1" ht="16.5" customHeight="1">
      <c r="B173" s="33"/>
      <c r="C173" s="132" t="s">
        <v>497</v>
      </c>
      <c r="D173" s="132" t="s">
        <v>155</v>
      </c>
      <c r="E173" s="133" t="s">
        <v>1878</v>
      </c>
      <c r="F173" s="134" t="s">
        <v>1879</v>
      </c>
      <c r="G173" s="135" t="s">
        <v>575</v>
      </c>
      <c r="H173" s="136">
        <v>1</v>
      </c>
      <c r="I173" s="137"/>
      <c r="J173" s="138">
        <f t="shared" si="10"/>
        <v>0</v>
      </c>
      <c r="K173" s="134" t="s">
        <v>31</v>
      </c>
      <c r="L173" s="33"/>
      <c r="M173" s="139" t="s">
        <v>31</v>
      </c>
      <c r="N173" s="140" t="s">
        <v>47</v>
      </c>
      <c r="P173" s="141">
        <f t="shared" si="11"/>
        <v>0</v>
      </c>
      <c r="Q173" s="141">
        <v>0</v>
      </c>
      <c r="R173" s="141">
        <f t="shared" si="12"/>
        <v>0</v>
      </c>
      <c r="S173" s="141">
        <v>0</v>
      </c>
      <c r="T173" s="142">
        <f t="shared" si="13"/>
        <v>0</v>
      </c>
      <c r="AR173" s="143" t="s">
        <v>160</v>
      </c>
      <c r="AT173" s="143" t="s">
        <v>155</v>
      </c>
      <c r="AU173" s="143" t="s">
        <v>83</v>
      </c>
      <c r="AY173" s="17" t="s">
        <v>153</v>
      </c>
      <c r="BE173" s="144">
        <f t="shared" si="14"/>
        <v>0</v>
      </c>
      <c r="BF173" s="144">
        <f t="shared" si="15"/>
        <v>0</v>
      </c>
      <c r="BG173" s="144">
        <f t="shared" si="16"/>
        <v>0</v>
      </c>
      <c r="BH173" s="144">
        <f t="shared" si="17"/>
        <v>0</v>
      </c>
      <c r="BI173" s="144">
        <f t="shared" si="18"/>
        <v>0</v>
      </c>
      <c r="BJ173" s="17" t="s">
        <v>83</v>
      </c>
      <c r="BK173" s="144">
        <f t="shared" si="19"/>
        <v>0</v>
      </c>
      <c r="BL173" s="17" t="s">
        <v>160</v>
      </c>
      <c r="BM173" s="143" t="s">
        <v>772</v>
      </c>
    </row>
    <row r="174" spans="2:65" s="1" customFormat="1" ht="16.5" customHeight="1">
      <c r="B174" s="33"/>
      <c r="C174" s="132" t="s">
        <v>502</v>
      </c>
      <c r="D174" s="132" t="s">
        <v>155</v>
      </c>
      <c r="E174" s="133" t="s">
        <v>1880</v>
      </c>
      <c r="F174" s="134" t="s">
        <v>1881</v>
      </c>
      <c r="G174" s="135" t="s">
        <v>575</v>
      </c>
      <c r="H174" s="136">
        <v>6</v>
      </c>
      <c r="I174" s="137"/>
      <c r="J174" s="138">
        <f t="shared" si="10"/>
        <v>0</v>
      </c>
      <c r="K174" s="134" t="s">
        <v>31</v>
      </c>
      <c r="L174" s="33"/>
      <c r="M174" s="139" t="s">
        <v>31</v>
      </c>
      <c r="N174" s="140" t="s">
        <v>47</v>
      </c>
      <c r="P174" s="141">
        <f t="shared" si="11"/>
        <v>0</v>
      </c>
      <c r="Q174" s="141">
        <v>0</v>
      </c>
      <c r="R174" s="141">
        <f t="shared" si="12"/>
        <v>0</v>
      </c>
      <c r="S174" s="141">
        <v>0</v>
      </c>
      <c r="T174" s="142">
        <f t="shared" si="13"/>
        <v>0</v>
      </c>
      <c r="AR174" s="143" t="s">
        <v>160</v>
      </c>
      <c r="AT174" s="143" t="s">
        <v>155</v>
      </c>
      <c r="AU174" s="143" t="s">
        <v>83</v>
      </c>
      <c r="AY174" s="17" t="s">
        <v>153</v>
      </c>
      <c r="BE174" s="144">
        <f t="shared" si="14"/>
        <v>0</v>
      </c>
      <c r="BF174" s="144">
        <f t="shared" si="15"/>
        <v>0</v>
      </c>
      <c r="BG174" s="144">
        <f t="shared" si="16"/>
        <v>0</v>
      </c>
      <c r="BH174" s="144">
        <f t="shared" si="17"/>
        <v>0</v>
      </c>
      <c r="BI174" s="144">
        <f t="shared" si="18"/>
        <v>0</v>
      </c>
      <c r="BJ174" s="17" t="s">
        <v>83</v>
      </c>
      <c r="BK174" s="144">
        <f t="shared" si="19"/>
        <v>0</v>
      </c>
      <c r="BL174" s="17" t="s">
        <v>160</v>
      </c>
      <c r="BM174" s="143" t="s">
        <v>784</v>
      </c>
    </row>
    <row r="175" spans="2:65" s="1" customFormat="1" ht="16.5" customHeight="1">
      <c r="B175" s="33"/>
      <c r="C175" s="132" t="s">
        <v>509</v>
      </c>
      <c r="D175" s="132" t="s">
        <v>155</v>
      </c>
      <c r="E175" s="133" t="s">
        <v>1882</v>
      </c>
      <c r="F175" s="134" t="s">
        <v>1883</v>
      </c>
      <c r="G175" s="135" t="s">
        <v>575</v>
      </c>
      <c r="H175" s="136">
        <v>5</v>
      </c>
      <c r="I175" s="137"/>
      <c r="J175" s="138">
        <f t="shared" si="10"/>
        <v>0</v>
      </c>
      <c r="K175" s="134" t="s">
        <v>31</v>
      </c>
      <c r="L175" s="33"/>
      <c r="M175" s="139" t="s">
        <v>31</v>
      </c>
      <c r="N175" s="140" t="s">
        <v>47</v>
      </c>
      <c r="P175" s="141">
        <f t="shared" si="11"/>
        <v>0</v>
      </c>
      <c r="Q175" s="141">
        <v>0</v>
      </c>
      <c r="R175" s="141">
        <f t="shared" si="12"/>
        <v>0</v>
      </c>
      <c r="S175" s="141">
        <v>0</v>
      </c>
      <c r="T175" s="142">
        <f t="shared" si="13"/>
        <v>0</v>
      </c>
      <c r="AR175" s="143" t="s">
        <v>160</v>
      </c>
      <c r="AT175" s="143" t="s">
        <v>155</v>
      </c>
      <c r="AU175" s="143" t="s">
        <v>83</v>
      </c>
      <c r="AY175" s="17" t="s">
        <v>153</v>
      </c>
      <c r="BE175" s="144">
        <f t="shared" si="14"/>
        <v>0</v>
      </c>
      <c r="BF175" s="144">
        <f t="shared" si="15"/>
        <v>0</v>
      </c>
      <c r="BG175" s="144">
        <f t="shared" si="16"/>
        <v>0</v>
      </c>
      <c r="BH175" s="144">
        <f t="shared" si="17"/>
        <v>0</v>
      </c>
      <c r="BI175" s="144">
        <f t="shared" si="18"/>
        <v>0</v>
      </c>
      <c r="BJ175" s="17" t="s">
        <v>83</v>
      </c>
      <c r="BK175" s="144">
        <f t="shared" si="19"/>
        <v>0</v>
      </c>
      <c r="BL175" s="17" t="s">
        <v>160</v>
      </c>
      <c r="BM175" s="143" t="s">
        <v>796</v>
      </c>
    </row>
    <row r="176" spans="2:65" s="1" customFormat="1" ht="16.5" customHeight="1">
      <c r="B176" s="33"/>
      <c r="C176" s="132" t="s">
        <v>518</v>
      </c>
      <c r="D176" s="132" t="s">
        <v>155</v>
      </c>
      <c r="E176" s="133" t="s">
        <v>1884</v>
      </c>
      <c r="F176" s="134" t="s">
        <v>1885</v>
      </c>
      <c r="G176" s="135" t="s">
        <v>575</v>
      </c>
      <c r="H176" s="136">
        <v>2</v>
      </c>
      <c r="I176" s="137"/>
      <c r="J176" s="138">
        <f t="shared" si="10"/>
        <v>0</v>
      </c>
      <c r="K176" s="134" t="s">
        <v>31</v>
      </c>
      <c r="L176" s="33"/>
      <c r="M176" s="139" t="s">
        <v>31</v>
      </c>
      <c r="N176" s="140" t="s">
        <v>47</v>
      </c>
      <c r="P176" s="141">
        <f t="shared" si="11"/>
        <v>0</v>
      </c>
      <c r="Q176" s="141">
        <v>0</v>
      </c>
      <c r="R176" s="141">
        <f t="shared" si="12"/>
        <v>0</v>
      </c>
      <c r="S176" s="141">
        <v>0</v>
      </c>
      <c r="T176" s="142">
        <f t="shared" si="13"/>
        <v>0</v>
      </c>
      <c r="AR176" s="143" t="s">
        <v>160</v>
      </c>
      <c r="AT176" s="143" t="s">
        <v>155</v>
      </c>
      <c r="AU176" s="143" t="s">
        <v>83</v>
      </c>
      <c r="AY176" s="17" t="s">
        <v>153</v>
      </c>
      <c r="BE176" s="144">
        <f t="shared" si="14"/>
        <v>0</v>
      </c>
      <c r="BF176" s="144">
        <f t="shared" si="15"/>
        <v>0</v>
      </c>
      <c r="BG176" s="144">
        <f t="shared" si="16"/>
        <v>0</v>
      </c>
      <c r="BH176" s="144">
        <f t="shared" si="17"/>
        <v>0</v>
      </c>
      <c r="BI176" s="144">
        <f t="shared" si="18"/>
        <v>0</v>
      </c>
      <c r="BJ176" s="17" t="s">
        <v>83</v>
      </c>
      <c r="BK176" s="144">
        <f t="shared" si="19"/>
        <v>0</v>
      </c>
      <c r="BL176" s="17" t="s">
        <v>160</v>
      </c>
      <c r="BM176" s="143" t="s">
        <v>808</v>
      </c>
    </row>
    <row r="177" spans="2:65" s="1" customFormat="1" ht="16.5" customHeight="1">
      <c r="B177" s="33"/>
      <c r="C177" s="132" t="s">
        <v>523</v>
      </c>
      <c r="D177" s="132" t="s">
        <v>155</v>
      </c>
      <c r="E177" s="133" t="s">
        <v>1886</v>
      </c>
      <c r="F177" s="134" t="s">
        <v>1887</v>
      </c>
      <c r="G177" s="135" t="s">
        <v>575</v>
      </c>
      <c r="H177" s="136">
        <v>5</v>
      </c>
      <c r="I177" s="137"/>
      <c r="J177" s="138">
        <f t="shared" si="10"/>
        <v>0</v>
      </c>
      <c r="K177" s="134" t="s">
        <v>31</v>
      </c>
      <c r="L177" s="33"/>
      <c r="M177" s="139" t="s">
        <v>31</v>
      </c>
      <c r="N177" s="140" t="s">
        <v>47</v>
      </c>
      <c r="P177" s="141">
        <f t="shared" si="11"/>
        <v>0</v>
      </c>
      <c r="Q177" s="141">
        <v>0</v>
      </c>
      <c r="R177" s="141">
        <f t="shared" si="12"/>
        <v>0</v>
      </c>
      <c r="S177" s="141">
        <v>0</v>
      </c>
      <c r="T177" s="142">
        <f t="shared" si="13"/>
        <v>0</v>
      </c>
      <c r="AR177" s="143" t="s">
        <v>160</v>
      </c>
      <c r="AT177" s="143" t="s">
        <v>155</v>
      </c>
      <c r="AU177" s="143" t="s">
        <v>83</v>
      </c>
      <c r="AY177" s="17" t="s">
        <v>153</v>
      </c>
      <c r="BE177" s="144">
        <f t="shared" si="14"/>
        <v>0</v>
      </c>
      <c r="BF177" s="144">
        <f t="shared" si="15"/>
        <v>0</v>
      </c>
      <c r="BG177" s="144">
        <f t="shared" si="16"/>
        <v>0</v>
      </c>
      <c r="BH177" s="144">
        <f t="shared" si="17"/>
        <v>0</v>
      </c>
      <c r="BI177" s="144">
        <f t="shared" si="18"/>
        <v>0</v>
      </c>
      <c r="BJ177" s="17" t="s">
        <v>83</v>
      </c>
      <c r="BK177" s="144">
        <f t="shared" si="19"/>
        <v>0</v>
      </c>
      <c r="BL177" s="17" t="s">
        <v>160</v>
      </c>
      <c r="BM177" s="143" t="s">
        <v>824</v>
      </c>
    </row>
    <row r="178" spans="2:65" s="1" customFormat="1" ht="16.5" customHeight="1">
      <c r="B178" s="33"/>
      <c r="C178" s="132" t="s">
        <v>528</v>
      </c>
      <c r="D178" s="132" t="s">
        <v>155</v>
      </c>
      <c r="E178" s="133" t="s">
        <v>1888</v>
      </c>
      <c r="F178" s="134" t="s">
        <v>1889</v>
      </c>
      <c r="G178" s="135" t="s">
        <v>575</v>
      </c>
      <c r="H178" s="136">
        <v>4</v>
      </c>
      <c r="I178" s="137"/>
      <c r="J178" s="138">
        <f t="shared" si="10"/>
        <v>0</v>
      </c>
      <c r="K178" s="134" t="s">
        <v>31</v>
      </c>
      <c r="L178" s="33"/>
      <c r="M178" s="139" t="s">
        <v>31</v>
      </c>
      <c r="N178" s="140" t="s">
        <v>47</v>
      </c>
      <c r="P178" s="141">
        <f t="shared" si="11"/>
        <v>0</v>
      </c>
      <c r="Q178" s="141">
        <v>0</v>
      </c>
      <c r="R178" s="141">
        <f t="shared" si="12"/>
        <v>0</v>
      </c>
      <c r="S178" s="141">
        <v>0</v>
      </c>
      <c r="T178" s="142">
        <f t="shared" si="13"/>
        <v>0</v>
      </c>
      <c r="AR178" s="143" t="s">
        <v>160</v>
      </c>
      <c r="AT178" s="143" t="s">
        <v>155</v>
      </c>
      <c r="AU178" s="143" t="s">
        <v>83</v>
      </c>
      <c r="AY178" s="17" t="s">
        <v>153</v>
      </c>
      <c r="BE178" s="144">
        <f t="shared" si="14"/>
        <v>0</v>
      </c>
      <c r="BF178" s="144">
        <f t="shared" si="15"/>
        <v>0</v>
      </c>
      <c r="BG178" s="144">
        <f t="shared" si="16"/>
        <v>0</v>
      </c>
      <c r="BH178" s="144">
        <f t="shared" si="17"/>
        <v>0</v>
      </c>
      <c r="BI178" s="144">
        <f t="shared" si="18"/>
        <v>0</v>
      </c>
      <c r="BJ178" s="17" t="s">
        <v>83</v>
      </c>
      <c r="BK178" s="144">
        <f t="shared" si="19"/>
        <v>0</v>
      </c>
      <c r="BL178" s="17" t="s">
        <v>160</v>
      </c>
      <c r="BM178" s="143" t="s">
        <v>838</v>
      </c>
    </row>
    <row r="179" spans="2:65" s="1" customFormat="1" ht="16.5" customHeight="1">
      <c r="B179" s="33"/>
      <c r="C179" s="132" t="s">
        <v>535</v>
      </c>
      <c r="D179" s="132" t="s">
        <v>155</v>
      </c>
      <c r="E179" s="133" t="s">
        <v>1890</v>
      </c>
      <c r="F179" s="134" t="s">
        <v>1891</v>
      </c>
      <c r="G179" s="135" t="s">
        <v>575</v>
      </c>
      <c r="H179" s="136">
        <v>3</v>
      </c>
      <c r="I179" s="137"/>
      <c r="J179" s="138">
        <f t="shared" si="10"/>
        <v>0</v>
      </c>
      <c r="K179" s="134" t="s">
        <v>31</v>
      </c>
      <c r="L179" s="33"/>
      <c r="M179" s="139" t="s">
        <v>31</v>
      </c>
      <c r="N179" s="140" t="s">
        <v>47</v>
      </c>
      <c r="P179" s="141">
        <f t="shared" si="11"/>
        <v>0</v>
      </c>
      <c r="Q179" s="141">
        <v>0</v>
      </c>
      <c r="R179" s="141">
        <f t="shared" si="12"/>
        <v>0</v>
      </c>
      <c r="S179" s="141">
        <v>0</v>
      </c>
      <c r="T179" s="142">
        <f t="shared" si="13"/>
        <v>0</v>
      </c>
      <c r="AR179" s="143" t="s">
        <v>160</v>
      </c>
      <c r="AT179" s="143" t="s">
        <v>155</v>
      </c>
      <c r="AU179" s="143" t="s">
        <v>83</v>
      </c>
      <c r="AY179" s="17" t="s">
        <v>153</v>
      </c>
      <c r="BE179" s="144">
        <f t="shared" si="14"/>
        <v>0</v>
      </c>
      <c r="BF179" s="144">
        <f t="shared" si="15"/>
        <v>0</v>
      </c>
      <c r="BG179" s="144">
        <f t="shared" si="16"/>
        <v>0</v>
      </c>
      <c r="BH179" s="144">
        <f t="shared" si="17"/>
        <v>0</v>
      </c>
      <c r="BI179" s="144">
        <f t="shared" si="18"/>
        <v>0</v>
      </c>
      <c r="BJ179" s="17" t="s">
        <v>83</v>
      </c>
      <c r="BK179" s="144">
        <f t="shared" si="19"/>
        <v>0</v>
      </c>
      <c r="BL179" s="17" t="s">
        <v>160</v>
      </c>
      <c r="BM179" s="143" t="s">
        <v>851</v>
      </c>
    </row>
    <row r="180" spans="2:65" s="1" customFormat="1" ht="16.5" customHeight="1">
      <c r="B180" s="33"/>
      <c r="C180" s="132" t="s">
        <v>542</v>
      </c>
      <c r="D180" s="132" t="s">
        <v>155</v>
      </c>
      <c r="E180" s="133" t="s">
        <v>1892</v>
      </c>
      <c r="F180" s="134" t="s">
        <v>1893</v>
      </c>
      <c r="G180" s="135" t="s">
        <v>575</v>
      </c>
      <c r="H180" s="136">
        <v>1</v>
      </c>
      <c r="I180" s="137"/>
      <c r="J180" s="138">
        <f t="shared" si="10"/>
        <v>0</v>
      </c>
      <c r="K180" s="134" t="s">
        <v>31</v>
      </c>
      <c r="L180" s="33"/>
      <c r="M180" s="139" t="s">
        <v>31</v>
      </c>
      <c r="N180" s="140" t="s">
        <v>47</v>
      </c>
      <c r="P180" s="141">
        <f t="shared" si="11"/>
        <v>0</v>
      </c>
      <c r="Q180" s="141">
        <v>0</v>
      </c>
      <c r="R180" s="141">
        <f t="shared" si="12"/>
        <v>0</v>
      </c>
      <c r="S180" s="141">
        <v>0</v>
      </c>
      <c r="T180" s="142">
        <f t="shared" si="13"/>
        <v>0</v>
      </c>
      <c r="AR180" s="143" t="s">
        <v>160</v>
      </c>
      <c r="AT180" s="143" t="s">
        <v>155</v>
      </c>
      <c r="AU180" s="143" t="s">
        <v>83</v>
      </c>
      <c r="AY180" s="17" t="s">
        <v>153</v>
      </c>
      <c r="BE180" s="144">
        <f t="shared" si="14"/>
        <v>0</v>
      </c>
      <c r="BF180" s="144">
        <f t="shared" si="15"/>
        <v>0</v>
      </c>
      <c r="BG180" s="144">
        <f t="shared" si="16"/>
        <v>0</v>
      </c>
      <c r="BH180" s="144">
        <f t="shared" si="17"/>
        <v>0</v>
      </c>
      <c r="BI180" s="144">
        <f t="shared" si="18"/>
        <v>0</v>
      </c>
      <c r="BJ180" s="17" t="s">
        <v>83</v>
      </c>
      <c r="BK180" s="144">
        <f t="shared" si="19"/>
        <v>0</v>
      </c>
      <c r="BL180" s="17" t="s">
        <v>160</v>
      </c>
      <c r="BM180" s="143" t="s">
        <v>861</v>
      </c>
    </row>
    <row r="181" spans="2:65" s="1" customFormat="1" ht="16.5" customHeight="1">
      <c r="B181" s="33"/>
      <c r="C181" s="132" t="s">
        <v>548</v>
      </c>
      <c r="D181" s="132" t="s">
        <v>155</v>
      </c>
      <c r="E181" s="133" t="s">
        <v>1894</v>
      </c>
      <c r="F181" s="134" t="s">
        <v>1895</v>
      </c>
      <c r="G181" s="135" t="s">
        <v>575</v>
      </c>
      <c r="H181" s="136">
        <v>5</v>
      </c>
      <c r="I181" s="137"/>
      <c r="J181" s="138">
        <f t="shared" si="10"/>
        <v>0</v>
      </c>
      <c r="K181" s="134" t="s">
        <v>31</v>
      </c>
      <c r="L181" s="33"/>
      <c r="M181" s="139" t="s">
        <v>31</v>
      </c>
      <c r="N181" s="140" t="s">
        <v>47</v>
      </c>
      <c r="P181" s="141">
        <f t="shared" si="11"/>
        <v>0</v>
      </c>
      <c r="Q181" s="141">
        <v>0</v>
      </c>
      <c r="R181" s="141">
        <f t="shared" si="12"/>
        <v>0</v>
      </c>
      <c r="S181" s="141">
        <v>0</v>
      </c>
      <c r="T181" s="142">
        <f t="shared" si="13"/>
        <v>0</v>
      </c>
      <c r="AR181" s="143" t="s">
        <v>160</v>
      </c>
      <c r="AT181" s="143" t="s">
        <v>155</v>
      </c>
      <c r="AU181" s="143" t="s">
        <v>83</v>
      </c>
      <c r="AY181" s="17" t="s">
        <v>153</v>
      </c>
      <c r="BE181" s="144">
        <f t="shared" si="14"/>
        <v>0</v>
      </c>
      <c r="BF181" s="144">
        <f t="shared" si="15"/>
        <v>0</v>
      </c>
      <c r="BG181" s="144">
        <f t="shared" si="16"/>
        <v>0</v>
      </c>
      <c r="BH181" s="144">
        <f t="shared" si="17"/>
        <v>0</v>
      </c>
      <c r="BI181" s="144">
        <f t="shared" si="18"/>
        <v>0</v>
      </c>
      <c r="BJ181" s="17" t="s">
        <v>83</v>
      </c>
      <c r="BK181" s="144">
        <f t="shared" si="19"/>
        <v>0</v>
      </c>
      <c r="BL181" s="17" t="s">
        <v>160</v>
      </c>
      <c r="BM181" s="143" t="s">
        <v>870</v>
      </c>
    </row>
    <row r="182" spans="2:65" s="1" customFormat="1" ht="16.5" customHeight="1">
      <c r="B182" s="33"/>
      <c r="C182" s="132" t="s">
        <v>554</v>
      </c>
      <c r="D182" s="132" t="s">
        <v>155</v>
      </c>
      <c r="E182" s="133" t="s">
        <v>1896</v>
      </c>
      <c r="F182" s="134" t="s">
        <v>1897</v>
      </c>
      <c r="G182" s="135" t="s">
        <v>575</v>
      </c>
      <c r="H182" s="136">
        <v>4</v>
      </c>
      <c r="I182" s="137"/>
      <c r="J182" s="138">
        <f t="shared" si="10"/>
        <v>0</v>
      </c>
      <c r="K182" s="134" t="s">
        <v>31</v>
      </c>
      <c r="L182" s="33"/>
      <c r="M182" s="139" t="s">
        <v>31</v>
      </c>
      <c r="N182" s="140" t="s">
        <v>47</v>
      </c>
      <c r="P182" s="141">
        <f t="shared" si="11"/>
        <v>0</v>
      </c>
      <c r="Q182" s="141">
        <v>0</v>
      </c>
      <c r="R182" s="141">
        <f t="shared" si="12"/>
        <v>0</v>
      </c>
      <c r="S182" s="141">
        <v>0</v>
      </c>
      <c r="T182" s="142">
        <f t="shared" si="13"/>
        <v>0</v>
      </c>
      <c r="AR182" s="143" t="s">
        <v>160</v>
      </c>
      <c r="AT182" s="143" t="s">
        <v>155</v>
      </c>
      <c r="AU182" s="143" t="s">
        <v>83</v>
      </c>
      <c r="AY182" s="17" t="s">
        <v>153</v>
      </c>
      <c r="BE182" s="144">
        <f t="shared" si="14"/>
        <v>0</v>
      </c>
      <c r="BF182" s="144">
        <f t="shared" si="15"/>
        <v>0</v>
      </c>
      <c r="BG182" s="144">
        <f t="shared" si="16"/>
        <v>0</v>
      </c>
      <c r="BH182" s="144">
        <f t="shared" si="17"/>
        <v>0</v>
      </c>
      <c r="BI182" s="144">
        <f t="shared" si="18"/>
        <v>0</v>
      </c>
      <c r="BJ182" s="17" t="s">
        <v>83</v>
      </c>
      <c r="BK182" s="144">
        <f t="shared" si="19"/>
        <v>0</v>
      </c>
      <c r="BL182" s="17" t="s">
        <v>160</v>
      </c>
      <c r="BM182" s="143" t="s">
        <v>883</v>
      </c>
    </row>
    <row r="183" spans="2:65" s="1" customFormat="1" ht="16.5" customHeight="1">
      <c r="B183" s="33"/>
      <c r="C183" s="132" t="s">
        <v>560</v>
      </c>
      <c r="D183" s="132" t="s">
        <v>155</v>
      </c>
      <c r="E183" s="133" t="s">
        <v>1898</v>
      </c>
      <c r="F183" s="134" t="s">
        <v>1899</v>
      </c>
      <c r="G183" s="135" t="s">
        <v>575</v>
      </c>
      <c r="H183" s="136">
        <v>12</v>
      </c>
      <c r="I183" s="137"/>
      <c r="J183" s="138">
        <f t="shared" si="10"/>
        <v>0</v>
      </c>
      <c r="K183" s="134" t="s">
        <v>31</v>
      </c>
      <c r="L183" s="33"/>
      <c r="M183" s="139" t="s">
        <v>31</v>
      </c>
      <c r="N183" s="140" t="s">
        <v>47</v>
      </c>
      <c r="P183" s="141">
        <f t="shared" si="11"/>
        <v>0</v>
      </c>
      <c r="Q183" s="141">
        <v>0</v>
      </c>
      <c r="R183" s="141">
        <f t="shared" si="12"/>
        <v>0</v>
      </c>
      <c r="S183" s="141">
        <v>0</v>
      </c>
      <c r="T183" s="142">
        <f t="shared" si="13"/>
        <v>0</v>
      </c>
      <c r="AR183" s="143" t="s">
        <v>160</v>
      </c>
      <c r="AT183" s="143" t="s">
        <v>155</v>
      </c>
      <c r="AU183" s="143" t="s">
        <v>83</v>
      </c>
      <c r="AY183" s="17" t="s">
        <v>153</v>
      </c>
      <c r="BE183" s="144">
        <f t="shared" si="14"/>
        <v>0</v>
      </c>
      <c r="BF183" s="144">
        <f t="shared" si="15"/>
        <v>0</v>
      </c>
      <c r="BG183" s="144">
        <f t="shared" si="16"/>
        <v>0</v>
      </c>
      <c r="BH183" s="144">
        <f t="shared" si="17"/>
        <v>0</v>
      </c>
      <c r="BI183" s="144">
        <f t="shared" si="18"/>
        <v>0</v>
      </c>
      <c r="BJ183" s="17" t="s">
        <v>83</v>
      </c>
      <c r="BK183" s="144">
        <f t="shared" si="19"/>
        <v>0</v>
      </c>
      <c r="BL183" s="17" t="s">
        <v>160</v>
      </c>
      <c r="BM183" s="143" t="s">
        <v>893</v>
      </c>
    </row>
    <row r="184" spans="2:65" s="1" customFormat="1" ht="16.5" customHeight="1">
      <c r="B184" s="33"/>
      <c r="C184" s="132" t="s">
        <v>566</v>
      </c>
      <c r="D184" s="132" t="s">
        <v>155</v>
      </c>
      <c r="E184" s="133" t="s">
        <v>1900</v>
      </c>
      <c r="F184" s="134" t="s">
        <v>1901</v>
      </c>
      <c r="G184" s="135" t="s">
        <v>575</v>
      </c>
      <c r="H184" s="136">
        <v>1</v>
      </c>
      <c r="I184" s="137"/>
      <c r="J184" s="138">
        <f t="shared" si="10"/>
        <v>0</v>
      </c>
      <c r="K184" s="134" t="s">
        <v>31</v>
      </c>
      <c r="L184" s="33"/>
      <c r="M184" s="139" t="s">
        <v>31</v>
      </c>
      <c r="N184" s="140" t="s">
        <v>47</v>
      </c>
      <c r="P184" s="141">
        <f t="shared" si="11"/>
        <v>0</v>
      </c>
      <c r="Q184" s="141">
        <v>0</v>
      </c>
      <c r="R184" s="141">
        <f t="shared" si="12"/>
        <v>0</v>
      </c>
      <c r="S184" s="141">
        <v>0</v>
      </c>
      <c r="T184" s="142">
        <f t="shared" si="13"/>
        <v>0</v>
      </c>
      <c r="AR184" s="143" t="s">
        <v>160</v>
      </c>
      <c r="AT184" s="143" t="s">
        <v>155</v>
      </c>
      <c r="AU184" s="143" t="s">
        <v>83</v>
      </c>
      <c r="AY184" s="17" t="s">
        <v>153</v>
      </c>
      <c r="BE184" s="144">
        <f t="shared" si="14"/>
        <v>0</v>
      </c>
      <c r="BF184" s="144">
        <f t="shared" si="15"/>
        <v>0</v>
      </c>
      <c r="BG184" s="144">
        <f t="shared" si="16"/>
        <v>0</v>
      </c>
      <c r="BH184" s="144">
        <f t="shared" si="17"/>
        <v>0</v>
      </c>
      <c r="BI184" s="144">
        <f t="shared" si="18"/>
        <v>0</v>
      </c>
      <c r="BJ184" s="17" t="s">
        <v>83</v>
      </c>
      <c r="BK184" s="144">
        <f t="shared" si="19"/>
        <v>0</v>
      </c>
      <c r="BL184" s="17" t="s">
        <v>160</v>
      </c>
      <c r="BM184" s="143" t="s">
        <v>901</v>
      </c>
    </row>
    <row r="185" spans="2:65" s="1" customFormat="1" ht="16.5" customHeight="1">
      <c r="B185" s="33"/>
      <c r="C185" s="132" t="s">
        <v>572</v>
      </c>
      <c r="D185" s="132" t="s">
        <v>155</v>
      </c>
      <c r="E185" s="133" t="s">
        <v>1902</v>
      </c>
      <c r="F185" s="134" t="s">
        <v>1903</v>
      </c>
      <c r="G185" s="135" t="s">
        <v>259</v>
      </c>
      <c r="H185" s="136">
        <v>16</v>
      </c>
      <c r="I185" s="137"/>
      <c r="J185" s="138">
        <f t="shared" si="10"/>
        <v>0</v>
      </c>
      <c r="K185" s="134" t="s">
        <v>31</v>
      </c>
      <c r="L185" s="33"/>
      <c r="M185" s="139" t="s">
        <v>31</v>
      </c>
      <c r="N185" s="140" t="s">
        <v>47</v>
      </c>
      <c r="P185" s="141">
        <f t="shared" si="11"/>
        <v>0</v>
      </c>
      <c r="Q185" s="141">
        <v>0</v>
      </c>
      <c r="R185" s="141">
        <f t="shared" si="12"/>
        <v>0</v>
      </c>
      <c r="S185" s="141">
        <v>0</v>
      </c>
      <c r="T185" s="142">
        <f t="shared" si="13"/>
        <v>0</v>
      </c>
      <c r="AR185" s="143" t="s">
        <v>160</v>
      </c>
      <c r="AT185" s="143" t="s">
        <v>155</v>
      </c>
      <c r="AU185" s="143" t="s">
        <v>83</v>
      </c>
      <c r="AY185" s="17" t="s">
        <v>153</v>
      </c>
      <c r="BE185" s="144">
        <f t="shared" si="14"/>
        <v>0</v>
      </c>
      <c r="BF185" s="144">
        <f t="shared" si="15"/>
        <v>0</v>
      </c>
      <c r="BG185" s="144">
        <f t="shared" si="16"/>
        <v>0</v>
      </c>
      <c r="BH185" s="144">
        <f t="shared" si="17"/>
        <v>0</v>
      </c>
      <c r="BI185" s="144">
        <f t="shared" si="18"/>
        <v>0</v>
      </c>
      <c r="BJ185" s="17" t="s">
        <v>83</v>
      </c>
      <c r="BK185" s="144">
        <f t="shared" si="19"/>
        <v>0</v>
      </c>
      <c r="BL185" s="17" t="s">
        <v>160</v>
      </c>
      <c r="BM185" s="143" t="s">
        <v>910</v>
      </c>
    </row>
    <row r="186" spans="2:65" s="1" customFormat="1" ht="16.5" customHeight="1">
      <c r="B186" s="33"/>
      <c r="C186" s="132" t="s">
        <v>577</v>
      </c>
      <c r="D186" s="132" t="s">
        <v>155</v>
      </c>
      <c r="E186" s="133" t="s">
        <v>1904</v>
      </c>
      <c r="F186" s="134" t="s">
        <v>1905</v>
      </c>
      <c r="G186" s="135" t="s">
        <v>575</v>
      </c>
      <c r="H186" s="136">
        <v>1</v>
      </c>
      <c r="I186" s="137"/>
      <c r="J186" s="138">
        <f t="shared" si="10"/>
        <v>0</v>
      </c>
      <c r="K186" s="134" t="s">
        <v>31</v>
      </c>
      <c r="L186" s="33"/>
      <c r="M186" s="139" t="s">
        <v>31</v>
      </c>
      <c r="N186" s="140" t="s">
        <v>47</v>
      </c>
      <c r="P186" s="141">
        <f t="shared" si="11"/>
        <v>0</v>
      </c>
      <c r="Q186" s="141">
        <v>0</v>
      </c>
      <c r="R186" s="141">
        <f t="shared" si="12"/>
        <v>0</v>
      </c>
      <c r="S186" s="141">
        <v>0</v>
      </c>
      <c r="T186" s="142">
        <f t="shared" si="13"/>
        <v>0</v>
      </c>
      <c r="AR186" s="143" t="s">
        <v>160</v>
      </c>
      <c r="AT186" s="143" t="s">
        <v>155</v>
      </c>
      <c r="AU186" s="143" t="s">
        <v>83</v>
      </c>
      <c r="AY186" s="17" t="s">
        <v>153</v>
      </c>
      <c r="BE186" s="144">
        <f t="shared" si="14"/>
        <v>0</v>
      </c>
      <c r="BF186" s="144">
        <f t="shared" si="15"/>
        <v>0</v>
      </c>
      <c r="BG186" s="144">
        <f t="shared" si="16"/>
        <v>0</v>
      </c>
      <c r="BH186" s="144">
        <f t="shared" si="17"/>
        <v>0</v>
      </c>
      <c r="BI186" s="144">
        <f t="shared" si="18"/>
        <v>0</v>
      </c>
      <c r="BJ186" s="17" t="s">
        <v>83</v>
      </c>
      <c r="BK186" s="144">
        <f t="shared" si="19"/>
        <v>0</v>
      </c>
      <c r="BL186" s="17" t="s">
        <v>160</v>
      </c>
      <c r="BM186" s="143" t="s">
        <v>919</v>
      </c>
    </row>
    <row r="187" spans="2:65" s="1" customFormat="1" ht="16.5" customHeight="1">
      <c r="B187" s="33"/>
      <c r="C187" s="132" t="s">
        <v>581</v>
      </c>
      <c r="D187" s="132" t="s">
        <v>155</v>
      </c>
      <c r="E187" s="133" t="s">
        <v>1906</v>
      </c>
      <c r="F187" s="134" t="s">
        <v>1907</v>
      </c>
      <c r="G187" s="135" t="s">
        <v>259</v>
      </c>
      <c r="H187" s="136">
        <v>10</v>
      </c>
      <c r="I187" s="137"/>
      <c r="J187" s="138">
        <f t="shared" si="10"/>
        <v>0</v>
      </c>
      <c r="K187" s="134" t="s">
        <v>31</v>
      </c>
      <c r="L187" s="33"/>
      <c r="M187" s="139" t="s">
        <v>31</v>
      </c>
      <c r="N187" s="140" t="s">
        <v>47</v>
      </c>
      <c r="P187" s="141">
        <f t="shared" si="11"/>
        <v>0</v>
      </c>
      <c r="Q187" s="141">
        <v>0</v>
      </c>
      <c r="R187" s="141">
        <f t="shared" si="12"/>
        <v>0</v>
      </c>
      <c r="S187" s="141">
        <v>0</v>
      </c>
      <c r="T187" s="142">
        <f t="shared" si="13"/>
        <v>0</v>
      </c>
      <c r="AR187" s="143" t="s">
        <v>160</v>
      </c>
      <c r="AT187" s="143" t="s">
        <v>155</v>
      </c>
      <c r="AU187" s="143" t="s">
        <v>83</v>
      </c>
      <c r="AY187" s="17" t="s">
        <v>153</v>
      </c>
      <c r="BE187" s="144">
        <f t="shared" si="14"/>
        <v>0</v>
      </c>
      <c r="BF187" s="144">
        <f t="shared" si="15"/>
        <v>0</v>
      </c>
      <c r="BG187" s="144">
        <f t="shared" si="16"/>
        <v>0</v>
      </c>
      <c r="BH187" s="144">
        <f t="shared" si="17"/>
        <v>0</v>
      </c>
      <c r="BI187" s="144">
        <f t="shared" si="18"/>
        <v>0</v>
      </c>
      <c r="BJ187" s="17" t="s">
        <v>83</v>
      </c>
      <c r="BK187" s="144">
        <f t="shared" si="19"/>
        <v>0</v>
      </c>
      <c r="BL187" s="17" t="s">
        <v>160</v>
      </c>
      <c r="BM187" s="143" t="s">
        <v>929</v>
      </c>
    </row>
    <row r="188" spans="2:65" s="1" customFormat="1" ht="16.5" customHeight="1">
      <c r="B188" s="33"/>
      <c r="C188" s="132" t="s">
        <v>585</v>
      </c>
      <c r="D188" s="132" t="s">
        <v>155</v>
      </c>
      <c r="E188" s="133" t="s">
        <v>1908</v>
      </c>
      <c r="F188" s="134" t="s">
        <v>1909</v>
      </c>
      <c r="G188" s="135" t="s">
        <v>259</v>
      </c>
      <c r="H188" s="136">
        <v>8</v>
      </c>
      <c r="I188" s="137"/>
      <c r="J188" s="138">
        <f t="shared" si="10"/>
        <v>0</v>
      </c>
      <c r="K188" s="134" t="s">
        <v>31</v>
      </c>
      <c r="L188" s="33"/>
      <c r="M188" s="139" t="s">
        <v>31</v>
      </c>
      <c r="N188" s="140" t="s">
        <v>47</v>
      </c>
      <c r="P188" s="141">
        <f t="shared" si="11"/>
        <v>0</v>
      </c>
      <c r="Q188" s="141">
        <v>0</v>
      </c>
      <c r="R188" s="141">
        <f t="shared" si="12"/>
        <v>0</v>
      </c>
      <c r="S188" s="141">
        <v>0</v>
      </c>
      <c r="T188" s="142">
        <f t="shared" si="13"/>
        <v>0</v>
      </c>
      <c r="AR188" s="143" t="s">
        <v>160</v>
      </c>
      <c r="AT188" s="143" t="s">
        <v>155</v>
      </c>
      <c r="AU188" s="143" t="s">
        <v>83</v>
      </c>
      <c r="AY188" s="17" t="s">
        <v>153</v>
      </c>
      <c r="BE188" s="144">
        <f t="shared" si="14"/>
        <v>0</v>
      </c>
      <c r="BF188" s="144">
        <f t="shared" si="15"/>
        <v>0</v>
      </c>
      <c r="BG188" s="144">
        <f t="shared" si="16"/>
        <v>0</v>
      </c>
      <c r="BH188" s="144">
        <f t="shared" si="17"/>
        <v>0</v>
      </c>
      <c r="BI188" s="144">
        <f t="shared" si="18"/>
        <v>0</v>
      </c>
      <c r="BJ188" s="17" t="s">
        <v>83</v>
      </c>
      <c r="BK188" s="144">
        <f t="shared" si="19"/>
        <v>0</v>
      </c>
      <c r="BL188" s="17" t="s">
        <v>160</v>
      </c>
      <c r="BM188" s="143" t="s">
        <v>941</v>
      </c>
    </row>
    <row r="189" spans="2:65" s="1" customFormat="1" ht="24.2" customHeight="1">
      <c r="B189" s="33"/>
      <c r="C189" s="132" t="s">
        <v>589</v>
      </c>
      <c r="D189" s="132" t="s">
        <v>155</v>
      </c>
      <c r="E189" s="133" t="s">
        <v>1910</v>
      </c>
      <c r="F189" s="134" t="s">
        <v>1911</v>
      </c>
      <c r="G189" s="135" t="s">
        <v>575</v>
      </c>
      <c r="H189" s="136">
        <v>1</v>
      </c>
      <c r="I189" s="137"/>
      <c r="J189" s="138">
        <f t="shared" si="10"/>
        <v>0</v>
      </c>
      <c r="K189" s="134" t="s">
        <v>31</v>
      </c>
      <c r="L189" s="33"/>
      <c r="M189" s="139" t="s">
        <v>31</v>
      </c>
      <c r="N189" s="140" t="s">
        <v>47</v>
      </c>
      <c r="P189" s="141">
        <f t="shared" si="11"/>
        <v>0</v>
      </c>
      <c r="Q189" s="141">
        <v>0</v>
      </c>
      <c r="R189" s="141">
        <f t="shared" si="12"/>
        <v>0</v>
      </c>
      <c r="S189" s="141">
        <v>0</v>
      </c>
      <c r="T189" s="142">
        <f t="shared" si="13"/>
        <v>0</v>
      </c>
      <c r="AR189" s="143" t="s">
        <v>160</v>
      </c>
      <c r="AT189" s="143" t="s">
        <v>155</v>
      </c>
      <c r="AU189" s="143" t="s">
        <v>83</v>
      </c>
      <c r="AY189" s="17" t="s">
        <v>153</v>
      </c>
      <c r="BE189" s="144">
        <f t="shared" si="14"/>
        <v>0</v>
      </c>
      <c r="BF189" s="144">
        <f t="shared" si="15"/>
        <v>0</v>
      </c>
      <c r="BG189" s="144">
        <f t="shared" si="16"/>
        <v>0</v>
      </c>
      <c r="BH189" s="144">
        <f t="shared" si="17"/>
        <v>0</v>
      </c>
      <c r="BI189" s="144">
        <f t="shared" si="18"/>
        <v>0</v>
      </c>
      <c r="BJ189" s="17" t="s">
        <v>83</v>
      </c>
      <c r="BK189" s="144">
        <f t="shared" si="19"/>
        <v>0</v>
      </c>
      <c r="BL189" s="17" t="s">
        <v>160</v>
      </c>
      <c r="BM189" s="143" t="s">
        <v>952</v>
      </c>
    </row>
    <row r="190" spans="2:65" s="1" customFormat="1" ht="24.2" customHeight="1">
      <c r="B190" s="33"/>
      <c r="C190" s="132" t="s">
        <v>593</v>
      </c>
      <c r="D190" s="132" t="s">
        <v>155</v>
      </c>
      <c r="E190" s="133" t="s">
        <v>1912</v>
      </c>
      <c r="F190" s="134" t="s">
        <v>1913</v>
      </c>
      <c r="G190" s="135" t="s">
        <v>259</v>
      </c>
      <c r="H190" s="136">
        <v>10</v>
      </c>
      <c r="I190" s="137"/>
      <c r="J190" s="138">
        <f t="shared" si="10"/>
        <v>0</v>
      </c>
      <c r="K190" s="134" t="s">
        <v>31</v>
      </c>
      <c r="L190" s="33"/>
      <c r="M190" s="139" t="s">
        <v>31</v>
      </c>
      <c r="N190" s="140" t="s">
        <v>47</v>
      </c>
      <c r="P190" s="141">
        <f t="shared" si="11"/>
        <v>0</v>
      </c>
      <c r="Q190" s="141">
        <v>0</v>
      </c>
      <c r="R190" s="141">
        <f t="shared" si="12"/>
        <v>0</v>
      </c>
      <c r="S190" s="141">
        <v>0</v>
      </c>
      <c r="T190" s="142">
        <f t="shared" si="13"/>
        <v>0</v>
      </c>
      <c r="AR190" s="143" t="s">
        <v>160</v>
      </c>
      <c r="AT190" s="143" t="s">
        <v>155</v>
      </c>
      <c r="AU190" s="143" t="s">
        <v>83</v>
      </c>
      <c r="AY190" s="17" t="s">
        <v>153</v>
      </c>
      <c r="BE190" s="144">
        <f t="shared" si="14"/>
        <v>0</v>
      </c>
      <c r="BF190" s="144">
        <f t="shared" si="15"/>
        <v>0</v>
      </c>
      <c r="BG190" s="144">
        <f t="shared" si="16"/>
        <v>0</v>
      </c>
      <c r="BH190" s="144">
        <f t="shared" si="17"/>
        <v>0</v>
      </c>
      <c r="BI190" s="144">
        <f t="shared" si="18"/>
        <v>0</v>
      </c>
      <c r="BJ190" s="17" t="s">
        <v>83</v>
      </c>
      <c r="BK190" s="144">
        <f t="shared" si="19"/>
        <v>0</v>
      </c>
      <c r="BL190" s="17" t="s">
        <v>160</v>
      </c>
      <c r="BM190" s="143" t="s">
        <v>960</v>
      </c>
    </row>
    <row r="191" spans="2:65" s="1" customFormat="1" ht="24.2" customHeight="1">
      <c r="B191" s="33"/>
      <c r="C191" s="132" t="s">
        <v>597</v>
      </c>
      <c r="D191" s="132" t="s">
        <v>155</v>
      </c>
      <c r="E191" s="133" t="s">
        <v>1914</v>
      </c>
      <c r="F191" s="134" t="s">
        <v>1915</v>
      </c>
      <c r="G191" s="135" t="s">
        <v>575</v>
      </c>
      <c r="H191" s="136">
        <v>1</v>
      </c>
      <c r="I191" s="137"/>
      <c r="J191" s="138">
        <f t="shared" si="10"/>
        <v>0</v>
      </c>
      <c r="K191" s="134" t="s">
        <v>31</v>
      </c>
      <c r="L191" s="33"/>
      <c r="M191" s="139" t="s">
        <v>31</v>
      </c>
      <c r="N191" s="140" t="s">
        <v>47</v>
      </c>
      <c r="P191" s="141">
        <f t="shared" si="11"/>
        <v>0</v>
      </c>
      <c r="Q191" s="141">
        <v>0</v>
      </c>
      <c r="R191" s="141">
        <f t="shared" si="12"/>
        <v>0</v>
      </c>
      <c r="S191" s="141">
        <v>0</v>
      </c>
      <c r="T191" s="142">
        <f t="shared" si="13"/>
        <v>0</v>
      </c>
      <c r="AR191" s="143" t="s">
        <v>160</v>
      </c>
      <c r="AT191" s="143" t="s">
        <v>155</v>
      </c>
      <c r="AU191" s="143" t="s">
        <v>83</v>
      </c>
      <c r="AY191" s="17" t="s">
        <v>153</v>
      </c>
      <c r="BE191" s="144">
        <f t="shared" si="14"/>
        <v>0</v>
      </c>
      <c r="BF191" s="144">
        <f t="shared" si="15"/>
        <v>0</v>
      </c>
      <c r="BG191" s="144">
        <f t="shared" si="16"/>
        <v>0</v>
      </c>
      <c r="BH191" s="144">
        <f t="shared" si="17"/>
        <v>0</v>
      </c>
      <c r="BI191" s="144">
        <f t="shared" si="18"/>
        <v>0</v>
      </c>
      <c r="BJ191" s="17" t="s">
        <v>83</v>
      </c>
      <c r="BK191" s="144">
        <f t="shared" si="19"/>
        <v>0</v>
      </c>
      <c r="BL191" s="17" t="s">
        <v>160</v>
      </c>
      <c r="BM191" s="143" t="s">
        <v>970</v>
      </c>
    </row>
    <row r="192" spans="2:65" s="1" customFormat="1" ht="16.5" customHeight="1">
      <c r="B192" s="33"/>
      <c r="C192" s="132" t="s">
        <v>601</v>
      </c>
      <c r="D192" s="132" t="s">
        <v>155</v>
      </c>
      <c r="E192" s="133" t="s">
        <v>1916</v>
      </c>
      <c r="F192" s="134" t="s">
        <v>1917</v>
      </c>
      <c r="G192" s="135" t="s">
        <v>575</v>
      </c>
      <c r="H192" s="136">
        <v>2</v>
      </c>
      <c r="I192" s="137"/>
      <c r="J192" s="138">
        <f t="shared" si="10"/>
        <v>0</v>
      </c>
      <c r="K192" s="134" t="s">
        <v>31</v>
      </c>
      <c r="L192" s="33"/>
      <c r="M192" s="139" t="s">
        <v>31</v>
      </c>
      <c r="N192" s="140" t="s">
        <v>47</v>
      </c>
      <c r="P192" s="141">
        <f t="shared" si="11"/>
        <v>0</v>
      </c>
      <c r="Q192" s="141">
        <v>0</v>
      </c>
      <c r="R192" s="141">
        <f t="shared" si="12"/>
        <v>0</v>
      </c>
      <c r="S192" s="141">
        <v>0</v>
      </c>
      <c r="T192" s="142">
        <f t="shared" si="13"/>
        <v>0</v>
      </c>
      <c r="AR192" s="143" t="s">
        <v>160</v>
      </c>
      <c r="AT192" s="143" t="s">
        <v>155</v>
      </c>
      <c r="AU192" s="143" t="s">
        <v>83</v>
      </c>
      <c r="AY192" s="17" t="s">
        <v>153</v>
      </c>
      <c r="BE192" s="144">
        <f t="shared" si="14"/>
        <v>0</v>
      </c>
      <c r="BF192" s="144">
        <f t="shared" si="15"/>
        <v>0</v>
      </c>
      <c r="BG192" s="144">
        <f t="shared" si="16"/>
        <v>0</v>
      </c>
      <c r="BH192" s="144">
        <f t="shared" si="17"/>
        <v>0</v>
      </c>
      <c r="BI192" s="144">
        <f t="shared" si="18"/>
        <v>0</v>
      </c>
      <c r="BJ192" s="17" t="s">
        <v>83</v>
      </c>
      <c r="BK192" s="144">
        <f t="shared" si="19"/>
        <v>0</v>
      </c>
      <c r="BL192" s="17" t="s">
        <v>160</v>
      </c>
      <c r="BM192" s="143" t="s">
        <v>980</v>
      </c>
    </row>
    <row r="193" spans="2:65" s="1" customFormat="1" ht="24.2" customHeight="1">
      <c r="B193" s="33"/>
      <c r="C193" s="132" t="s">
        <v>605</v>
      </c>
      <c r="D193" s="132" t="s">
        <v>155</v>
      </c>
      <c r="E193" s="133" t="s">
        <v>1918</v>
      </c>
      <c r="F193" s="134" t="s">
        <v>1919</v>
      </c>
      <c r="G193" s="135" t="s">
        <v>575</v>
      </c>
      <c r="H193" s="136">
        <v>1</v>
      </c>
      <c r="I193" s="137"/>
      <c r="J193" s="138">
        <f t="shared" si="10"/>
        <v>0</v>
      </c>
      <c r="K193" s="134" t="s">
        <v>31</v>
      </c>
      <c r="L193" s="33"/>
      <c r="M193" s="139" t="s">
        <v>31</v>
      </c>
      <c r="N193" s="140" t="s">
        <v>47</v>
      </c>
      <c r="P193" s="141">
        <f t="shared" si="11"/>
        <v>0</v>
      </c>
      <c r="Q193" s="141">
        <v>0</v>
      </c>
      <c r="R193" s="141">
        <f t="shared" si="12"/>
        <v>0</v>
      </c>
      <c r="S193" s="141">
        <v>0</v>
      </c>
      <c r="T193" s="142">
        <f t="shared" si="13"/>
        <v>0</v>
      </c>
      <c r="AR193" s="143" t="s">
        <v>160</v>
      </c>
      <c r="AT193" s="143" t="s">
        <v>155</v>
      </c>
      <c r="AU193" s="143" t="s">
        <v>83</v>
      </c>
      <c r="AY193" s="17" t="s">
        <v>153</v>
      </c>
      <c r="BE193" s="144">
        <f t="shared" si="14"/>
        <v>0</v>
      </c>
      <c r="BF193" s="144">
        <f t="shared" si="15"/>
        <v>0</v>
      </c>
      <c r="BG193" s="144">
        <f t="shared" si="16"/>
        <v>0</v>
      </c>
      <c r="BH193" s="144">
        <f t="shared" si="17"/>
        <v>0</v>
      </c>
      <c r="BI193" s="144">
        <f t="shared" si="18"/>
        <v>0</v>
      </c>
      <c r="BJ193" s="17" t="s">
        <v>83</v>
      </c>
      <c r="BK193" s="144">
        <f t="shared" si="19"/>
        <v>0</v>
      </c>
      <c r="BL193" s="17" t="s">
        <v>160</v>
      </c>
      <c r="BM193" s="143" t="s">
        <v>989</v>
      </c>
    </row>
    <row r="194" spans="2:65" s="1" customFormat="1" ht="24.2" customHeight="1">
      <c r="B194" s="33"/>
      <c r="C194" s="132" t="s">
        <v>609</v>
      </c>
      <c r="D194" s="132" t="s">
        <v>155</v>
      </c>
      <c r="E194" s="133" t="s">
        <v>1920</v>
      </c>
      <c r="F194" s="134" t="s">
        <v>1921</v>
      </c>
      <c r="G194" s="135" t="s">
        <v>575</v>
      </c>
      <c r="H194" s="136">
        <v>1</v>
      </c>
      <c r="I194" s="137"/>
      <c r="J194" s="138">
        <f t="shared" si="10"/>
        <v>0</v>
      </c>
      <c r="K194" s="134" t="s">
        <v>31</v>
      </c>
      <c r="L194" s="33"/>
      <c r="M194" s="139" t="s">
        <v>31</v>
      </c>
      <c r="N194" s="140" t="s">
        <v>47</v>
      </c>
      <c r="P194" s="141">
        <f t="shared" si="11"/>
        <v>0</v>
      </c>
      <c r="Q194" s="141">
        <v>0</v>
      </c>
      <c r="R194" s="141">
        <f t="shared" si="12"/>
        <v>0</v>
      </c>
      <c r="S194" s="141">
        <v>0</v>
      </c>
      <c r="T194" s="142">
        <f t="shared" si="13"/>
        <v>0</v>
      </c>
      <c r="AR194" s="143" t="s">
        <v>160</v>
      </c>
      <c r="AT194" s="143" t="s">
        <v>155</v>
      </c>
      <c r="AU194" s="143" t="s">
        <v>83</v>
      </c>
      <c r="AY194" s="17" t="s">
        <v>153</v>
      </c>
      <c r="BE194" s="144">
        <f t="shared" si="14"/>
        <v>0</v>
      </c>
      <c r="BF194" s="144">
        <f t="shared" si="15"/>
        <v>0</v>
      </c>
      <c r="BG194" s="144">
        <f t="shared" si="16"/>
        <v>0</v>
      </c>
      <c r="BH194" s="144">
        <f t="shared" si="17"/>
        <v>0</v>
      </c>
      <c r="BI194" s="144">
        <f t="shared" si="18"/>
        <v>0</v>
      </c>
      <c r="BJ194" s="17" t="s">
        <v>83</v>
      </c>
      <c r="BK194" s="144">
        <f t="shared" si="19"/>
        <v>0</v>
      </c>
      <c r="BL194" s="17" t="s">
        <v>160</v>
      </c>
      <c r="BM194" s="143" t="s">
        <v>998</v>
      </c>
    </row>
    <row r="195" spans="2:65" s="1" customFormat="1" ht="19.5">
      <c r="B195" s="33"/>
      <c r="D195" s="150" t="s">
        <v>337</v>
      </c>
      <c r="F195" s="180" t="s">
        <v>1922</v>
      </c>
      <c r="I195" s="147"/>
      <c r="L195" s="33"/>
      <c r="M195" s="148"/>
      <c r="T195" s="54"/>
      <c r="AT195" s="17" t="s">
        <v>337</v>
      </c>
      <c r="AU195" s="17" t="s">
        <v>83</v>
      </c>
    </row>
    <row r="196" spans="2:65" s="1" customFormat="1" ht="24.2" customHeight="1">
      <c r="B196" s="33"/>
      <c r="C196" s="132" t="s">
        <v>614</v>
      </c>
      <c r="D196" s="132" t="s">
        <v>155</v>
      </c>
      <c r="E196" s="133" t="s">
        <v>1923</v>
      </c>
      <c r="F196" s="134" t="s">
        <v>1924</v>
      </c>
      <c r="G196" s="135" t="s">
        <v>575</v>
      </c>
      <c r="H196" s="136">
        <v>5</v>
      </c>
      <c r="I196" s="137"/>
      <c r="J196" s="138">
        <f>ROUND(I196*H196,2)</f>
        <v>0</v>
      </c>
      <c r="K196" s="134" t="s">
        <v>31</v>
      </c>
      <c r="L196" s="33"/>
      <c r="M196" s="139" t="s">
        <v>31</v>
      </c>
      <c r="N196" s="140" t="s">
        <v>47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160</v>
      </c>
      <c r="AT196" s="143" t="s">
        <v>155</v>
      </c>
      <c r="AU196" s="143" t="s">
        <v>83</v>
      </c>
      <c r="AY196" s="17" t="s">
        <v>153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7" t="s">
        <v>83</v>
      </c>
      <c r="BK196" s="144">
        <f>ROUND(I196*H196,2)</f>
        <v>0</v>
      </c>
      <c r="BL196" s="17" t="s">
        <v>160</v>
      </c>
      <c r="BM196" s="143" t="s">
        <v>1008</v>
      </c>
    </row>
    <row r="197" spans="2:65" s="1" customFormat="1" ht="19.5">
      <c r="B197" s="33"/>
      <c r="D197" s="150" t="s">
        <v>337</v>
      </c>
      <c r="F197" s="180" t="s">
        <v>1925</v>
      </c>
      <c r="I197" s="147"/>
      <c r="L197" s="33"/>
      <c r="M197" s="181"/>
      <c r="N197" s="182"/>
      <c r="O197" s="182"/>
      <c r="P197" s="182"/>
      <c r="Q197" s="182"/>
      <c r="R197" s="182"/>
      <c r="S197" s="182"/>
      <c r="T197" s="183"/>
      <c r="AT197" s="17" t="s">
        <v>337</v>
      </c>
      <c r="AU197" s="17" t="s">
        <v>83</v>
      </c>
    </row>
    <row r="198" spans="2:65" s="1" customFormat="1" ht="6.95" customHeight="1">
      <c r="B198" s="42"/>
      <c r="C198" s="43"/>
      <c r="D198" s="43"/>
      <c r="E198" s="43"/>
      <c r="F198" s="43"/>
      <c r="G198" s="43"/>
      <c r="H198" s="43"/>
      <c r="I198" s="43"/>
      <c r="J198" s="43"/>
      <c r="K198" s="43"/>
      <c r="L198" s="33"/>
    </row>
  </sheetData>
  <sheetProtection algorithmName="SHA-512" hashValue="KdE2qpBe4FHUa1lGBIRdGpTG91mSR0Xm72qObo6gLhnVTtDnEptyjJWfzJcSddJjFHrP/jxkeVsun+17ESXCjg==" saltValue="J4w+2ngz2dqID2qrb2smoLbAe6h1tTuIvgYdWh1J3haPsqeHB6eDGN7B1dMR/HjtXtJ26IVxnHVIxvh856Ou1Q==" spinCount="100000" sheet="1" objects="1" scenarios="1" formatColumns="0" formatRows="0" autoFilter="0"/>
  <autoFilter ref="C85:K197" xr:uid="{00000000-0009-0000-0000-000004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13"/>
  <sheetViews>
    <sheetView showGridLines="0" tabSelected="1" topLeftCell="A98" workbookViewId="0"/>
  </sheetViews>
  <sheetFormatPr defaultRowHeight="1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1" width="22.33203125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299"/>
      <c r="M2" s="299"/>
      <c r="N2" s="299"/>
      <c r="O2" s="299"/>
      <c r="P2" s="299"/>
      <c r="Q2" s="299"/>
      <c r="R2" s="299"/>
      <c r="S2" s="299"/>
      <c r="T2" s="299"/>
      <c r="U2" s="299"/>
      <c r="V2" s="299"/>
      <c r="AT2" s="17" t="s">
        <v>102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85</v>
      </c>
    </row>
    <row r="4" spans="2:46" ht="24.95" customHeight="1">
      <c r="B4" s="20"/>
      <c r="D4" s="21" t="s">
        <v>103</v>
      </c>
      <c r="L4" s="20"/>
      <c r="M4" s="91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14" t="str">
        <f>'Rekapitulace stavby'!K6</f>
        <v>Budova MěÚ - bezbariérové úpravy</v>
      </c>
      <c r="F7" s="315"/>
      <c r="G7" s="315"/>
      <c r="H7" s="315"/>
      <c r="L7" s="20"/>
    </row>
    <row r="8" spans="2:46" ht="12" customHeight="1">
      <c r="B8" s="20"/>
      <c r="D8" s="27" t="s">
        <v>104</v>
      </c>
      <c r="L8" s="20"/>
    </row>
    <row r="9" spans="2:46" s="1" customFormat="1" ht="16.5" customHeight="1">
      <c r="B9" s="33"/>
      <c r="E9" s="314" t="s">
        <v>105</v>
      </c>
      <c r="F9" s="316"/>
      <c r="G9" s="316"/>
      <c r="H9" s="316"/>
      <c r="L9" s="33"/>
    </row>
    <row r="10" spans="2:46" s="1" customFormat="1" ht="12" customHeight="1">
      <c r="B10" s="33"/>
      <c r="D10" s="27" t="s">
        <v>106</v>
      </c>
      <c r="L10" s="33"/>
    </row>
    <row r="11" spans="2:46" s="1" customFormat="1" ht="16.5" customHeight="1">
      <c r="B11" s="33"/>
      <c r="E11" s="273" t="s">
        <v>1926</v>
      </c>
      <c r="F11" s="316"/>
      <c r="G11" s="316"/>
      <c r="H11" s="316"/>
      <c r="L11" s="33"/>
    </row>
    <row r="12" spans="2:46" s="1" customFormat="1" ht="11.25">
      <c r="B12" s="33"/>
      <c r="L12" s="33"/>
    </row>
    <row r="13" spans="2:46" s="1" customFormat="1" ht="12" customHeight="1">
      <c r="B13" s="33"/>
      <c r="D13" s="27" t="s">
        <v>18</v>
      </c>
      <c r="F13" s="25" t="s">
        <v>31</v>
      </c>
      <c r="I13" s="27" t="s">
        <v>20</v>
      </c>
      <c r="J13" s="25" t="s">
        <v>31</v>
      </c>
      <c r="L13" s="33"/>
    </row>
    <row r="14" spans="2:46" s="1" customFormat="1" ht="12" customHeight="1">
      <c r="B14" s="33"/>
      <c r="D14" s="27" t="s">
        <v>22</v>
      </c>
      <c r="F14" s="25" t="s">
        <v>32</v>
      </c>
      <c r="I14" s="27" t="s">
        <v>24</v>
      </c>
      <c r="J14" s="50">
        <f ca="1">'Rekapitulace stavby'!AN8</f>
        <v>45531</v>
      </c>
      <c r="L14" s="33"/>
    </row>
    <row r="15" spans="2:46" s="1" customFormat="1" ht="10.9" customHeight="1">
      <c r="B15" s="33"/>
      <c r="L15" s="33"/>
    </row>
    <row r="16" spans="2:46" s="1" customFormat="1" ht="12" customHeight="1">
      <c r="B16" s="33"/>
      <c r="D16" s="27" t="s">
        <v>29</v>
      </c>
      <c r="I16" s="27" t="s">
        <v>30</v>
      </c>
      <c r="J16" s="25" t="str">
        <f>IF('Rekapitulace stavby'!AN10="","",'Rekapitulace stavby'!AN10)</f>
        <v/>
      </c>
      <c r="L16" s="33"/>
    </row>
    <row r="17" spans="2:12" s="1" customFormat="1" ht="18" customHeight="1">
      <c r="B17" s="33"/>
      <c r="E17" s="25" t="str">
        <f>IF('Rekapitulace stavby'!E11="","",'Rekapitulace stavby'!E11)</f>
        <v xml:space="preserve"> </v>
      </c>
      <c r="I17" s="27" t="s">
        <v>33</v>
      </c>
      <c r="J17" s="25" t="str">
        <f>IF('Rekapitulace stavby'!AN11="","",'Rekapitulace stavby'!AN11)</f>
        <v/>
      </c>
      <c r="L17" s="33"/>
    </row>
    <row r="18" spans="2:12" s="1" customFormat="1" ht="6.95" customHeight="1">
      <c r="B18" s="33"/>
      <c r="L18" s="33"/>
    </row>
    <row r="19" spans="2:12" s="1" customFormat="1" ht="12" customHeight="1">
      <c r="B19" s="33"/>
      <c r="D19" s="27" t="s">
        <v>34</v>
      </c>
      <c r="I19" s="27" t="s">
        <v>30</v>
      </c>
      <c r="J19" s="28" t="str">
        <f>'Rekapitulace stavby'!AN13</f>
        <v>Vyplň údaj</v>
      </c>
      <c r="L19" s="33"/>
    </row>
    <row r="20" spans="2:12" s="1" customFormat="1" ht="18" customHeight="1">
      <c r="B20" s="33"/>
      <c r="E20" s="317" t="str">
        <f>'Rekapitulace stavby'!E14</f>
        <v>Vyplň údaj</v>
      </c>
      <c r="F20" s="298"/>
      <c r="G20" s="298"/>
      <c r="H20" s="298"/>
      <c r="I20" s="27" t="s">
        <v>33</v>
      </c>
      <c r="J20" s="28" t="str">
        <f>'Rekapitulace stavby'!AN14</f>
        <v>Vyplň údaj</v>
      </c>
      <c r="L20" s="33"/>
    </row>
    <row r="21" spans="2:12" s="1" customFormat="1" ht="6.95" customHeight="1">
      <c r="B21" s="33"/>
      <c r="L21" s="33"/>
    </row>
    <row r="22" spans="2:12" s="1" customFormat="1" ht="12" customHeight="1">
      <c r="B22" s="33"/>
      <c r="D22" s="27" t="s">
        <v>36</v>
      </c>
      <c r="I22" s="27" t="s">
        <v>30</v>
      </c>
      <c r="J22" s="25" t="str">
        <f>IF('Rekapitulace stavby'!AN16="","",'Rekapitulace stavby'!AN16)</f>
        <v/>
      </c>
      <c r="L22" s="33"/>
    </row>
    <row r="23" spans="2:12" s="1" customFormat="1" ht="18" customHeight="1">
      <c r="B23" s="33"/>
      <c r="E23" s="25" t="str">
        <f>IF('Rekapitulace stavby'!E17="","",'Rekapitulace stavby'!E17)</f>
        <v xml:space="preserve"> </v>
      </c>
      <c r="I23" s="27" t="s">
        <v>33</v>
      </c>
      <c r="J23" s="25" t="str">
        <f>IF('Rekapitulace stavby'!AN17="","",'Rekapitulace stavby'!AN17)</f>
        <v/>
      </c>
      <c r="L23" s="33"/>
    </row>
    <row r="24" spans="2:12" s="1" customFormat="1" ht="6.95" customHeight="1">
      <c r="B24" s="33"/>
      <c r="L24" s="33"/>
    </row>
    <row r="25" spans="2:12" s="1" customFormat="1" ht="12" customHeight="1">
      <c r="B25" s="33"/>
      <c r="D25" s="27" t="s">
        <v>38</v>
      </c>
      <c r="I25" s="27" t="s">
        <v>30</v>
      </c>
      <c r="J25" s="25" t="str">
        <f>IF('Rekapitulace stavby'!AN19="","",'Rekapitulace stavby'!AN19)</f>
        <v/>
      </c>
      <c r="L25" s="33"/>
    </row>
    <row r="26" spans="2:12" s="1" customFormat="1" ht="18" customHeight="1">
      <c r="B26" s="33"/>
      <c r="E26" s="25" t="str">
        <f>IF('Rekapitulace stavby'!E20="","",'Rekapitulace stavby'!E20)</f>
        <v>Area Projekt s.r.o.</v>
      </c>
      <c r="I26" s="27" t="s">
        <v>33</v>
      </c>
      <c r="J26" s="25" t="str">
        <f>IF('Rekapitulace stavby'!AN20="","",'Rekapitulace stavby'!AN20)</f>
        <v/>
      </c>
      <c r="L26" s="33"/>
    </row>
    <row r="27" spans="2:12" s="1" customFormat="1" ht="6.95" customHeight="1">
      <c r="B27" s="33"/>
      <c r="L27" s="33"/>
    </row>
    <row r="28" spans="2:12" s="1" customFormat="1" ht="12" customHeight="1">
      <c r="B28" s="33"/>
      <c r="D28" s="27" t="s">
        <v>40</v>
      </c>
      <c r="L28" s="33"/>
    </row>
    <row r="29" spans="2:12" s="7" customFormat="1" ht="16.5" customHeight="1">
      <c r="B29" s="92"/>
      <c r="E29" s="303" t="s">
        <v>31</v>
      </c>
      <c r="F29" s="303"/>
      <c r="G29" s="303"/>
      <c r="H29" s="303"/>
      <c r="L29" s="92"/>
    </row>
    <row r="30" spans="2:12" s="1" customFormat="1" ht="6.95" customHeight="1">
      <c r="B30" s="33"/>
      <c r="L30" s="33"/>
    </row>
    <row r="31" spans="2:12" s="1" customFormat="1" ht="6.95" customHeight="1">
      <c r="B31" s="33"/>
      <c r="D31" s="51"/>
      <c r="E31" s="51"/>
      <c r="F31" s="51"/>
      <c r="G31" s="51"/>
      <c r="H31" s="51"/>
      <c r="I31" s="51"/>
      <c r="J31" s="51"/>
      <c r="K31" s="51"/>
      <c r="L31" s="33"/>
    </row>
    <row r="32" spans="2:12" s="1" customFormat="1" ht="25.35" customHeight="1">
      <c r="B32" s="33"/>
      <c r="D32" s="93" t="s">
        <v>42</v>
      </c>
      <c r="J32" s="64">
        <f>ROUND(J86, 2)</f>
        <v>0</v>
      </c>
      <c r="L32" s="33"/>
    </row>
    <row r="33" spans="2:12" s="1" customFormat="1" ht="6.95" customHeight="1">
      <c r="B33" s="33"/>
      <c r="D33" s="51"/>
      <c r="E33" s="51"/>
      <c r="F33" s="51"/>
      <c r="G33" s="51"/>
      <c r="H33" s="51"/>
      <c r="I33" s="51"/>
      <c r="J33" s="51"/>
      <c r="K33" s="51"/>
      <c r="L33" s="33"/>
    </row>
    <row r="34" spans="2:12" s="1" customFormat="1" ht="14.45" customHeight="1">
      <c r="B34" s="33"/>
      <c r="F34" s="36" t="s">
        <v>44</v>
      </c>
      <c r="I34" s="36" t="s">
        <v>43</v>
      </c>
      <c r="J34" s="36" t="s">
        <v>45</v>
      </c>
      <c r="L34" s="33"/>
    </row>
    <row r="35" spans="2:12" s="1" customFormat="1" ht="14.45" customHeight="1">
      <c r="B35" s="33"/>
      <c r="D35" s="53" t="s">
        <v>46</v>
      </c>
      <c r="E35" s="27" t="s">
        <v>47</v>
      </c>
      <c r="F35" s="84">
        <f>ROUND((SUM(BE86:BE112)),  2)</f>
        <v>0</v>
      </c>
      <c r="I35" s="94">
        <v>0.21</v>
      </c>
      <c r="J35" s="84">
        <f>ROUND(((SUM(BE86:BE112))*I35),  2)</f>
        <v>0</v>
      </c>
      <c r="L35" s="33"/>
    </row>
    <row r="36" spans="2:12" s="1" customFormat="1" ht="14.45" customHeight="1">
      <c r="B36" s="33"/>
      <c r="E36" s="27" t="s">
        <v>48</v>
      </c>
      <c r="F36" s="84">
        <f>ROUND((SUM(BF86:BF112)),  2)</f>
        <v>0</v>
      </c>
      <c r="I36" s="94">
        <v>0.12</v>
      </c>
      <c r="J36" s="84">
        <f>ROUND(((SUM(BF86:BF112))*I36),  2)</f>
        <v>0</v>
      </c>
      <c r="L36" s="33"/>
    </row>
    <row r="37" spans="2:12" s="1" customFormat="1" ht="14.45" hidden="1" customHeight="1">
      <c r="B37" s="33"/>
      <c r="E37" s="27" t="s">
        <v>49</v>
      </c>
      <c r="F37" s="84">
        <f>ROUND((SUM(BG86:BG112)),  2)</f>
        <v>0</v>
      </c>
      <c r="I37" s="94">
        <v>0.21</v>
      </c>
      <c r="J37" s="84">
        <f>0</f>
        <v>0</v>
      </c>
      <c r="L37" s="33"/>
    </row>
    <row r="38" spans="2:12" s="1" customFormat="1" ht="14.45" hidden="1" customHeight="1">
      <c r="B38" s="33"/>
      <c r="E38" s="27" t="s">
        <v>50</v>
      </c>
      <c r="F38" s="84">
        <f>ROUND((SUM(BH86:BH112)),  2)</f>
        <v>0</v>
      </c>
      <c r="I38" s="94">
        <v>0.12</v>
      </c>
      <c r="J38" s="84">
        <f>0</f>
        <v>0</v>
      </c>
      <c r="L38" s="33"/>
    </row>
    <row r="39" spans="2:12" s="1" customFormat="1" ht="14.45" hidden="1" customHeight="1">
      <c r="B39" s="33"/>
      <c r="E39" s="27" t="s">
        <v>51</v>
      </c>
      <c r="F39" s="84">
        <f>ROUND((SUM(BI86:BI112)),  2)</f>
        <v>0</v>
      </c>
      <c r="I39" s="94">
        <v>0</v>
      </c>
      <c r="J39" s="84">
        <f>0</f>
        <v>0</v>
      </c>
      <c r="L39" s="33"/>
    </row>
    <row r="40" spans="2:12" s="1" customFormat="1" ht="6.95" customHeight="1">
      <c r="B40" s="33"/>
      <c r="L40" s="33"/>
    </row>
    <row r="41" spans="2:12" s="1" customFormat="1" ht="25.35" customHeight="1">
      <c r="B41" s="33"/>
      <c r="C41" s="95"/>
      <c r="D41" s="96" t="s">
        <v>52</v>
      </c>
      <c r="E41" s="55"/>
      <c r="F41" s="55"/>
      <c r="G41" s="97" t="s">
        <v>53</v>
      </c>
      <c r="H41" s="98" t="s">
        <v>54</v>
      </c>
      <c r="I41" s="55"/>
      <c r="J41" s="99">
        <f>SUM(J32:J39)</f>
        <v>0</v>
      </c>
      <c r="K41" s="100"/>
      <c r="L41" s="33"/>
    </row>
    <row r="42" spans="2:12" s="1" customFormat="1" ht="14.45" customHeight="1">
      <c r="B42" s="42"/>
      <c r="C42" s="43"/>
      <c r="D42" s="43"/>
      <c r="E42" s="43"/>
      <c r="F42" s="43"/>
      <c r="G42" s="43"/>
      <c r="H42" s="43"/>
      <c r="I42" s="43"/>
      <c r="J42" s="43"/>
      <c r="K42" s="43"/>
      <c r="L42" s="33"/>
    </row>
    <row r="46" spans="2:12" s="1" customFormat="1" ht="6.95" customHeight="1"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33"/>
    </row>
    <row r="47" spans="2:12" s="1" customFormat="1" ht="24.95" customHeight="1">
      <c r="B47" s="33"/>
      <c r="C47" s="21" t="s">
        <v>108</v>
      </c>
      <c r="L47" s="33"/>
    </row>
    <row r="48" spans="2:12" s="1" customFormat="1" ht="6.95" customHeight="1">
      <c r="B48" s="33"/>
      <c r="L48" s="33"/>
    </row>
    <row r="49" spans="2:47" s="1" customFormat="1" ht="12" customHeight="1">
      <c r="B49" s="33"/>
      <c r="C49" s="27" t="s">
        <v>16</v>
      </c>
      <c r="L49" s="33"/>
    </row>
    <row r="50" spans="2:47" s="1" customFormat="1" ht="16.5" customHeight="1">
      <c r="B50" s="33"/>
      <c r="E50" s="314" t="str">
        <f>E7</f>
        <v>Budova MěÚ - bezbariérové úpravy</v>
      </c>
      <c r="F50" s="315"/>
      <c r="G50" s="315"/>
      <c r="H50" s="315"/>
      <c r="L50" s="33"/>
    </row>
    <row r="51" spans="2:47" ht="12" customHeight="1">
      <c r="B51" s="20"/>
      <c r="C51" s="27" t="s">
        <v>104</v>
      </c>
      <c r="L51" s="20"/>
    </row>
    <row r="52" spans="2:47" s="1" customFormat="1" ht="16.5" customHeight="1">
      <c r="B52" s="33"/>
      <c r="E52" s="314" t="s">
        <v>105</v>
      </c>
      <c r="F52" s="316"/>
      <c r="G52" s="316"/>
      <c r="H52" s="316"/>
      <c r="L52" s="33"/>
    </row>
    <row r="53" spans="2:47" s="1" customFormat="1" ht="12" customHeight="1">
      <c r="B53" s="33"/>
      <c r="C53" s="27" t="s">
        <v>106</v>
      </c>
      <c r="L53" s="33"/>
    </row>
    <row r="54" spans="2:47" s="1" customFormat="1" ht="16.5" customHeight="1">
      <c r="B54" s="33"/>
      <c r="E54" s="273" t="str">
        <f>E11</f>
        <v>04b - EL-ostat.náklady</v>
      </c>
      <c r="F54" s="316"/>
      <c r="G54" s="316"/>
      <c r="H54" s="316"/>
      <c r="L54" s="33"/>
    </row>
    <row r="55" spans="2:47" s="1" customFormat="1" ht="6.95" customHeight="1">
      <c r="B55" s="33"/>
      <c r="L55" s="33"/>
    </row>
    <row r="56" spans="2:47" s="1" customFormat="1" ht="12" customHeight="1">
      <c r="B56" s="33"/>
      <c r="C56" s="27" t="s">
        <v>22</v>
      </c>
      <c r="F56" s="25" t="str">
        <f>F14</f>
        <v xml:space="preserve"> </v>
      </c>
      <c r="I56" s="27" t="s">
        <v>24</v>
      </c>
      <c r="J56" s="50">
        <f ca="1">IF(J14="","",J14)</f>
        <v>45531</v>
      </c>
      <c r="L56" s="33"/>
    </row>
    <row r="57" spans="2:47" s="1" customFormat="1" ht="6.95" customHeight="1">
      <c r="B57" s="33"/>
      <c r="L57" s="33"/>
    </row>
    <row r="58" spans="2:47" s="1" customFormat="1" ht="15.2" customHeight="1">
      <c r="B58" s="33"/>
      <c r="C58" s="27" t="s">
        <v>29</v>
      </c>
      <c r="F58" s="25" t="str">
        <f>E17</f>
        <v xml:space="preserve"> </v>
      </c>
      <c r="I58" s="27" t="s">
        <v>36</v>
      </c>
      <c r="J58" s="31" t="str">
        <f>E23</f>
        <v xml:space="preserve"> </v>
      </c>
      <c r="L58" s="33"/>
    </row>
    <row r="59" spans="2:47" s="1" customFormat="1" ht="15.2" customHeight="1">
      <c r="B59" s="33"/>
      <c r="C59" s="27" t="s">
        <v>34</v>
      </c>
      <c r="F59" s="25" t="str">
        <f>IF(E20="","",E20)</f>
        <v>Vyplň údaj</v>
      </c>
      <c r="I59" s="27" t="s">
        <v>38</v>
      </c>
      <c r="J59" s="31" t="str">
        <f>E26</f>
        <v>Area Projekt s.r.o.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109</v>
      </c>
      <c r="D61" s="95"/>
      <c r="E61" s="95"/>
      <c r="F61" s="95"/>
      <c r="G61" s="95"/>
      <c r="H61" s="95"/>
      <c r="I61" s="95"/>
      <c r="J61" s="102" t="s">
        <v>110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" customHeight="1">
      <c r="B63" s="33"/>
      <c r="C63" s="103" t="s">
        <v>74</v>
      </c>
      <c r="J63" s="64">
        <f>J86</f>
        <v>0</v>
      </c>
      <c r="L63" s="33"/>
      <c r="AU63" s="17" t="s">
        <v>111</v>
      </c>
    </row>
    <row r="64" spans="2:47" s="8" customFormat="1" ht="24.95" customHeight="1">
      <c r="B64" s="104"/>
      <c r="D64" s="105" t="s">
        <v>1927</v>
      </c>
      <c r="E64" s="106"/>
      <c r="F64" s="106"/>
      <c r="G64" s="106"/>
      <c r="H64" s="106"/>
      <c r="I64" s="106"/>
      <c r="J64" s="107">
        <f>J87</f>
        <v>0</v>
      </c>
      <c r="L64" s="104"/>
    </row>
    <row r="65" spans="2:12" s="1" customFormat="1" ht="21.75" customHeight="1">
      <c r="B65" s="33"/>
      <c r="L65" s="33"/>
    </row>
    <row r="66" spans="2:12" s="1" customFormat="1" ht="6.95" customHeight="1">
      <c r="B66" s="42"/>
      <c r="C66" s="43"/>
      <c r="D66" s="43"/>
      <c r="E66" s="43"/>
      <c r="F66" s="43"/>
      <c r="G66" s="43"/>
      <c r="H66" s="43"/>
      <c r="I66" s="43"/>
      <c r="J66" s="43"/>
      <c r="K66" s="43"/>
      <c r="L66" s="33"/>
    </row>
    <row r="70" spans="2:12" s="1" customFormat="1" ht="6.95" customHeight="1"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33"/>
    </row>
    <row r="71" spans="2:12" s="1" customFormat="1" ht="24.95" customHeight="1">
      <c r="B71" s="33"/>
      <c r="C71" s="21" t="s">
        <v>138</v>
      </c>
      <c r="L71" s="33"/>
    </row>
    <row r="72" spans="2:12" s="1" customFormat="1" ht="6.95" customHeight="1">
      <c r="B72" s="33"/>
      <c r="L72" s="33"/>
    </row>
    <row r="73" spans="2:12" s="1" customFormat="1" ht="12" customHeight="1">
      <c r="B73" s="33"/>
      <c r="C73" s="27" t="s">
        <v>16</v>
      </c>
      <c r="L73" s="33"/>
    </row>
    <row r="74" spans="2:12" s="1" customFormat="1" ht="16.5" customHeight="1">
      <c r="B74" s="33"/>
      <c r="E74" s="314" t="str">
        <f>E7</f>
        <v>Budova MěÚ - bezbariérové úpravy</v>
      </c>
      <c r="F74" s="315"/>
      <c r="G74" s="315"/>
      <c r="H74" s="315"/>
      <c r="L74" s="33"/>
    </row>
    <row r="75" spans="2:12" ht="12" customHeight="1">
      <c r="B75" s="20"/>
      <c r="C75" s="27" t="s">
        <v>104</v>
      </c>
      <c r="L75" s="20"/>
    </row>
    <row r="76" spans="2:12" s="1" customFormat="1" ht="16.5" customHeight="1">
      <c r="B76" s="33"/>
      <c r="E76" s="314" t="s">
        <v>105</v>
      </c>
      <c r="F76" s="316"/>
      <c r="G76" s="316"/>
      <c r="H76" s="316"/>
      <c r="L76" s="33"/>
    </row>
    <row r="77" spans="2:12" s="1" customFormat="1" ht="12" customHeight="1">
      <c r="B77" s="33"/>
      <c r="C77" s="27" t="s">
        <v>106</v>
      </c>
      <c r="L77" s="33"/>
    </row>
    <row r="78" spans="2:12" s="1" customFormat="1" ht="16.5" customHeight="1">
      <c r="B78" s="33"/>
      <c r="E78" s="273" t="str">
        <f>E11</f>
        <v>04b - EL-ostat.náklady</v>
      </c>
      <c r="F78" s="316"/>
      <c r="G78" s="316"/>
      <c r="H78" s="316"/>
      <c r="L78" s="33"/>
    </row>
    <row r="79" spans="2:12" s="1" customFormat="1" ht="6.95" customHeight="1">
      <c r="B79" s="33"/>
      <c r="L79" s="33"/>
    </row>
    <row r="80" spans="2:12" s="1" customFormat="1" ht="12" customHeight="1">
      <c r="B80" s="33"/>
      <c r="C80" s="27" t="s">
        <v>22</v>
      </c>
      <c r="F80" s="25" t="str">
        <f>F14</f>
        <v xml:space="preserve"> </v>
      </c>
      <c r="I80" s="27" t="s">
        <v>24</v>
      </c>
      <c r="J80" s="50">
        <f ca="1">IF(J14="","",J14)</f>
        <v>45531</v>
      </c>
      <c r="L80" s="33"/>
    </row>
    <row r="81" spans="2:65" s="1" customFormat="1" ht="6.95" customHeight="1">
      <c r="B81" s="33"/>
      <c r="L81" s="33"/>
    </row>
    <row r="82" spans="2:65" s="1" customFormat="1" ht="15.2" customHeight="1">
      <c r="B82" s="33"/>
      <c r="C82" s="27" t="s">
        <v>29</v>
      </c>
      <c r="F82" s="25" t="str">
        <f>E17</f>
        <v xml:space="preserve"> </v>
      </c>
      <c r="I82" s="27" t="s">
        <v>36</v>
      </c>
      <c r="J82" s="31" t="str">
        <f>E23</f>
        <v xml:space="preserve"> </v>
      </c>
      <c r="L82" s="33"/>
    </row>
    <row r="83" spans="2:65" s="1" customFormat="1" ht="15.2" customHeight="1">
      <c r="B83" s="33"/>
      <c r="C83" s="27" t="s">
        <v>34</v>
      </c>
      <c r="F83" s="25" t="str">
        <f>IF(E20="","",E20)</f>
        <v>Vyplň údaj</v>
      </c>
      <c r="I83" s="27" t="s">
        <v>38</v>
      </c>
      <c r="J83" s="31" t="str">
        <f>E26</f>
        <v>Area Projekt s.r.o.</v>
      </c>
      <c r="L83" s="33"/>
    </row>
    <row r="84" spans="2:65" s="1" customFormat="1" ht="10.35" customHeight="1">
      <c r="B84" s="33"/>
      <c r="L84" s="33"/>
    </row>
    <row r="85" spans="2:65" s="10" customFormat="1" ht="29.25" customHeight="1">
      <c r="B85" s="112"/>
      <c r="C85" s="113" t="s">
        <v>139</v>
      </c>
      <c r="D85" s="114" t="s">
        <v>61</v>
      </c>
      <c r="E85" s="114" t="s">
        <v>57</v>
      </c>
      <c r="F85" s="114" t="s">
        <v>58</v>
      </c>
      <c r="G85" s="114" t="s">
        <v>140</v>
      </c>
      <c r="H85" s="114" t="s">
        <v>141</v>
      </c>
      <c r="I85" s="114" t="s">
        <v>142</v>
      </c>
      <c r="J85" s="114" t="s">
        <v>110</v>
      </c>
      <c r="K85" s="115" t="s">
        <v>143</v>
      </c>
      <c r="L85" s="112"/>
      <c r="M85" s="57" t="s">
        <v>31</v>
      </c>
      <c r="N85" s="58" t="s">
        <v>46</v>
      </c>
      <c r="O85" s="58" t="s">
        <v>144</v>
      </c>
      <c r="P85" s="58" t="s">
        <v>145</v>
      </c>
      <c r="Q85" s="58" t="s">
        <v>146</v>
      </c>
      <c r="R85" s="58" t="s">
        <v>147</v>
      </c>
      <c r="S85" s="58" t="s">
        <v>148</v>
      </c>
      <c r="T85" s="59" t="s">
        <v>149</v>
      </c>
    </row>
    <row r="86" spans="2:65" s="1" customFormat="1" ht="22.9" customHeight="1">
      <c r="B86" s="33"/>
      <c r="C86" s="62" t="s">
        <v>150</v>
      </c>
      <c r="J86" s="116">
        <f>BK86</f>
        <v>0</v>
      </c>
      <c r="L86" s="33"/>
      <c r="M86" s="60"/>
      <c r="N86" s="51"/>
      <c r="O86" s="51"/>
      <c r="P86" s="117">
        <f>P87</f>
        <v>0</v>
      </c>
      <c r="Q86" s="51"/>
      <c r="R86" s="117">
        <f>R87</f>
        <v>0</v>
      </c>
      <c r="S86" s="51"/>
      <c r="T86" s="118">
        <f>T87</f>
        <v>0</v>
      </c>
      <c r="AT86" s="17" t="s">
        <v>75</v>
      </c>
      <c r="AU86" s="17" t="s">
        <v>111</v>
      </c>
      <c r="BK86" s="119">
        <f>BK87</f>
        <v>0</v>
      </c>
    </row>
    <row r="87" spans="2:65" s="11" customFormat="1" ht="25.9" customHeight="1">
      <c r="B87" s="120"/>
      <c r="D87" s="121" t="s">
        <v>75</v>
      </c>
      <c r="E87" s="122" t="s">
        <v>1744</v>
      </c>
      <c r="F87" s="122" t="s">
        <v>1928</v>
      </c>
      <c r="I87" s="123"/>
      <c r="J87" s="124">
        <f>BK87</f>
        <v>0</v>
      </c>
      <c r="L87" s="120"/>
      <c r="M87" s="125"/>
      <c r="P87" s="126">
        <f>SUM(P88:P112)</f>
        <v>0</v>
      </c>
      <c r="R87" s="126">
        <f>SUM(R88:R112)</f>
        <v>0</v>
      </c>
      <c r="T87" s="127">
        <f>SUM(T88:T112)</f>
        <v>0</v>
      </c>
      <c r="AR87" s="121" t="s">
        <v>83</v>
      </c>
      <c r="AT87" s="128" t="s">
        <v>75</v>
      </c>
      <c r="AU87" s="128" t="s">
        <v>76</v>
      </c>
      <c r="AY87" s="121" t="s">
        <v>153</v>
      </c>
      <c r="BK87" s="129">
        <f>SUM(BK88:BK112)</f>
        <v>0</v>
      </c>
    </row>
    <row r="88" spans="2:65" s="1" customFormat="1" ht="44.25" customHeight="1">
      <c r="B88" s="33"/>
      <c r="C88" s="132" t="s">
        <v>83</v>
      </c>
      <c r="D88" s="132" t="s">
        <v>155</v>
      </c>
      <c r="E88" s="133" t="s">
        <v>1929</v>
      </c>
      <c r="F88" s="134" t="s">
        <v>1930</v>
      </c>
      <c r="G88" s="135" t="s">
        <v>575</v>
      </c>
      <c r="H88" s="136">
        <v>2</v>
      </c>
      <c r="I88" s="137"/>
      <c r="J88" s="138">
        <f>ROUND(I88*H88,2)</f>
        <v>0</v>
      </c>
      <c r="K88" s="134" t="s">
        <v>31</v>
      </c>
      <c r="L88" s="33"/>
      <c r="M88" s="139" t="s">
        <v>31</v>
      </c>
      <c r="N88" s="140" t="s">
        <v>47</v>
      </c>
      <c r="P88" s="141">
        <f>O88*H88</f>
        <v>0</v>
      </c>
      <c r="Q88" s="141">
        <v>0</v>
      </c>
      <c r="R88" s="141">
        <f>Q88*H88</f>
        <v>0</v>
      </c>
      <c r="S88" s="141">
        <v>0</v>
      </c>
      <c r="T88" s="142">
        <f>S88*H88</f>
        <v>0</v>
      </c>
      <c r="AR88" s="143" t="s">
        <v>160</v>
      </c>
      <c r="AT88" s="143" t="s">
        <v>155</v>
      </c>
      <c r="AU88" s="143" t="s">
        <v>83</v>
      </c>
      <c r="AY88" s="17" t="s">
        <v>153</v>
      </c>
      <c r="BE88" s="144">
        <f>IF(N88="základní",J88,0)</f>
        <v>0</v>
      </c>
      <c r="BF88" s="144">
        <f>IF(N88="snížená",J88,0)</f>
        <v>0</v>
      </c>
      <c r="BG88" s="144">
        <f>IF(N88="zákl. přenesená",J88,0)</f>
        <v>0</v>
      </c>
      <c r="BH88" s="144">
        <f>IF(N88="sníž. přenesená",J88,0)</f>
        <v>0</v>
      </c>
      <c r="BI88" s="144">
        <f>IF(N88="nulová",J88,0)</f>
        <v>0</v>
      </c>
      <c r="BJ88" s="17" t="s">
        <v>83</v>
      </c>
      <c r="BK88" s="144">
        <f>ROUND(I88*H88,2)</f>
        <v>0</v>
      </c>
      <c r="BL88" s="17" t="s">
        <v>160</v>
      </c>
      <c r="BM88" s="143" t="s">
        <v>85</v>
      </c>
    </row>
    <row r="89" spans="2:65" s="1" customFormat="1" ht="19.5">
      <c r="B89" s="33"/>
      <c r="D89" s="150" t="s">
        <v>337</v>
      </c>
      <c r="F89" s="180" t="s">
        <v>1931</v>
      </c>
      <c r="I89" s="147"/>
      <c r="L89" s="33"/>
      <c r="M89" s="148"/>
      <c r="T89" s="54"/>
      <c r="AT89" s="17" t="s">
        <v>337</v>
      </c>
      <c r="AU89" s="17" t="s">
        <v>83</v>
      </c>
    </row>
    <row r="90" spans="2:65" s="1" customFormat="1" ht="16.5" customHeight="1">
      <c r="B90" s="33"/>
      <c r="C90" s="132" t="s">
        <v>85</v>
      </c>
      <c r="D90" s="132" t="s">
        <v>155</v>
      </c>
      <c r="E90" s="133" t="s">
        <v>1932</v>
      </c>
      <c r="F90" s="134" t="s">
        <v>1933</v>
      </c>
      <c r="G90" s="135" t="s">
        <v>1934</v>
      </c>
      <c r="H90" s="136">
        <v>8</v>
      </c>
      <c r="I90" s="137"/>
      <c r="J90" s="138">
        <f>ROUND(I90*H90,2)</f>
        <v>0</v>
      </c>
      <c r="K90" s="134" t="s">
        <v>31</v>
      </c>
      <c r="L90" s="33"/>
      <c r="M90" s="139" t="s">
        <v>31</v>
      </c>
      <c r="N90" s="140" t="s">
        <v>47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160</v>
      </c>
      <c r="AT90" s="143" t="s">
        <v>155</v>
      </c>
      <c r="AU90" s="143" t="s">
        <v>83</v>
      </c>
      <c r="AY90" s="17" t="s">
        <v>153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7" t="s">
        <v>83</v>
      </c>
      <c r="BK90" s="144">
        <f>ROUND(I90*H90,2)</f>
        <v>0</v>
      </c>
      <c r="BL90" s="17" t="s">
        <v>160</v>
      </c>
      <c r="BM90" s="143" t="s">
        <v>160</v>
      </c>
    </row>
    <row r="91" spans="2:65" s="1" customFormat="1" ht="39">
      <c r="B91" s="33"/>
      <c r="D91" s="150" t="s">
        <v>337</v>
      </c>
      <c r="F91" s="180" t="s">
        <v>1935</v>
      </c>
      <c r="I91" s="147"/>
      <c r="L91" s="33"/>
      <c r="M91" s="148"/>
      <c r="T91" s="54"/>
      <c r="AT91" s="17" t="s">
        <v>337</v>
      </c>
      <c r="AU91" s="17" t="s">
        <v>83</v>
      </c>
    </row>
    <row r="92" spans="2:65" s="1" customFormat="1" ht="16.5" customHeight="1">
      <c r="B92" s="33"/>
      <c r="C92" s="132" t="s">
        <v>174</v>
      </c>
      <c r="D92" s="132" t="s">
        <v>155</v>
      </c>
      <c r="E92" s="133" t="s">
        <v>1936</v>
      </c>
      <c r="F92" s="134" t="s">
        <v>1937</v>
      </c>
      <c r="G92" s="135" t="s">
        <v>1934</v>
      </c>
      <c r="H92" s="136">
        <v>4</v>
      </c>
      <c r="I92" s="137"/>
      <c r="J92" s="138">
        <f>ROUND(I92*H92,2)</f>
        <v>0</v>
      </c>
      <c r="K92" s="134" t="s">
        <v>31</v>
      </c>
      <c r="L92" s="33"/>
      <c r="M92" s="139" t="s">
        <v>31</v>
      </c>
      <c r="N92" s="140" t="s">
        <v>47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160</v>
      </c>
      <c r="AT92" s="143" t="s">
        <v>155</v>
      </c>
      <c r="AU92" s="143" t="s">
        <v>83</v>
      </c>
      <c r="AY92" s="17" t="s">
        <v>153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7" t="s">
        <v>83</v>
      </c>
      <c r="BK92" s="144">
        <f>ROUND(I92*H92,2)</f>
        <v>0</v>
      </c>
      <c r="BL92" s="17" t="s">
        <v>160</v>
      </c>
      <c r="BM92" s="143" t="s">
        <v>199</v>
      </c>
    </row>
    <row r="93" spans="2:65" s="1" customFormat="1" ht="68.25">
      <c r="B93" s="33"/>
      <c r="D93" s="150" t="s">
        <v>337</v>
      </c>
      <c r="F93" s="180" t="s">
        <v>1938</v>
      </c>
      <c r="I93" s="147"/>
      <c r="L93" s="33"/>
      <c r="M93" s="148"/>
      <c r="T93" s="54"/>
      <c r="AT93" s="17" t="s">
        <v>337</v>
      </c>
      <c r="AU93" s="17" t="s">
        <v>83</v>
      </c>
    </row>
    <row r="94" spans="2:65" s="1" customFormat="1" ht="16.5" customHeight="1">
      <c r="B94" s="33"/>
      <c r="C94" s="132" t="s">
        <v>160</v>
      </c>
      <c r="D94" s="132" t="s">
        <v>155</v>
      </c>
      <c r="E94" s="133" t="s">
        <v>1939</v>
      </c>
      <c r="F94" s="134" t="s">
        <v>1940</v>
      </c>
      <c r="G94" s="135" t="s">
        <v>575</v>
      </c>
      <c r="H94" s="136">
        <v>4</v>
      </c>
      <c r="I94" s="137"/>
      <c r="J94" s="138">
        <f>ROUND(I94*H94,2)</f>
        <v>0</v>
      </c>
      <c r="K94" s="134" t="s">
        <v>31</v>
      </c>
      <c r="L94" s="33"/>
      <c r="M94" s="139" t="s">
        <v>31</v>
      </c>
      <c r="N94" s="140" t="s">
        <v>47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160</v>
      </c>
      <c r="AT94" s="143" t="s">
        <v>155</v>
      </c>
      <c r="AU94" s="143" t="s">
        <v>83</v>
      </c>
      <c r="AY94" s="17" t="s">
        <v>153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7" t="s">
        <v>83</v>
      </c>
      <c r="BK94" s="144">
        <f>ROUND(I94*H94,2)</f>
        <v>0</v>
      </c>
      <c r="BL94" s="17" t="s">
        <v>160</v>
      </c>
      <c r="BM94" s="143" t="s">
        <v>171</v>
      </c>
    </row>
    <row r="95" spans="2:65" s="1" customFormat="1" ht="44.25" customHeight="1">
      <c r="B95" s="33"/>
      <c r="C95" s="132" t="s">
        <v>194</v>
      </c>
      <c r="D95" s="132" t="s">
        <v>155</v>
      </c>
      <c r="E95" s="133" t="s">
        <v>1941</v>
      </c>
      <c r="F95" s="134" t="s">
        <v>1942</v>
      </c>
      <c r="G95" s="135" t="s">
        <v>575</v>
      </c>
      <c r="H95" s="136">
        <v>1</v>
      </c>
      <c r="I95" s="137"/>
      <c r="J95" s="138">
        <f>ROUND(I95*H95,2)</f>
        <v>0</v>
      </c>
      <c r="K95" s="134" t="s">
        <v>31</v>
      </c>
      <c r="L95" s="33"/>
      <c r="M95" s="139" t="s">
        <v>31</v>
      </c>
      <c r="N95" s="140" t="s">
        <v>47</v>
      </c>
      <c r="P95" s="141">
        <f>O95*H95</f>
        <v>0</v>
      </c>
      <c r="Q95" s="141">
        <v>0</v>
      </c>
      <c r="R95" s="141">
        <f>Q95*H95</f>
        <v>0</v>
      </c>
      <c r="S95" s="141">
        <v>0</v>
      </c>
      <c r="T95" s="142">
        <f>S95*H95</f>
        <v>0</v>
      </c>
      <c r="AR95" s="143" t="s">
        <v>160</v>
      </c>
      <c r="AT95" s="143" t="s">
        <v>155</v>
      </c>
      <c r="AU95" s="143" t="s">
        <v>83</v>
      </c>
      <c r="AY95" s="17" t="s">
        <v>153</v>
      </c>
      <c r="BE95" s="144">
        <f>IF(N95="základní",J95,0)</f>
        <v>0</v>
      </c>
      <c r="BF95" s="144">
        <f>IF(N95="snížená",J95,0)</f>
        <v>0</v>
      </c>
      <c r="BG95" s="144">
        <f>IF(N95="zákl. přenesená",J95,0)</f>
        <v>0</v>
      </c>
      <c r="BH95" s="144">
        <f>IF(N95="sníž. přenesená",J95,0)</f>
        <v>0</v>
      </c>
      <c r="BI95" s="144">
        <f>IF(N95="nulová",J95,0)</f>
        <v>0</v>
      </c>
      <c r="BJ95" s="17" t="s">
        <v>83</v>
      </c>
      <c r="BK95" s="144">
        <f>ROUND(I95*H95,2)</f>
        <v>0</v>
      </c>
      <c r="BL95" s="17" t="s">
        <v>160</v>
      </c>
      <c r="BM95" s="143" t="s">
        <v>230</v>
      </c>
    </row>
    <row r="96" spans="2:65" s="1" customFormat="1" ht="107.25">
      <c r="B96" s="33"/>
      <c r="D96" s="150" t="s">
        <v>337</v>
      </c>
      <c r="F96" s="180" t="s">
        <v>1943</v>
      </c>
      <c r="I96" s="147"/>
      <c r="L96" s="33"/>
      <c r="M96" s="148"/>
      <c r="T96" s="54"/>
      <c r="AT96" s="17" t="s">
        <v>337</v>
      </c>
      <c r="AU96" s="17" t="s">
        <v>83</v>
      </c>
    </row>
    <row r="97" spans="2:65" s="1" customFormat="1" ht="24.2" customHeight="1">
      <c r="B97" s="33"/>
      <c r="C97" s="132" t="s">
        <v>199</v>
      </c>
      <c r="D97" s="132" t="s">
        <v>155</v>
      </c>
      <c r="E97" s="133" t="s">
        <v>1944</v>
      </c>
      <c r="F97" s="134" t="s">
        <v>1945</v>
      </c>
      <c r="G97" s="135" t="s">
        <v>1934</v>
      </c>
      <c r="H97" s="136">
        <v>8</v>
      </c>
      <c r="I97" s="137"/>
      <c r="J97" s="138">
        <f>ROUND(I97*H97,2)</f>
        <v>0</v>
      </c>
      <c r="K97" s="134" t="s">
        <v>31</v>
      </c>
      <c r="L97" s="33"/>
      <c r="M97" s="139" t="s">
        <v>31</v>
      </c>
      <c r="N97" s="140" t="s">
        <v>47</v>
      </c>
      <c r="P97" s="141">
        <f>O97*H97</f>
        <v>0</v>
      </c>
      <c r="Q97" s="141">
        <v>0</v>
      </c>
      <c r="R97" s="141">
        <f>Q97*H97</f>
        <v>0</v>
      </c>
      <c r="S97" s="141">
        <v>0</v>
      </c>
      <c r="T97" s="142">
        <f>S97*H97</f>
        <v>0</v>
      </c>
      <c r="AR97" s="143" t="s">
        <v>160</v>
      </c>
      <c r="AT97" s="143" t="s">
        <v>155</v>
      </c>
      <c r="AU97" s="143" t="s">
        <v>83</v>
      </c>
      <c r="AY97" s="17" t="s">
        <v>153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7" t="s">
        <v>83</v>
      </c>
      <c r="BK97" s="144">
        <f>ROUND(I97*H97,2)</f>
        <v>0</v>
      </c>
      <c r="BL97" s="17" t="s">
        <v>160</v>
      </c>
      <c r="BM97" s="143" t="s">
        <v>8</v>
      </c>
    </row>
    <row r="98" spans="2:65" s="1" customFormat="1" ht="37.9" customHeight="1">
      <c r="B98" s="33"/>
      <c r="C98" s="132" t="s">
        <v>205</v>
      </c>
      <c r="D98" s="132" t="s">
        <v>155</v>
      </c>
      <c r="E98" s="133" t="s">
        <v>1946</v>
      </c>
      <c r="F98" s="134" t="s">
        <v>1947</v>
      </c>
      <c r="G98" s="135" t="s">
        <v>575</v>
      </c>
      <c r="H98" s="136">
        <v>1</v>
      </c>
      <c r="I98" s="137"/>
      <c r="J98" s="138">
        <f>ROUND(I98*H98,2)</f>
        <v>0</v>
      </c>
      <c r="K98" s="134" t="s">
        <v>31</v>
      </c>
      <c r="L98" s="33"/>
      <c r="M98" s="139" t="s">
        <v>31</v>
      </c>
      <c r="N98" s="140" t="s">
        <v>47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160</v>
      </c>
      <c r="AT98" s="143" t="s">
        <v>155</v>
      </c>
      <c r="AU98" s="143" t="s">
        <v>83</v>
      </c>
      <c r="AY98" s="17" t="s">
        <v>153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7" t="s">
        <v>83</v>
      </c>
      <c r="BK98" s="144">
        <f>ROUND(I98*H98,2)</f>
        <v>0</v>
      </c>
      <c r="BL98" s="17" t="s">
        <v>160</v>
      </c>
      <c r="BM98" s="143" t="s">
        <v>256</v>
      </c>
    </row>
    <row r="99" spans="2:65" s="1" customFormat="1" ht="58.5">
      <c r="B99" s="33"/>
      <c r="D99" s="150" t="s">
        <v>337</v>
      </c>
      <c r="F99" s="180" t="s">
        <v>1948</v>
      </c>
      <c r="I99" s="147"/>
      <c r="L99" s="33"/>
      <c r="M99" s="148"/>
      <c r="T99" s="54"/>
      <c r="AT99" s="17" t="s">
        <v>337</v>
      </c>
      <c r="AU99" s="17" t="s">
        <v>83</v>
      </c>
    </row>
    <row r="100" spans="2:65" s="1" customFormat="1" ht="37.9" customHeight="1">
      <c r="B100" s="33"/>
      <c r="C100" s="132" t="s">
        <v>171</v>
      </c>
      <c r="D100" s="132" t="s">
        <v>155</v>
      </c>
      <c r="E100" s="133" t="s">
        <v>1949</v>
      </c>
      <c r="F100" s="134" t="s">
        <v>1950</v>
      </c>
      <c r="G100" s="135" t="s">
        <v>575</v>
      </c>
      <c r="H100" s="136">
        <v>1</v>
      </c>
      <c r="I100" s="137"/>
      <c r="J100" s="138">
        <f>ROUND(I100*H100,2)</f>
        <v>0</v>
      </c>
      <c r="K100" s="134" t="s">
        <v>31</v>
      </c>
      <c r="L100" s="33"/>
      <c r="M100" s="139" t="s">
        <v>31</v>
      </c>
      <c r="N100" s="140" t="s">
        <v>47</v>
      </c>
      <c r="P100" s="141">
        <f>O100*H100</f>
        <v>0</v>
      </c>
      <c r="Q100" s="141">
        <v>0</v>
      </c>
      <c r="R100" s="141">
        <f>Q100*H100</f>
        <v>0</v>
      </c>
      <c r="S100" s="141">
        <v>0</v>
      </c>
      <c r="T100" s="142">
        <f>S100*H100</f>
        <v>0</v>
      </c>
      <c r="AR100" s="143" t="s">
        <v>160</v>
      </c>
      <c r="AT100" s="143" t="s">
        <v>155</v>
      </c>
      <c r="AU100" s="143" t="s">
        <v>83</v>
      </c>
      <c r="AY100" s="17" t="s">
        <v>153</v>
      </c>
      <c r="BE100" s="144">
        <f>IF(N100="základní",J100,0)</f>
        <v>0</v>
      </c>
      <c r="BF100" s="144">
        <f>IF(N100="snížená",J100,0)</f>
        <v>0</v>
      </c>
      <c r="BG100" s="144">
        <f>IF(N100="zákl. přenesená",J100,0)</f>
        <v>0</v>
      </c>
      <c r="BH100" s="144">
        <f>IF(N100="sníž. přenesená",J100,0)</f>
        <v>0</v>
      </c>
      <c r="BI100" s="144">
        <f>IF(N100="nulová",J100,0)</f>
        <v>0</v>
      </c>
      <c r="BJ100" s="17" t="s">
        <v>83</v>
      </c>
      <c r="BK100" s="144">
        <f>ROUND(I100*H100,2)</f>
        <v>0</v>
      </c>
      <c r="BL100" s="17" t="s">
        <v>160</v>
      </c>
      <c r="BM100" s="143" t="s">
        <v>272</v>
      </c>
    </row>
    <row r="101" spans="2:65" s="1" customFormat="1" ht="68.25">
      <c r="B101" s="33"/>
      <c r="D101" s="150" t="s">
        <v>337</v>
      </c>
      <c r="F101" s="180" t="s">
        <v>1951</v>
      </c>
      <c r="I101" s="147"/>
      <c r="L101" s="33"/>
      <c r="M101" s="148"/>
      <c r="T101" s="54"/>
      <c r="AT101" s="17" t="s">
        <v>337</v>
      </c>
      <c r="AU101" s="17" t="s">
        <v>83</v>
      </c>
    </row>
    <row r="102" spans="2:65" s="1" customFormat="1" ht="16.5" customHeight="1">
      <c r="B102" s="33"/>
      <c r="C102" s="132" t="s">
        <v>221</v>
      </c>
      <c r="D102" s="132" t="s">
        <v>155</v>
      </c>
      <c r="E102" s="133" t="s">
        <v>1952</v>
      </c>
      <c r="F102" s="134" t="s">
        <v>1953</v>
      </c>
      <c r="G102" s="135" t="s">
        <v>575</v>
      </c>
      <c r="H102" s="136">
        <v>1</v>
      </c>
      <c r="I102" s="137"/>
      <c r="J102" s="138">
        <f>ROUND(I102*H102,2)</f>
        <v>0</v>
      </c>
      <c r="K102" s="134" t="s">
        <v>31</v>
      </c>
      <c r="L102" s="33"/>
      <c r="M102" s="139" t="s">
        <v>31</v>
      </c>
      <c r="N102" s="140" t="s">
        <v>47</v>
      </c>
      <c r="P102" s="141">
        <f>O102*H102</f>
        <v>0</v>
      </c>
      <c r="Q102" s="141">
        <v>0</v>
      </c>
      <c r="R102" s="141">
        <f>Q102*H102</f>
        <v>0</v>
      </c>
      <c r="S102" s="141">
        <v>0</v>
      </c>
      <c r="T102" s="142">
        <f>S102*H102</f>
        <v>0</v>
      </c>
      <c r="AR102" s="143" t="s">
        <v>160</v>
      </c>
      <c r="AT102" s="143" t="s">
        <v>155</v>
      </c>
      <c r="AU102" s="143" t="s">
        <v>83</v>
      </c>
      <c r="AY102" s="17" t="s">
        <v>153</v>
      </c>
      <c r="BE102" s="144">
        <f>IF(N102="základní",J102,0)</f>
        <v>0</v>
      </c>
      <c r="BF102" s="144">
        <f>IF(N102="snížená",J102,0)</f>
        <v>0</v>
      </c>
      <c r="BG102" s="144">
        <f>IF(N102="zákl. přenesená",J102,0)</f>
        <v>0</v>
      </c>
      <c r="BH102" s="144">
        <f>IF(N102="sníž. přenesená",J102,0)</f>
        <v>0</v>
      </c>
      <c r="BI102" s="144">
        <f>IF(N102="nulová",J102,0)</f>
        <v>0</v>
      </c>
      <c r="BJ102" s="17" t="s">
        <v>83</v>
      </c>
      <c r="BK102" s="144">
        <f>ROUND(I102*H102,2)</f>
        <v>0</v>
      </c>
      <c r="BL102" s="17" t="s">
        <v>160</v>
      </c>
      <c r="BM102" s="143" t="s">
        <v>285</v>
      </c>
    </row>
    <row r="103" spans="2:65" s="1" customFormat="1" ht="78">
      <c r="B103" s="33"/>
      <c r="D103" s="150" t="s">
        <v>337</v>
      </c>
      <c r="F103" s="180" t="s">
        <v>1954</v>
      </c>
      <c r="I103" s="147"/>
      <c r="L103" s="33"/>
      <c r="M103" s="148"/>
      <c r="T103" s="54"/>
      <c r="AT103" s="17" t="s">
        <v>337</v>
      </c>
      <c r="AU103" s="17" t="s">
        <v>83</v>
      </c>
    </row>
    <row r="104" spans="2:65" s="1" customFormat="1" ht="16.5" customHeight="1">
      <c r="B104" s="33"/>
      <c r="C104" s="132" t="s">
        <v>230</v>
      </c>
      <c r="D104" s="132" t="s">
        <v>155</v>
      </c>
      <c r="E104" s="133" t="s">
        <v>1955</v>
      </c>
      <c r="F104" s="134" t="s">
        <v>1956</v>
      </c>
      <c r="G104" s="135" t="s">
        <v>575</v>
      </c>
      <c r="H104" s="136">
        <v>1</v>
      </c>
      <c r="I104" s="137"/>
      <c r="J104" s="138">
        <f>ROUND(I104*H104,2)</f>
        <v>0</v>
      </c>
      <c r="K104" s="134" t="s">
        <v>31</v>
      </c>
      <c r="L104" s="33"/>
      <c r="M104" s="139" t="s">
        <v>31</v>
      </c>
      <c r="N104" s="140" t="s">
        <v>47</v>
      </c>
      <c r="P104" s="141">
        <f>O104*H104</f>
        <v>0</v>
      </c>
      <c r="Q104" s="141">
        <v>0</v>
      </c>
      <c r="R104" s="141">
        <f>Q104*H104</f>
        <v>0</v>
      </c>
      <c r="S104" s="141">
        <v>0</v>
      </c>
      <c r="T104" s="142">
        <f>S104*H104</f>
        <v>0</v>
      </c>
      <c r="AR104" s="143" t="s">
        <v>160</v>
      </c>
      <c r="AT104" s="143" t="s">
        <v>155</v>
      </c>
      <c r="AU104" s="143" t="s">
        <v>83</v>
      </c>
      <c r="AY104" s="17" t="s">
        <v>153</v>
      </c>
      <c r="BE104" s="144">
        <f>IF(N104="základní",J104,0)</f>
        <v>0</v>
      </c>
      <c r="BF104" s="144">
        <f>IF(N104="snížená",J104,0)</f>
        <v>0</v>
      </c>
      <c r="BG104" s="144">
        <f>IF(N104="zákl. přenesená",J104,0)</f>
        <v>0</v>
      </c>
      <c r="BH104" s="144">
        <f>IF(N104="sníž. přenesená",J104,0)</f>
        <v>0</v>
      </c>
      <c r="BI104" s="144">
        <f>IF(N104="nulová",J104,0)</f>
        <v>0</v>
      </c>
      <c r="BJ104" s="17" t="s">
        <v>83</v>
      </c>
      <c r="BK104" s="144">
        <f>ROUND(I104*H104,2)</f>
        <v>0</v>
      </c>
      <c r="BL104" s="17" t="s">
        <v>160</v>
      </c>
      <c r="BM104" s="143" t="s">
        <v>297</v>
      </c>
    </row>
    <row r="105" spans="2:65" s="1" customFormat="1" ht="16.5" customHeight="1">
      <c r="B105" s="33"/>
      <c r="C105" s="132" t="s">
        <v>235</v>
      </c>
      <c r="D105" s="132" t="s">
        <v>155</v>
      </c>
      <c r="E105" s="133" t="s">
        <v>1957</v>
      </c>
      <c r="F105" s="134" t="s">
        <v>1958</v>
      </c>
      <c r="G105" s="135" t="s">
        <v>575</v>
      </c>
      <c r="H105" s="136">
        <v>1</v>
      </c>
      <c r="I105" s="137"/>
      <c r="J105" s="138">
        <f>ROUND(I105*H105,2)</f>
        <v>0</v>
      </c>
      <c r="K105" s="134" t="s">
        <v>31</v>
      </c>
      <c r="L105" s="33"/>
      <c r="M105" s="139" t="s">
        <v>31</v>
      </c>
      <c r="N105" s="140" t="s">
        <v>47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160</v>
      </c>
      <c r="AT105" s="143" t="s">
        <v>155</v>
      </c>
      <c r="AU105" s="143" t="s">
        <v>83</v>
      </c>
      <c r="AY105" s="17" t="s">
        <v>153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7" t="s">
        <v>83</v>
      </c>
      <c r="BK105" s="144">
        <f>ROUND(I105*H105,2)</f>
        <v>0</v>
      </c>
      <c r="BL105" s="17" t="s">
        <v>160</v>
      </c>
      <c r="BM105" s="143" t="s">
        <v>309</v>
      </c>
    </row>
    <row r="106" spans="2:65" s="1" customFormat="1" ht="39">
      <c r="B106" s="33"/>
      <c r="D106" s="150" t="s">
        <v>337</v>
      </c>
      <c r="F106" s="180" t="s">
        <v>1959</v>
      </c>
      <c r="I106" s="147"/>
      <c r="L106" s="33"/>
      <c r="M106" s="148"/>
      <c r="T106" s="54"/>
      <c r="AT106" s="17" t="s">
        <v>337</v>
      </c>
      <c r="AU106" s="17" t="s">
        <v>83</v>
      </c>
    </row>
    <row r="107" spans="2:65" s="1" customFormat="1" ht="16.5" customHeight="1">
      <c r="B107" s="33"/>
      <c r="C107" s="132" t="s">
        <v>8</v>
      </c>
      <c r="D107" s="132" t="s">
        <v>155</v>
      </c>
      <c r="E107" s="133" t="s">
        <v>1960</v>
      </c>
      <c r="F107" s="134" t="s">
        <v>1961</v>
      </c>
      <c r="G107" s="135" t="s">
        <v>575</v>
      </c>
      <c r="H107" s="136">
        <v>1</v>
      </c>
      <c r="I107" s="137"/>
      <c r="J107" s="138">
        <f>ROUND(I107*H107,2)</f>
        <v>0</v>
      </c>
      <c r="K107" s="134" t="s">
        <v>31</v>
      </c>
      <c r="L107" s="33"/>
      <c r="M107" s="139" t="s">
        <v>31</v>
      </c>
      <c r="N107" s="140" t="s">
        <v>47</v>
      </c>
      <c r="P107" s="141">
        <f>O107*H107</f>
        <v>0</v>
      </c>
      <c r="Q107" s="141">
        <v>0</v>
      </c>
      <c r="R107" s="141">
        <f>Q107*H107</f>
        <v>0</v>
      </c>
      <c r="S107" s="141">
        <v>0</v>
      </c>
      <c r="T107" s="142">
        <f>S107*H107</f>
        <v>0</v>
      </c>
      <c r="AR107" s="143" t="s">
        <v>160</v>
      </c>
      <c r="AT107" s="143" t="s">
        <v>155</v>
      </c>
      <c r="AU107" s="143" t="s">
        <v>83</v>
      </c>
      <c r="AY107" s="17" t="s">
        <v>153</v>
      </c>
      <c r="BE107" s="144">
        <f>IF(N107="základní",J107,0)</f>
        <v>0</v>
      </c>
      <c r="BF107" s="144">
        <f>IF(N107="snížená",J107,0)</f>
        <v>0</v>
      </c>
      <c r="BG107" s="144">
        <f>IF(N107="zákl. přenesená",J107,0)</f>
        <v>0</v>
      </c>
      <c r="BH107" s="144">
        <f>IF(N107="sníž. přenesená",J107,0)</f>
        <v>0</v>
      </c>
      <c r="BI107" s="144">
        <f>IF(N107="nulová",J107,0)</f>
        <v>0</v>
      </c>
      <c r="BJ107" s="17" t="s">
        <v>83</v>
      </c>
      <c r="BK107" s="144">
        <f>ROUND(I107*H107,2)</f>
        <v>0</v>
      </c>
      <c r="BL107" s="17" t="s">
        <v>160</v>
      </c>
      <c r="BM107" s="143" t="s">
        <v>322</v>
      </c>
    </row>
    <row r="108" spans="2:65" s="1" customFormat="1" ht="19.5">
      <c r="B108" s="33"/>
      <c r="D108" s="150" t="s">
        <v>337</v>
      </c>
      <c r="F108" s="180" t="s">
        <v>1962</v>
      </c>
      <c r="I108" s="147"/>
      <c r="L108" s="33"/>
      <c r="M108" s="148"/>
      <c r="T108" s="54"/>
      <c r="AT108" s="17" t="s">
        <v>337</v>
      </c>
      <c r="AU108" s="17" t="s">
        <v>83</v>
      </c>
    </row>
    <row r="109" spans="2:65" s="1" customFormat="1" ht="16.5" customHeight="1">
      <c r="B109" s="33"/>
      <c r="C109" s="132" t="s">
        <v>247</v>
      </c>
      <c r="D109" s="132" t="s">
        <v>155</v>
      </c>
      <c r="E109" s="133" t="s">
        <v>1963</v>
      </c>
      <c r="F109" s="134" t="s">
        <v>1964</v>
      </c>
      <c r="G109" s="135" t="s">
        <v>575</v>
      </c>
      <c r="H109" s="136">
        <v>1</v>
      </c>
      <c r="I109" s="137"/>
      <c r="J109" s="138">
        <f>ROUND(I109*H109,2)</f>
        <v>0</v>
      </c>
      <c r="K109" s="134" t="s">
        <v>31</v>
      </c>
      <c r="L109" s="33"/>
      <c r="M109" s="139" t="s">
        <v>31</v>
      </c>
      <c r="N109" s="140" t="s">
        <v>47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160</v>
      </c>
      <c r="AT109" s="143" t="s">
        <v>155</v>
      </c>
      <c r="AU109" s="143" t="s">
        <v>83</v>
      </c>
      <c r="AY109" s="17" t="s">
        <v>153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7" t="s">
        <v>83</v>
      </c>
      <c r="BK109" s="144">
        <f>ROUND(I109*H109,2)</f>
        <v>0</v>
      </c>
      <c r="BL109" s="17" t="s">
        <v>160</v>
      </c>
      <c r="BM109" s="143" t="s">
        <v>333</v>
      </c>
    </row>
    <row r="110" spans="2:65" s="1" customFormat="1" ht="16.5" customHeight="1">
      <c r="B110" s="33"/>
      <c r="C110" s="132" t="s">
        <v>256</v>
      </c>
      <c r="D110" s="132" t="s">
        <v>155</v>
      </c>
      <c r="E110" s="133" t="s">
        <v>1965</v>
      </c>
      <c r="F110" s="134" t="s">
        <v>1966</v>
      </c>
      <c r="G110" s="135" t="s">
        <v>575</v>
      </c>
      <c r="H110" s="136">
        <v>1</v>
      </c>
      <c r="I110" s="137"/>
      <c r="J110" s="138">
        <f>ROUND(I110*H110,2)</f>
        <v>0</v>
      </c>
      <c r="K110" s="134" t="s">
        <v>31</v>
      </c>
      <c r="L110" s="33"/>
      <c r="M110" s="139" t="s">
        <v>31</v>
      </c>
      <c r="N110" s="140" t="s">
        <v>47</v>
      </c>
      <c r="P110" s="141">
        <f>O110*H110</f>
        <v>0</v>
      </c>
      <c r="Q110" s="141">
        <v>0</v>
      </c>
      <c r="R110" s="141">
        <f>Q110*H110</f>
        <v>0</v>
      </c>
      <c r="S110" s="141">
        <v>0</v>
      </c>
      <c r="T110" s="142">
        <f>S110*H110</f>
        <v>0</v>
      </c>
      <c r="AR110" s="143" t="s">
        <v>160</v>
      </c>
      <c r="AT110" s="143" t="s">
        <v>155</v>
      </c>
      <c r="AU110" s="143" t="s">
        <v>83</v>
      </c>
      <c r="AY110" s="17" t="s">
        <v>153</v>
      </c>
      <c r="BE110" s="144">
        <f>IF(N110="základní",J110,0)</f>
        <v>0</v>
      </c>
      <c r="BF110" s="144">
        <f>IF(N110="snížená",J110,0)</f>
        <v>0</v>
      </c>
      <c r="BG110" s="144">
        <f>IF(N110="zákl. přenesená",J110,0)</f>
        <v>0</v>
      </c>
      <c r="BH110" s="144">
        <f>IF(N110="sníž. přenesená",J110,0)</f>
        <v>0</v>
      </c>
      <c r="BI110" s="144">
        <f>IF(N110="nulová",J110,0)</f>
        <v>0</v>
      </c>
      <c r="BJ110" s="17" t="s">
        <v>83</v>
      </c>
      <c r="BK110" s="144">
        <f>ROUND(I110*H110,2)</f>
        <v>0</v>
      </c>
      <c r="BL110" s="17" t="s">
        <v>160</v>
      </c>
      <c r="BM110" s="143" t="s">
        <v>345</v>
      </c>
    </row>
    <row r="111" spans="2:65" s="1" customFormat="1" ht="16.5" customHeight="1">
      <c r="B111" s="33"/>
      <c r="C111" s="132" t="s">
        <v>265</v>
      </c>
      <c r="D111" s="132" t="s">
        <v>155</v>
      </c>
      <c r="E111" s="133" t="s">
        <v>1967</v>
      </c>
      <c r="F111" s="134" t="s">
        <v>1968</v>
      </c>
      <c r="G111" s="135" t="s">
        <v>575</v>
      </c>
      <c r="H111" s="136">
        <v>1</v>
      </c>
      <c r="I111" s="137"/>
      <c r="J111" s="138">
        <f>ROUND(I111*H111,2)</f>
        <v>0</v>
      </c>
      <c r="K111" s="134" t="s">
        <v>31</v>
      </c>
      <c r="L111" s="33"/>
      <c r="M111" s="139" t="s">
        <v>31</v>
      </c>
      <c r="N111" s="140" t="s">
        <v>47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160</v>
      </c>
      <c r="AT111" s="143" t="s">
        <v>155</v>
      </c>
      <c r="AU111" s="143" t="s">
        <v>83</v>
      </c>
      <c r="AY111" s="17" t="s">
        <v>153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7" t="s">
        <v>83</v>
      </c>
      <c r="BK111" s="144">
        <f>ROUND(I111*H111,2)</f>
        <v>0</v>
      </c>
      <c r="BL111" s="17" t="s">
        <v>160</v>
      </c>
      <c r="BM111" s="143" t="s">
        <v>363</v>
      </c>
    </row>
    <row r="112" spans="2:65" s="1" customFormat="1" ht="19.5">
      <c r="B112" s="33"/>
      <c r="D112" s="150" t="s">
        <v>337</v>
      </c>
      <c r="F112" s="180" t="s">
        <v>1969</v>
      </c>
      <c r="I112" s="147"/>
      <c r="L112" s="33"/>
      <c r="M112" s="181"/>
      <c r="N112" s="182"/>
      <c r="O112" s="182"/>
      <c r="P112" s="182"/>
      <c r="Q112" s="182"/>
      <c r="R112" s="182"/>
      <c r="S112" s="182"/>
      <c r="T112" s="183"/>
      <c r="AT112" s="17" t="s">
        <v>337</v>
      </c>
      <c r="AU112" s="17" t="s">
        <v>83</v>
      </c>
    </row>
    <row r="113" spans="2:12" s="1" customFormat="1" ht="6.95" customHeight="1">
      <c r="B113" s="42"/>
      <c r="C113" s="43"/>
      <c r="D113" s="43"/>
      <c r="E113" s="43"/>
      <c r="F113" s="43"/>
      <c r="G113" s="43"/>
      <c r="H113" s="43"/>
      <c r="I113" s="43"/>
      <c r="J113" s="43"/>
      <c r="K113" s="43"/>
      <c r="L113" s="33"/>
    </row>
  </sheetData>
  <sheetProtection algorithmName="SHA-512" hashValue="qnjILCRKX+NhnGFU51C5HYMvpn9mVe0yeIxpjdssIa07zQa73DkbphpXr9281L9YCjzOFyUUBVbcRtTYMigIuA==" saltValue="XUxU+wozfauLmZnLAlwr7KWRm7QMnL9ISA9+zA6ECr+1BAeouKdjLJ96p4+Ondz25cwEMRQcC4jLTa+73ecz/A==" spinCount="100000" sheet="1" objects="1" scenarios="1" formatColumns="0" formatRows="0" autoFilter="0"/>
  <autoFilter ref="C85:K112" xr:uid="{00000000-0009-0000-0000-000005000000}"/>
  <mergeCells count="12">
    <mergeCell ref="E78:H78"/>
    <mergeCell ref="L2:V2"/>
    <mergeCell ref="E50:H50"/>
    <mergeCell ref="E52:H52"/>
    <mergeCell ref="E54:H54"/>
    <mergeCell ref="E74:H74"/>
    <mergeCell ref="E76:H76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219"/>
  <sheetViews>
    <sheetView showGridLines="0" topLeftCell="A58" zoomScale="110" zoomScaleNormal="110" workbookViewId="0"/>
  </sheetViews>
  <sheetFormatPr defaultRowHeight="15"/>
  <cols>
    <col min="1" max="1" width="8.33203125" style="188" customWidth="1"/>
    <col min="2" max="2" width="1.6640625" style="188" customWidth="1"/>
    <col min="3" max="4" width="5" style="188" customWidth="1"/>
    <col min="5" max="5" width="11.6640625" style="188" customWidth="1"/>
    <col min="6" max="6" width="9.1640625" style="188" customWidth="1"/>
    <col min="7" max="7" width="5" style="188" customWidth="1"/>
    <col min="8" max="8" width="77.83203125" style="188" customWidth="1"/>
    <col min="9" max="10" width="20" style="188" customWidth="1"/>
    <col min="11" max="11" width="1.6640625" style="188" customWidth="1"/>
  </cols>
  <sheetData>
    <row r="1" spans="2:11" customFormat="1" ht="37.5" customHeight="1"/>
    <row r="2" spans="2:11" customFormat="1" ht="7.5" customHeight="1">
      <c r="B2" s="189"/>
      <c r="C2" s="190"/>
      <c r="D2" s="190"/>
      <c r="E2" s="190"/>
      <c r="F2" s="190"/>
      <c r="G2" s="190"/>
      <c r="H2" s="190"/>
      <c r="I2" s="190"/>
      <c r="J2" s="190"/>
      <c r="K2" s="191"/>
    </row>
    <row r="3" spans="2:11" s="15" customFormat="1" ht="45" customHeight="1">
      <c r="B3" s="192"/>
      <c r="C3" s="320" t="s">
        <v>1970</v>
      </c>
      <c r="D3" s="320"/>
      <c r="E3" s="320"/>
      <c r="F3" s="320"/>
      <c r="G3" s="320"/>
      <c r="H3" s="320"/>
      <c r="I3" s="320"/>
      <c r="J3" s="320"/>
      <c r="K3" s="193"/>
    </row>
    <row r="4" spans="2:11" customFormat="1" ht="25.5" customHeight="1">
      <c r="B4" s="194"/>
      <c r="C4" s="319" t="s">
        <v>1971</v>
      </c>
      <c r="D4" s="319"/>
      <c r="E4" s="319"/>
      <c r="F4" s="319"/>
      <c r="G4" s="319"/>
      <c r="H4" s="319"/>
      <c r="I4" s="319"/>
      <c r="J4" s="319"/>
      <c r="K4" s="195"/>
    </row>
    <row r="5" spans="2:11" customFormat="1" ht="5.25" customHeight="1">
      <c r="B5" s="194"/>
      <c r="C5" s="196"/>
      <c r="D5" s="196"/>
      <c r="E5" s="196"/>
      <c r="F5" s="196"/>
      <c r="G5" s="196"/>
      <c r="H5" s="196"/>
      <c r="I5" s="196"/>
      <c r="J5" s="196"/>
      <c r="K5" s="195"/>
    </row>
    <row r="6" spans="2:11" customFormat="1" ht="15" customHeight="1">
      <c r="B6" s="194"/>
      <c r="C6" s="318" t="s">
        <v>1972</v>
      </c>
      <c r="D6" s="318"/>
      <c r="E6" s="318"/>
      <c r="F6" s="318"/>
      <c r="G6" s="318"/>
      <c r="H6" s="318"/>
      <c r="I6" s="318"/>
      <c r="J6" s="318"/>
      <c r="K6" s="195"/>
    </row>
    <row r="7" spans="2:11" customFormat="1" ht="15" customHeight="1">
      <c r="B7" s="198"/>
      <c r="C7" s="318" t="s">
        <v>1973</v>
      </c>
      <c r="D7" s="318"/>
      <c r="E7" s="318"/>
      <c r="F7" s="318"/>
      <c r="G7" s="318"/>
      <c r="H7" s="318"/>
      <c r="I7" s="318"/>
      <c r="J7" s="318"/>
      <c r="K7" s="195"/>
    </row>
    <row r="8" spans="2:11" customFormat="1" ht="12.75" customHeight="1">
      <c r="B8" s="198"/>
      <c r="C8" s="197"/>
      <c r="D8" s="197"/>
      <c r="E8" s="197"/>
      <c r="F8" s="197"/>
      <c r="G8" s="197"/>
      <c r="H8" s="197"/>
      <c r="I8" s="197"/>
      <c r="J8" s="197"/>
      <c r="K8" s="195"/>
    </row>
    <row r="9" spans="2:11" customFormat="1" ht="15" customHeight="1">
      <c r="B9" s="198"/>
      <c r="C9" s="318" t="s">
        <v>1974</v>
      </c>
      <c r="D9" s="318"/>
      <c r="E9" s="318"/>
      <c r="F9" s="318"/>
      <c r="G9" s="318"/>
      <c r="H9" s="318"/>
      <c r="I9" s="318"/>
      <c r="J9" s="318"/>
      <c r="K9" s="195"/>
    </row>
    <row r="10" spans="2:11" customFormat="1" ht="15" customHeight="1">
      <c r="B10" s="198"/>
      <c r="C10" s="197"/>
      <c r="D10" s="318" t="s">
        <v>1975</v>
      </c>
      <c r="E10" s="318"/>
      <c r="F10" s="318"/>
      <c r="G10" s="318"/>
      <c r="H10" s="318"/>
      <c r="I10" s="318"/>
      <c r="J10" s="318"/>
      <c r="K10" s="195"/>
    </row>
    <row r="11" spans="2:11" customFormat="1" ht="15" customHeight="1">
      <c r="B11" s="198"/>
      <c r="C11" s="199"/>
      <c r="D11" s="318" t="s">
        <v>1976</v>
      </c>
      <c r="E11" s="318"/>
      <c r="F11" s="318"/>
      <c r="G11" s="318"/>
      <c r="H11" s="318"/>
      <c r="I11" s="318"/>
      <c r="J11" s="318"/>
      <c r="K11" s="195"/>
    </row>
    <row r="12" spans="2:11" customFormat="1" ht="15" customHeight="1">
      <c r="B12" s="198"/>
      <c r="C12" s="199"/>
      <c r="D12" s="197"/>
      <c r="E12" s="197"/>
      <c r="F12" s="197"/>
      <c r="G12" s="197"/>
      <c r="H12" s="197"/>
      <c r="I12" s="197"/>
      <c r="J12" s="197"/>
      <c r="K12" s="195"/>
    </row>
    <row r="13" spans="2:11" customFormat="1" ht="15" customHeight="1">
      <c r="B13" s="198"/>
      <c r="C13" s="199"/>
      <c r="D13" s="200" t="s">
        <v>1977</v>
      </c>
      <c r="E13" s="197"/>
      <c r="F13" s="197"/>
      <c r="G13" s="197"/>
      <c r="H13" s="197"/>
      <c r="I13" s="197"/>
      <c r="J13" s="197"/>
      <c r="K13" s="195"/>
    </row>
    <row r="14" spans="2:11" customFormat="1" ht="12.75" customHeight="1">
      <c r="B14" s="198"/>
      <c r="C14" s="199"/>
      <c r="D14" s="199"/>
      <c r="E14" s="199"/>
      <c r="F14" s="199"/>
      <c r="G14" s="199"/>
      <c r="H14" s="199"/>
      <c r="I14" s="199"/>
      <c r="J14" s="199"/>
      <c r="K14" s="195"/>
    </row>
    <row r="15" spans="2:11" customFormat="1" ht="15" customHeight="1">
      <c r="B15" s="198"/>
      <c r="C15" s="199"/>
      <c r="D15" s="318" t="s">
        <v>1978</v>
      </c>
      <c r="E15" s="318"/>
      <c r="F15" s="318"/>
      <c r="G15" s="318"/>
      <c r="H15" s="318"/>
      <c r="I15" s="318"/>
      <c r="J15" s="318"/>
      <c r="K15" s="195"/>
    </row>
    <row r="16" spans="2:11" customFormat="1" ht="15" customHeight="1">
      <c r="B16" s="198"/>
      <c r="C16" s="199"/>
      <c r="D16" s="318" t="s">
        <v>1979</v>
      </c>
      <c r="E16" s="318"/>
      <c r="F16" s="318"/>
      <c r="G16" s="318"/>
      <c r="H16" s="318"/>
      <c r="I16" s="318"/>
      <c r="J16" s="318"/>
      <c r="K16" s="195"/>
    </row>
    <row r="17" spans="2:11" customFormat="1" ht="15" customHeight="1">
      <c r="B17" s="198"/>
      <c r="C17" s="199"/>
      <c r="D17" s="318" t="s">
        <v>1980</v>
      </c>
      <c r="E17" s="318"/>
      <c r="F17" s="318"/>
      <c r="G17" s="318"/>
      <c r="H17" s="318"/>
      <c r="I17" s="318"/>
      <c r="J17" s="318"/>
      <c r="K17" s="195"/>
    </row>
    <row r="18" spans="2:11" customFormat="1" ht="15" customHeight="1">
      <c r="B18" s="198"/>
      <c r="C18" s="199"/>
      <c r="D18" s="199"/>
      <c r="E18" s="201" t="s">
        <v>82</v>
      </c>
      <c r="F18" s="318" t="s">
        <v>1981</v>
      </c>
      <c r="G18" s="318"/>
      <c r="H18" s="318"/>
      <c r="I18" s="318"/>
      <c r="J18" s="318"/>
      <c r="K18" s="195"/>
    </row>
    <row r="19" spans="2:11" customFormat="1" ht="15" customHeight="1">
      <c r="B19" s="198"/>
      <c r="C19" s="199"/>
      <c r="D19" s="199"/>
      <c r="E19" s="201" t="s">
        <v>1982</v>
      </c>
      <c r="F19" s="318" t="s">
        <v>1983</v>
      </c>
      <c r="G19" s="318"/>
      <c r="H19" s="318"/>
      <c r="I19" s="318"/>
      <c r="J19" s="318"/>
      <c r="K19" s="195"/>
    </row>
    <row r="20" spans="2:11" customFormat="1" ht="15" customHeight="1">
      <c r="B20" s="198"/>
      <c r="C20" s="199"/>
      <c r="D20" s="199"/>
      <c r="E20" s="201" t="s">
        <v>1984</v>
      </c>
      <c r="F20" s="318" t="s">
        <v>1985</v>
      </c>
      <c r="G20" s="318"/>
      <c r="H20" s="318"/>
      <c r="I20" s="318"/>
      <c r="J20" s="318"/>
      <c r="K20" s="195"/>
    </row>
    <row r="21" spans="2:11" customFormat="1" ht="15" customHeight="1">
      <c r="B21" s="198"/>
      <c r="C21" s="199"/>
      <c r="D21" s="199"/>
      <c r="E21" s="201" t="s">
        <v>1986</v>
      </c>
      <c r="F21" s="318" t="s">
        <v>95</v>
      </c>
      <c r="G21" s="318"/>
      <c r="H21" s="318"/>
      <c r="I21" s="318"/>
      <c r="J21" s="318"/>
      <c r="K21" s="195"/>
    </row>
    <row r="22" spans="2:11" customFormat="1" ht="15" customHeight="1">
      <c r="B22" s="198"/>
      <c r="C22" s="199"/>
      <c r="D22" s="199"/>
      <c r="E22" s="201" t="s">
        <v>1987</v>
      </c>
      <c r="F22" s="318" t="s">
        <v>1988</v>
      </c>
      <c r="G22" s="318"/>
      <c r="H22" s="318"/>
      <c r="I22" s="318"/>
      <c r="J22" s="318"/>
      <c r="K22" s="195"/>
    </row>
    <row r="23" spans="2:11" customFormat="1" ht="15" customHeight="1">
      <c r="B23" s="198"/>
      <c r="C23" s="199"/>
      <c r="D23" s="199"/>
      <c r="E23" s="201" t="s">
        <v>89</v>
      </c>
      <c r="F23" s="318" t="s">
        <v>1989</v>
      </c>
      <c r="G23" s="318"/>
      <c r="H23" s="318"/>
      <c r="I23" s="318"/>
      <c r="J23" s="318"/>
      <c r="K23" s="195"/>
    </row>
    <row r="24" spans="2:11" customFormat="1" ht="12.75" customHeight="1">
      <c r="B24" s="198"/>
      <c r="C24" s="199"/>
      <c r="D24" s="199"/>
      <c r="E24" s="199"/>
      <c r="F24" s="199"/>
      <c r="G24" s="199"/>
      <c r="H24" s="199"/>
      <c r="I24" s="199"/>
      <c r="J24" s="199"/>
      <c r="K24" s="195"/>
    </row>
    <row r="25" spans="2:11" customFormat="1" ht="15" customHeight="1">
      <c r="B25" s="198"/>
      <c r="C25" s="318" t="s">
        <v>1990</v>
      </c>
      <c r="D25" s="318"/>
      <c r="E25" s="318"/>
      <c r="F25" s="318"/>
      <c r="G25" s="318"/>
      <c r="H25" s="318"/>
      <c r="I25" s="318"/>
      <c r="J25" s="318"/>
      <c r="K25" s="195"/>
    </row>
    <row r="26" spans="2:11" customFormat="1" ht="15" customHeight="1">
      <c r="B26" s="198"/>
      <c r="C26" s="318" t="s">
        <v>1991</v>
      </c>
      <c r="D26" s="318"/>
      <c r="E26" s="318"/>
      <c r="F26" s="318"/>
      <c r="G26" s="318"/>
      <c r="H26" s="318"/>
      <c r="I26" s="318"/>
      <c r="J26" s="318"/>
      <c r="K26" s="195"/>
    </row>
    <row r="27" spans="2:11" customFormat="1" ht="15" customHeight="1">
      <c r="B27" s="198"/>
      <c r="C27" s="197"/>
      <c r="D27" s="318" t="s">
        <v>1992</v>
      </c>
      <c r="E27" s="318"/>
      <c r="F27" s="318"/>
      <c r="G27" s="318"/>
      <c r="H27" s="318"/>
      <c r="I27" s="318"/>
      <c r="J27" s="318"/>
      <c r="K27" s="195"/>
    </row>
    <row r="28" spans="2:11" customFormat="1" ht="15" customHeight="1">
      <c r="B28" s="198"/>
      <c r="C28" s="199"/>
      <c r="D28" s="318" t="s">
        <v>1993</v>
      </c>
      <c r="E28" s="318"/>
      <c r="F28" s="318"/>
      <c r="G28" s="318"/>
      <c r="H28" s="318"/>
      <c r="I28" s="318"/>
      <c r="J28" s="318"/>
      <c r="K28" s="195"/>
    </row>
    <row r="29" spans="2:11" customFormat="1" ht="12.75" customHeight="1">
      <c r="B29" s="198"/>
      <c r="C29" s="199"/>
      <c r="D29" s="199"/>
      <c r="E29" s="199"/>
      <c r="F29" s="199"/>
      <c r="G29" s="199"/>
      <c r="H29" s="199"/>
      <c r="I29" s="199"/>
      <c r="J29" s="199"/>
      <c r="K29" s="195"/>
    </row>
    <row r="30" spans="2:11" customFormat="1" ht="15" customHeight="1">
      <c r="B30" s="198"/>
      <c r="C30" s="199"/>
      <c r="D30" s="318" t="s">
        <v>1994</v>
      </c>
      <c r="E30" s="318"/>
      <c r="F30" s="318"/>
      <c r="G30" s="318"/>
      <c r="H30" s="318"/>
      <c r="I30" s="318"/>
      <c r="J30" s="318"/>
      <c r="K30" s="195"/>
    </row>
    <row r="31" spans="2:11" customFormat="1" ht="15" customHeight="1">
      <c r="B31" s="198"/>
      <c r="C31" s="199"/>
      <c r="D31" s="318" t="s">
        <v>1995</v>
      </c>
      <c r="E31" s="318"/>
      <c r="F31" s="318"/>
      <c r="G31" s="318"/>
      <c r="H31" s="318"/>
      <c r="I31" s="318"/>
      <c r="J31" s="318"/>
      <c r="K31" s="195"/>
    </row>
    <row r="32" spans="2:11" customFormat="1" ht="12.75" customHeight="1">
      <c r="B32" s="198"/>
      <c r="C32" s="199"/>
      <c r="D32" s="199"/>
      <c r="E32" s="199"/>
      <c r="F32" s="199"/>
      <c r="G32" s="199"/>
      <c r="H32" s="199"/>
      <c r="I32" s="199"/>
      <c r="J32" s="199"/>
      <c r="K32" s="195"/>
    </row>
    <row r="33" spans="2:11" customFormat="1" ht="15" customHeight="1">
      <c r="B33" s="198"/>
      <c r="C33" s="199"/>
      <c r="D33" s="318" t="s">
        <v>1996</v>
      </c>
      <c r="E33" s="318"/>
      <c r="F33" s="318"/>
      <c r="G33" s="318"/>
      <c r="H33" s="318"/>
      <c r="I33" s="318"/>
      <c r="J33" s="318"/>
      <c r="K33" s="195"/>
    </row>
    <row r="34" spans="2:11" customFormat="1" ht="15" customHeight="1">
      <c r="B34" s="198"/>
      <c r="C34" s="199"/>
      <c r="D34" s="318" t="s">
        <v>1997</v>
      </c>
      <c r="E34" s="318"/>
      <c r="F34" s="318"/>
      <c r="G34" s="318"/>
      <c r="H34" s="318"/>
      <c r="I34" s="318"/>
      <c r="J34" s="318"/>
      <c r="K34" s="195"/>
    </row>
    <row r="35" spans="2:11" customFormat="1" ht="15" customHeight="1">
      <c r="B35" s="198"/>
      <c r="C35" s="199"/>
      <c r="D35" s="318" t="s">
        <v>1998</v>
      </c>
      <c r="E35" s="318"/>
      <c r="F35" s="318"/>
      <c r="G35" s="318"/>
      <c r="H35" s="318"/>
      <c r="I35" s="318"/>
      <c r="J35" s="318"/>
      <c r="K35" s="195"/>
    </row>
    <row r="36" spans="2:11" customFormat="1" ht="15" customHeight="1">
      <c r="B36" s="198"/>
      <c r="C36" s="199"/>
      <c r="D36" s="197"/>
      <c r="E36" s="200" t="s">
        <v>139</v>
      </c>
      <c r="F36" s="197"/>
      <c r="G36" s="318" t="s">
        <v>1999</v>
      </c>
      <c r="H36" s="318"/>
      <c r="I36" s="318"/>
      <c r="J36" s="318"/>
      <c r="K36" s="195"/>
    </row>
    <row r="37" spans="2:11" customFormat="1" ht="30.75" customHeight="1">
      <c r="B37" s="198"/>
      <c r="C37" s="199"/>
      <c r="D37" s="197"/>
      <c r="E37" s="200" t="s">
        <v>2000</v>
      </c>
      <c r="F37" s="197"/>
      <c r="G37" s="318" t="s">
        <v>2001</v>
      </c>
      <c r="H37" s="318"/>
      <c r="I37" s="318"/>
      <c r="J37" s="318"/>
      <c r="K37" s="195"/>
    </row>
    <row r="38" spans="2:11" customFormat="1" ht="15" customHeight="1">
      <c r="B38" s="198"/>
      <c r="C38" s="199"/>
      <c r="D38" s="197"/>
      <c r="E38" s="200" t="s">
        <v>57</v>
      </c>
      <c r="F38" s="197"/>
      <c r="G38" s="318" t="s">
        <v>2002</v>
      </c>
      <c r="H38" s="318"/>
      <c r="I38" s="318"/>
      <c r="J38" s="318"/>
      <c r="K38" s="195"/>
    </row>
    <row r="39" spans="2:11" customFormat="1" ht="15" customHeight="1">
      <c r="B39" s="198"/>
      <c r="C39" s="199"/>
      <c r="D39" s="197"/>
      <c r="E39" s="200" t="s">
        <v>58</v>
      </c>
      <c r="F39" s="197"/>
      <c r="G39" s="318" t="s">
        <v>2003</v>
      </c>
      <c r="H39" s="318"/>
      <c r="I39" s="318"/>
      <c r="J39" s="318"/>
      <c r="K39" s="195"/>
    </row>
    <row r="40" spans="2:11" customFormat="1" ht="15" customHeight="1">
      <c r="B40" s="198"/>
      <c r="C40" s="199"/>
      <c r="D40" s="197"/>
      <c r="E40" s="200" t="s">
        <v>140</v>
      </c>
      <c r="F40" s="197"/>
      <c r="G40" s="318" t="s">
        <v>2004</v>
      </c>
      <c r="H40" s="318"/>
      <c r="I40" s="318"/>
      <c r="J40" s="318"/>
      <c r="K40" s="195"/>
    </row>
    <row r="41" spans="2:11" customFormat="1" ht="15" customHeight="1">
      <c r="B41" s="198"/>
      <c r="C41" s="199"/>
      <c r="D41" s="197"/>
      <c r="E41" s="200" t="s">
        <v>141</v>
      </c>
      <c r="F41" s="197"/>
      <c r="G41" s="318" t="s">
        <v>2005</v>
      </c>
      <c r="H41" s="318"/>
      <c r="I41" s="318"/>
      <c r="J41" s="318"/>
      <c r="K41" s="195"/>
    </row>
    <row r="42" spans="2:11" customFormat="1" ht="15" customHeight="1">
      <c r="B42" s="198"/>
      <c r="C42" s="199"/>
      <c r="D42" s="197"/>
      <c r="E42" s="200" t="s">
        <v>2006</v>
      </c>
      <c r="F42" s="197"/>
      <c r="G42" s="318" t="s">
        <v>2007</v>
      </c>
      <c r="H42" s="318"/>
      <c r="I42" s="318"/>
      <c r="J42" s="318"/>
      <c r="K42" s="195"/>
    </row>
    <row r="43" spans="2:11" customFormat="1" ht="15" customHeight="1">
      <c r="B43" s="198"/>
      <c r="C43" s="199"/>
      <c r="D43" s="197"/>
      <c r="E43" s="200"/>
      <c r="F43" s="197"/>
      <c r="G43" s="318" t="s">
        <v>2008</v>
      </c>
      <c r="H43" s="318"/>
      <c r="I43" s="318"/>
      <c r="J43" s="318"/>
      <c r="K43" s="195"/>
    </row>
    <row r="44" spans="2:11" customFormat="1" ht="15" customHeight="1">
      <c r="B44" s="198"/>
      <c r="C44" s="199"/>
      <c r="D44" s="197"/>
      <c r="E44" s="200" t="s">
        <v>2009</v>
      </c>
      <c r="F44" s="197"/>
      <c r="G44" s="318" t="s">
        <v>2010</v>
      </c>
      <c r="H44" s="318"/>
      <c r="I44" s="318"/>
      <c r="J44" s="318"/>
      <c r="K44" s="195"/>
    </row>
    <row r="45" spans="2:11" customFormat="1" ht="15" customHeight="1">
      <c r="B45" s="198"/>
      <c r="C45" s="199"/>
      <c r="D45" s="197"/>
      <c r="E45" s="200" t="s">
        <v>143</v>
      </c>
      <c r="F45" s="197"/>
      <c r="G45" s="318" t="s">
        <v>2011</v>
      </c>
      <c r="H45" s="318"/>
      <c r="I45" s="318"/>
      <c r="J45" s="318"/>
      <c r="K45" s="195"/>
    </row>
    <row r="46" spans="2:11" customFormat="1" ht="12.75" customHeight="1">
      <c r="B46" s="198"/>
      <c r="C46" s="199"/>
      <c r="D46" s="197"/>
      <c r="E46" s="197"/>
      <c r="F46" s="197"/>
      <c r="G46" s="197"/>
      <c r="H46" s="197"/>
      <c r="I46" s="197"/>
      <c r="J46" s="197"/>
      <c r="K46" s="195"/>
    </row>
    <row r="47" spans="2:11" customFormat="1" ht="15" customHeight="1">
      <c r="B47" s="198"/>
      <c r="C47" s="199"/>
      <c r="D47" s="318" t="s">
        <v>2012</v>
      </c>
      <c r="E47" s="318"/>
      <c r="F47" s="318"/>
      <c r="G47" s="318"/>
      <c r="H47" s="318"/>
      <c r="I47" s="318"/>
      <c r="J47" s="318"/>
      <c r="K47" s="195"/>
    </row>
    <row r="48" spans="2:11" customFormat="1" ht="15" customHeight="1">
      <c r="B48" s="198"/>
      <c r="C48" s="199"/>
      <c r="D48" s="199"/>
      <c r="E48" s="318" t="s">
        <v>2013</v>
      </c>
      <c r="F48" s="318"/>
      <c r="G48" s="318"/>
      <c r="H48" s="318"/>
      <c r="I48" s="318"/>
      <c r="J48" s="318"/>
      <c r="K48" s="195"/>
    </row>
    <row r="49" spans="2:11" customFormat="1" ht="15" customHeight="1">
      <c r="B49" s="198"/>
      <c r="C49" s="199"/>
      <c r="D49" s="199"/>
      <c r="E49" s="318" t="s">
        <v>2014</v>
      </c>
      <c r="F49" s="318"/>
      <c r="G49" s="318"/>
      <c r="H49" s="318"/>
      <c r="I49" s="318"/>
      <c r="J49" s="318"/>
      <c r="K49" s="195"/>
    </row>
    <row r="50" spans="2:11" customFormat="1" ht="15" customHeight="1">
      <c r="B50" s="198"/>
      <c r="C50" s="199"/>
      <c r="D50" s="199"/>
      <c r="E50" s="318" t="s">
        <v>2015</v>
      </c>
      <c r="F50" s="318"/>
      <c r="G50" s="318"/>
      <c r="H50" s="318"/>
      <c r="I50" s="318"/>
      <c r="J50" s="318"/>
      <c r="K50" s="195"/>
    </row>
    <row r="51" spans="2:11" customFormat="1" ht="15" customHeight="1">
      <c r="B51" s="198"/>
      <c r="C51" s="199"/>
      <c r="D51" s="318" t="s">
        <v>2016</v>
      </c>
      <c r="E51" s="318"/>
      <c r="F51" s="318"/>
      <c r="G51" s="318"/>
      <c r="H51" s="318"/>
      <c r="I51" s="318"/>
      <c r="J51" s="318"/>
      <c r="K51" s="195"/>
    </row>
    <row r="52" spans="2:11" customFormat="1" ht="25.5" customHeight="1">
      <c r="B52" s="194"/>
      <c r="C52" s="319" t="s">
        <v>2017</v>
      </c>
      <c r="D52" s="319"/>
      <c r="E52" s="319"/>
      <c r="F52" s="319"/>
      <c r="G52" s="319"/>
      <c r="H52" s="319"/>
      <c r="I52" s="319"/>
      <c r="J52" s="319"/>
      <c r="K52" s="195"/>
    </row>
    <row r="53" spans="2:11" customFormat="1" ht="5.25" customHeight="1">
      <c r="B53" s="194"/>
      <c r="C53" s="196"/>
      <c r="D53" s="196"/>
      <c r="E53" s="196"/>
      <c r="F53" s="196"/>
      <c r="G53" s="196"/>
      <c r="H53" s="196"/>
      <c r="I53" s="196"/>
      <c r="J53" s="196"/>
      <c r="K53" s="195"/>
    </row>
    <row r="54" spans="2:11" customFormat="1" ht="15" customHeight="1">
      <c r="B54" s="194"/>
      <c r="C54" s="318" t="s">
        <v>2018</v>
      </c>
      <c r="D54" s="318"/>
      <c r="E54" s="318"/>
      <c r="F54" s="318"/>
      <c r="G54" s="318"/>
      <c r="H54" s="318"/>
      <c r="I54" s="318"/>
      <c r="J54" s="318"/>
      <c r="K54" s="195"/>
    </row>
    <row r="55" spans="2:11" customFormat="1" ht="15" customHeight="1">
      <c r="B55" s="194"/>
      <c r="C55" s="318" t="s">
        <v>2019</v>
      </c>
      <c r="D55" s="318"/>
      <c r="E55" s="318"/>
      <c r="F55" s="318"/>
      <c r="G55" s="318"/>
      <c r="H55" s="318"/>
      <c r="I55" s="318"/>
      <c r="J55" s="318"/>
      <c r="K55" s="195"/>
    </row>
    <row r="56" spans="2:11" customFormat="1" ht="12.75" customHeight="1">
      <c r="B56" s="194"/>
      <c r="C56" s="197"/>
      <c r="D56" s="197"/>
      <c r="E56" s="197"/>
      <c r="F56" s="197"/>
      <c r="G56" s="197"/>
      <c r="H56" s="197"/>
      <c r="I56" s="197"/>
      <c r="J56" s="197"/>
      <c r="K56" s="195"/>
    </row>
    <row r="57" spans="2:11" customFormat="1" ht="15" customHeight="1">
      <c r="B57" s="194"/>
      <c r="C57" s="318" t="s">
        <v>2020</v>
      </c>
      <c r="D57" s="318"/>
      <c r="E57" s="318"/>
      <c r="F57" s="318"/>
      <c r="G57" s="318"/>
      <c r="H57" s="318"/>
      <c r="I57" s="318"/>
      <c r="J57" s="318"/>
      <c r="K57" s="195"/>
    </row>
    <row r="58" spans="2:11" customFormat="1" ht="15" customHeight="1">
      <c r="B58" s="194"/>
      <c r="C58" s="199"/>
      <c r="D58" s="318" t="s">
        <v>2021</v>
      </c>
      <c r="E58" s="318"/>
      <c r="F58" s="318"/>
      <c r="G58" s="318"/>
      <c r="H58" s="318"/>
      <c r="I58" s="318"/>
      <c r="J58" s="318"/>
      <c r="K58" s="195"/>
    </row>
    <row r="59" spans="2:11" customFormat="1" ht="15" customHeight="1">
      <c r="B59" s="194"/>
      <c r="C59" s="199"/>
      <c r="D59" s="318" t="s">
        <v>2022</v>
      </c>
      <c r="E59" s="318"/>
      <c r="F59" s="318"/>
      <c r="G59" s="318"/>
      <c r="H59" s="318"/>
      <c r="I59" s="318"/>
      <c r="J59" s="318"/>
      <c r="K59" s="195"/>
    </row>
    <row r="60" spans="2:11" customFormat="1" ht="15" customHeight="1">
      <c r="B60" s="194"/>
      <c r="C60" s="199"/>
      <c r="D60" s="318" t="s">
        <v>2023</v>
      </c>
      <c r="E60" s="318"/>
      <c r="F60" s="318"/>
      <c r="G60" s="318"/>
      <c r="H60" s="318"/>
      <c r="I60" s="318"/>
      <c r="J60" s="318"/>
      <c r="K60" s="195"/>
    </row>
    <row r="61" spans="2:11" customFormat="1" ht="15" customHeight="1">
      <c r="B61" s="194"/>
      <c r="C61" s="199"/>
      <c r="D61" s="318" t="s">
        <v>2024</v>
      </c>
      <c r="E61" s="318"/>
      <c r="F61" s="318"/>
      <c r="G61" s="318"/>
      <c r="H61" s="318"/>
      <c r="I61" s="318"/>
      <c r="J61" s="318"/>
      <c r="K61" s="195"/>
    </row>
    <row r="62" spans="2:11" customFormat="1" ht="15" customHeight="1">
      <c r="B62" s="194"/>
      <c r="C62" s="199"/>
      <c r="D62" s="321" t="s">
        <v>2025</v>
      </c>
      <c r="E62" s="321"/>
      <c r="F62" s="321"/>
      <c r="G62" s="321"/>
      <c r="H62" s="321"/>
      <c r="I62" s="321"/>
      <c r="J62" s="321"/>
      <c r="K62" s="195"/>
    </row>
    <row r="63" spans="2:11" customFormat="1" ht="15" customHeight="1">
      <c r="B63" s="194"/>
      <c r="C63" s="199"/>
      <c r="D63" s="318" t="s">
        <v>2026</v>
      </c>
      <c r="E63" s="318"/>
      <c r="F63" s="318"/>
      <c r="G63" s="318"/>
      <c r="H63" s="318"/>
      <c r="I63" s="318"/>
      <c r="J63" s="318"/>
      <c r="K63" s="195"/>
    </row>
    <row r="64" spans="2:11" customFormat="1" ht="12.75" customHeight="1">
      <c r="B64" s="194"/>
      <c r="C64" s="199"/>
      <c r="D64" s="199"/>
      <c r="E64" s="202"/>
      <c r="F64" s="199"/>
      <c r="G64" s="199"/>
      <c r="H64" s="199"/>
      <c r="I64" s="199"/>
      <c r="J64" s="199"/>
      <c r="K64" s="195"/>
    </row>
    <row r="65" spans="2:11" customFormat="1" ht="15" customHeight="1">
      <c r="B65" s="194"/>
      <c r="C65" s="199"/>
      <c r="D65" s="318" t="s">
        <v>2027</v>
      </c>
      <c r="E65" s="318"/>
      <c r="F65" s="318"/>
      <c r="G65" s="318"/>
      <c r="H65" s="318"/>
      <c r="I65" s="318"/>
      <c r="J65" s="318"/>
      <c r="K65" s="195"/>
    </row>
    <row r="66" spans="2:11" customFormat="1" ht="15" customHeight="1">
      <c r="B66" s="194"/>
      <c r="C66" s="199"/>
      <c r="D66" s="321" t="s">
        <v>2028</v>
      </c>
      <c r="E66" s="321"/>
      <c r="F66" s="321"/>
      <c r="G66" s="321"/>
      <c r="H66" s="321"/>
      <c r="I66" s="321"/>
      <c r="J66" s="321"/>
      <c r="K66" s="195"/>
    </row>
    <row r="67" spans="2:11" customFormat="1" ht="15" customHeight="1">
      <c r="B67" s="194"/>
      <c r="C67" s="199"/>
      <c r="D67" s="318" t="s">
        <v>2029</v>
      </c>
      <c r="E67" s="318"/>
      <c r="F67" s="318"/>
      <c r="G67" s="318"/>
      <c r="H67" s="318"/>
      <c r="I67" s="318"/>
      <c r="J67" s="318"/>
      <c r="K67" s="195"/>
    </row>
    <row r="68" spans="2:11" customFormat="1" ht="15" customHeight="1">
      <c r="B68" s="194"/>
      <c r="C68" s="199"/>
      <c r="D68" s="318" t="s">
        <v>2030</v>
      </c>
      <c r="E68" s="318"/>
      <c r="F68" s="318"/>
      <c r="G68" s="318"/>
      <c r="H68" s="318"/>
      <c r="I68" s="318"/>
      <c r="J68" s="318"/>
      <c r="K68" s="195"/>
    </row>
    <row r="69" spans="2:11" customFormat="1" ht="15" customHeight="1">
      <c r="B69" s="194"/>
      <c r="C69" s="199"/>
      <c r="D69" s="318" t="s">
        <v>2031</v>
      </c>
      <c r="E69" s="318"/>
      <c r="F69" s="318"/>
      <c r="G69" s="318"/>
      <c r="H69" s="318"/>
      <c r="I69" s="318"/>
      <c r="J69" s="318"/>
      <c r="K69" s="195"/>
    </row>
    <row r="70" spans="2:11" customFormat="1" ht="15" customHeight="1">
      <c r="B70" s="194"/>
      <c r="C70" s="199"/>
      <c r="D70" s="318" t="s">
        <v>2032</v>
      </c>
      <c r="E70" s="318"/>
      <c r="F70" s="318"/>
      <c r="G70" s="318"/>
      <c r="H70" s="318"/>
      <c r="I70" s="318"/>
      <c r="J70" s="318"/>
      <c r="K70" s="195"/>
    </row>
    <row r="71" spans="2:11" customFormat="1" ht="12.75" customHeight="1">
      <c r="B71" s="203"/>
      <c r="C71" s="204"/>
      <c r="D71" s="204"/>
      <c r="E71" s="204"/>
      <c r="F71" s="204"/>
      <c r="G71" s="204"/>
      <c r="H71" s="204"/>
      <c r="I71" s="204"/>
      <c r="J71" s="204"/>
      <c r="K71" s="205"/>
    </row>
    <row r="72" spans="2:11" customFormat="1" ht="18.75" customHeight="1">
      <c r="B72" s="206"/>
      <c r="C72" s="206"/>
      <c r="D72" s="206"/>
      <c r="E72" s="206"/>
      <c r="F72" s="206"/>
      <c r="G72" s="206"/>
      <c r="H72" s="206"/>
      <c r="I72" s="206"/>
      <c r="J72" s="206"/>
      <c r="K72" s="207"/>
    </row>
    <row r="73" spans="2:11" customFormat="1" ht="18.75" customHeight="1">
      <c r="B73" s="207"/>
      <c r="C73" s="207"/>
      <c r="D73" s="207"/>
      <c r="E73" s="207"/>
      <c r="F73" s="207"/>
      <c r="G73" s="207"/>
      <c r="H73" s="207"/>
      <c r="I73" s="207"/>
      <c r="J73" s="207"/>
      <c r="K73" s="207"/>
    </row>
    <row r="74" spans="2:11" customFormat="1" ht="7.5" customHeight="1">
      <c r="B74" s="208"/>
      <c r="C74" s="209"/>
      <c r="D74" s="209"/>
      <c r="E74" s="209"/>
      <c r="F74" s="209"/>
      <c r="G74" s="209"/>
      <c r="H74" s="209"/>
      <c r="I74" s="209"/>
      <c r="J74" s="209"/>
      <c r="K74" s="210"/>
    </row>
    <row r="75" spans="2:11" customFormat="1" ht="45" customHeight="1">
      <c r="B75" s="211"/>
      <c r="C75" s="322" t="s">
        <v>2033</v>
      </c>
      <c r="D75" s="322"/>
      <c r="E75" s="322"/>
      <c r="F75" s="322"/>
      <c r="G75" s="322"/>
      <c r="H75" s="322"/>
      <c r="I75" s="322"/>
      <c r="J75" s="322"/>
      <c r="K75" s="212"/>
    </row>
    <row r="76" spans="2:11" customFormat="1" ht="17.25" customHeight="1">
      <c r="B76" s="211"/>
      <c r="C76" s="213" t="s">
        <v>2034</v>
      </c>
      <c r="D76" s="213"/>
      <c r="E76" s="213"/>
      <c r="F76" s="213" t="s">
        <v>2035</v>
      </c>
      <c r="G76" s="214"/>
      <c r="H76" s="213" t="s">
        <v>58</v>
      </c>
      <c r="I76" s="213" t="s">
        <v>61</v>
      </c>
      <c r="J76" s="213" t="s">
        <v>2036</v>
      </c>
      <c r="K76" s="212"/>
    </row>
    <row r="77" spans="2:11" customFormat="1" ht="17.25" customHeight="1">
      <c r="B77" s="211"/>
      <c r="C77" s="215" t="s">
        <v>2037</v>
      </c>
      <c r="D77" s="215"/>
      <c r="E77" s="215"/>
      <c r="F77" s="216" t="s">
        <v>2038</v>
      </c>
      <c r="G77" s="217"/>
      <c r="H77" s="215"/>
      <c r="I77" s="215"/>
      <c r="J77" s="215" t="s">
        <v>2039</v>
      </c>
      <c r="K77" s="212"/>
    </row>
    <row r="78" spans="2:11" customFormat="1" ht="5.25" customHeight="1">
      <c r="B78" s="211"/>
      <c r="C78" s="218"/>
      <c r="D78" s="218"/>
      <c r="E78" s="218"/>
      <c r="F78" s="218"/>
      <c r="G78" s="219"/>
      <c r="H78" s="218"/>
      <c r="I78" s="218"/>
      <c r="J78" s="218"/>
      <c r="K78" s="212"/>
    </row>
    <row r="79" spans="2:11" customFormat="1" ht="15" customHeight="1">
      <c r="B79" s="211"/>
      <c r="C79" s="200" t="s">
        <v>57</v>
      </c>
      <c r="D79" s="220"/>
      <c r="E79" s="220"/>
      <c r="F79" s="221" t="s">
        <v>80</v>
      </c>
      <c r="G79" s="222"/>
      <c r="H79" s="200" t="s">
        <v>2040</v>
      </c>
      <c r="I79" s="200" t="s">
        <v>2041</v>
      </c>
      <c r="J79" s="200">
        <v>20</v>
      </c>
      <c r="K79" s="212"/>
    </row>
    <row r="80" spans="2:11" customFormat="1" ht="15" customHeight="1">
      <c r="B80" s="211"/>
      <c r="C80" s="200" t="s">
        <v>2042</v>
      </c>
      <c r="D80" s="200"/>
      <c r="E80" s="200"/>
      <c r="F80" s="221" t="s">
        <v>80</v>
      </c>
      <c r="G80" s="222"/>
      <c r="H80" s="200" t="s">
        <v>2043</v>
      </c>
      <c r="I80" s="200" t="s">
        <v>2041</v>
      </c>
      <c r="J80" s="200">
        <v>120</v>
      </c>
      <c r="K80" s="212"/>
    </row>
    <row r="81" spans="2:11" customFormat="1" ht="15" customHeight="1">
      <c r="B81" s="223"/>
      <c r="C81" s="200" t="s">
        <v>2044</v>
      </c>
      <c r="D81" s="200"/>
      <c r="E81" s="200"/>
      <c r="F81" s="221" t="s">
        <v>2045</v>
      </c>
      <c r="G81" s="222"/>
      <c r="H81" s="200" t="s">
        <v>2046</v>
      </c>
      <c r="I81" s="200" t="s">
        <v>2041</v>
      </c>
      <c r="J81" s="200">
        <v>50</v>
      </c>
      <c r="K81" s="212"/>
    </row>
    <row r="82" spans="2:11" customFormat="1" ht="15" customHeight="1">
      <c r="B82" s="223"/>
      <c r="C82" s="200" t="s">
        <v>2047</v>
      </c>
      <c r="D82" s="200"/>
      <c r="E82" s="200"/>
      <c r="F82" s="221" t="s">
        <v>80</v>
      </c>
      <c r="G82" s="222"/>
      <c r="H82" s="200" t="s">
        <v>2048</v>
      </c>
      <c r="I82" s="200" t="s">
        <v>2049</v>
      </c>
      <c r="J82" s="200"/>
      <c r="K82" s="212"/>
    </row>
    <row r="83" spans="2:11" customFormat="1" ht="15" customHeight="1">
      <c r="B83" s="223"/>
      <c r="C83" s="200" t="s">
        <v>2050</v>
      </c>
      <c r="D83" s="200"/>
      <c r="E83" s="200"/>
      <c r="F83" s="221" t="s">
        <v>2045</v>
      </c>
      <c r="G83" s="200"/>
      <c r="H83" s="200" t="s">
        <v>2051</v>
      </c>
      <c r="I83" s="200" t="s">
        <v>2041</v>
      </c>
      <c r="J83" s="200">
        <v>15</v>
      </c>
      <c r="K83" s="212"/>
    </row>
    <row r="84" spans="2:11" customFormat="1" ht="15" customHeight="1">
      <c r="B84" s="223"/>
      <c r="C84" s="200" t="s">
        <v>2052</v>
      </c>
      <c r="D84" s="200"/>
      <c r="E84" s="200"/>
      <c r="F84" s="221" t="s">
        <v>2045</v>
      </c>
      <c r="G84" s="200"/>
      <c r="H84" s="200" t="s">
        <v>2053</v>
      </c>
      <c r="I84" s="200" t="s">
        <v>2041</v>
      </c>
      <c r="J84" s="200">
        <v>15</v>
      </c>
      <c r="K84" s="212"/>
    </row>
    <row r="85" spans="2:11" customFormat="1" ht="15" customHeight="1">
      <c r="B85" s="223"/>
      <c r="C85" s="200" t="s">
        <v>2054</v>
      </c>
      <c r="D85" s="200"/>
      <c r="E85" s="200"/>
      <c r="F85" s="221" t="s">
        <v>2045</v>
      </c>
      <c r="G85" s="200"/>
      <c r="H85" s="200" t="s">
        <v>2055</v>
      </c>
      <c r="I85" s="200" t="s">
        <v>2041</v>
      </c>
      <c r="J85" s="200">
        <v>20</v>
      </c>
      <c r="K85" s="212"/>
    </row>
    <row r="86" spans="2:11" customFormat="1" ht="15" customHeight="1">
      <c r="B86" s="223"/>
      <c r="C86" s="200" t="s">
        <v>2056</v>
      </c>
      <c r="D86" s="200"/>
      <c r="E86" s="200"/>
      <c r="F86" s="221" t="s">
        <v>2045</v>
      </c>
      <c r="G86" s="200"/>
      <c r="H86" s="200" t="s">
        <v>2057</v>
      </c>
      <c r="I86" s="200" t="s">
        <v>2041</v>
      </c>
      <c r="J86" s="200">
        <v>20</v>
      </c>
      <c r="K86" s="212"/>
    </row>
    <row r="87" spans="2:11" customFormat="1" ht="15" customHeight="1">
      <c r="B87" s="223"/>
      <c r="C87" s="200" t="s">
        <v>2058</v>
      </c>
      <c r="D87" s="200"/>
      <c r="E87" s="200"/>
      <c r="F87" s="221" t="s">
        <v>2045</v>
      </c>
      <c r="G87" s="222"/>
      <c r="H87" s="200" t="s">
        <v>2059</v>
      </c>
      <c r="I87" s="200" t="s">
        <v>2041</v>
      </c>
      <c r="J87" s="200">
        <v>50</v>
      </c>
      <c r="K87" s="212"/>
    </row>
    <row r="88" spans="2:11" customFormat="1" ht="15" customHeight="1">
      <c r="B88" s="223"/>
      <c r="C88" s="200" t="s">
        <v>2060</v>
      </c>
      <c r="D88" s="200"/>
      <c r="E88" s="200"/>
      <c r="F88" s="221" t="s">
        <v>2045</v>
      </c>
      <c r="G88" s="222"/>
      <c r="H88" s="200" t="s">
        <v>2061</v>
      </c>
      <c r="I88" s="200" t="s">
        <v>2041</v>
      </c>
      <c r="J88" s="200">
        <v>20</v>
      </c>
      <c r="K88" s="212"/>
    </row>
    <row r="89" spans="2:11" customFormat="1" ht="15" customHeight="1">
      <c r="B89" s="223"/>
      <c r="C89" s="200" t="s">
        <v>2062</v>
      </c>
      <c r="D89" s="200"/>
      <c r="E89" s="200"/>
      <c r="F89" s="221" t="s">
        <v>2045</v>
      </c>
      <c r="G89" s="222"/>
      <c r="H89" s="200" t="s">
        <v>2063</v>
      </c>
      <c r="I89" s="200" t="s">
        <v>2041</v>
      </c>
      <c r="J89" s="200">
        <v>20</v>
      </c>
      <c r="K89" s="212"/>
    </row>
    <row r="90" spans="2:11" customFormat="1" ht="15" customHeight="1">
      <c r="B90" s="223"/>
      <c r="C90" s="200" t="s">
        <v>2064</v>
      </c>
      <c r="D90" s="200"/>
      <c r="E90" s="200"/>
      <c r="F90" s="221" t="s">
        <v>2045</v>
      </c>
      <c r="G90" s="222"/>
      <c r="H90" s="200" t="s">
        <v>2065</v>
      </c>
      <c r="I90" s="200" t="s">
        <v>2041</v>
      </c>
      <c r="J90" s="200">
        <v>50</v>
      </c>
      <c r="K90" s="212"/>
    </row>
    <row r="91" spans="2:11" customFormat="1" ht="15" customHeight="1">
      <c r="B91" s="223"/>
      <c r="C91" s="200" t="s">
        <v>2066</v>
      </c>
      <c r="D91" s="200"/>
      <c r="E91" s="200"/>
      <c r="F91" s="221" t="s">
        <v>2045</v>
      </c>
      <c r="G91" s="222"/>
      <c r="H91" s="200" t="s">
        <v>2066</v>
      </c>
      <c r="I91" s="200" t="s">
        <v>2041</v>
      </c>
      <c r="J91" s="200">
        <v>50</v>
      </c>
      <c r="K91" s="212"/>
    </row>
    <row r="92" spans="2:11" customFormat="1" ht="15" customHeight="1">
      <c r="B92" s="223"/>
      <c r="C92" s="200" t="s">
        <v>2067</v>
      </c>
      <c r="D92" s="200"/>
      <c r="E92" s="200"/>
      <c r="F92" s="221" t="s">
        <v>2045</v>
      </c>
      <c r="G92" s="222"/>
      <c r="H92" s="200" t="s">
        <v>2068</v>
      </c>
      <c r="I92" s="200" t="s">
        <v>2041</v>
      </c>
      <c r="J92" s="200">
        <v>255</v>
      </c>
      <c r="K92" s="212"/>
    </row>
    <row r="93" spans="2:11" customFormat="1" ht="15" customHeight="1">
      <c r="B93" s="223"/>
      <c r="C93" s="200" t="s">
        <v>2069</v>
      </c>
      <c r="D93" s="200"/>
      <c r="E93" s="200"/>
      <c r="F93" s="221" t="s">
        <v>80</v>
      </c>
      <c r="G93" s="222"/>
      <c r="H93" s="200" t="s">
        <v>2070</v>
      </c>
      <c r="I93" s="200" t="s">
        <v>2071</v>
      </c>
      <c r="J93" s="200"/>
      <c r="K93" s="212"/>
    </row>
    <row r="94" spans="2:11" customFormat="1" ht="15" customHeight="1">
      <c r="B94" s="223"/>
      <c r="C94" s="200" t="s">
        <v>2072</v>
      </c>
      <c r="D94" s="200"/>
      <c r="E94" s="200"/>
      <c r="F94" s="221" t="s">
        <v>80</v>
      </c>
      <c r="G94" s="222"/>
      <c r="H94" s="200" t="s">
        <v>2073</v>
      </c>
      <c r="I94" s="200" t="s">
        <v>2074</v>
      </c>
      <c r="J94" s="200"/>
      <c r="K94" s="212"/>
    </row>
    <row r="95" spans="2:11" customFormat="1" ht="15" customHeight="1">
      <c r="B95" s="223"/>
      <c r="C95" s="200" t="s">
        <v>2075</v>
      </c>
      <c r="D95" s="200"/>
      <c r="E95" s="200"/>
      <c r="F95" s="221" t="s">
        <v>80</v>
      </c>
      <c r="G95" s="222"/>
      <c r="H95" s="200" t="s">
        <v>2075</v>
      </c>
      <c r="I95" s="200" t="s">
        <v>2074</v>
      </c>
      <c r="J95" s="200"/>
      <c r="K95" s="212"/>
    </row>
    <row r="96" spans="2:11" customFormat="1" ht="15" customHeight="1">
      <c r="B96" s="223"/>
      <c r="C96" s="200" t="s">
        <v>42</v>
      </c>
      <c r="D96" s="200"/>
      <c r="E96" s="200"/>
      <c r="F96" s="221" t="s">
        <v>80</v>
      </c>
      <c r="G96" s="222"/>
      <c r="H96" s="200" t="s">
        <v>2076</v>
      </c>
      <c r="I96" s="200" t="s">
        <v>2074</v>
      </c>
      <c r="J96" s="200"/>
      <c r="K96" s="212"/>
    </row>
    <row r="97" spans="2:11" customFormat="1" ht="15" customHeight="1">
      <c r="B97" s="223"/>
      <c r="C97" s="200" t="s">
        <v>52</v>
      </c>
      <c r="D97" s="200"/>
      <c r="E97" s="200"/>
      <c r="F97" s="221" t="s">
        <v>80</v>
      </c>
      <c r="G97" s="222"/>
      <c r="H97" s="200" t="s">
        <v>2077</v>
      </c>
      <c r="I97" s="200" t="s">
        <v>2074</v>
      </c>
      <c r="J97" s="200"/>
      <c r="K97" s="212"/>
    </row>
    <row r="98" spans="2:11" customFormat="1" ht="15" customHeight="1">
      <c r="B98" s="224"/>
      <c r="C98" s="225"/>
      <c r="D98" s="225"/>
      <c r="E98" s="225"/>
      <c r="F98" s="225"/>
      <c r="G98" s="225"/>
      <c r="H98" s="225"/>
      <c r="I98" s="225"/>
      <c r="J98" s="225"/>
      <c r="K98" s="226"/>
    </row>
    <row r="99" spans="2:11" customFormat="1" ht="18.75" customHeight="1">
      <c r="B99" s="227"/>
      <c r="C99" s="228"/>
      <c r="D99" s="228"/>
      <c r="E99" s="228"/>
      <c r="F99" s="228"/>
      <c r="G99" s="228"/>
      <c r="H99" s="228"/>
      <c r="I99" s="228"/>
      <c r="J99" s="228"/>
      <c r="K99" s="227"/>
    </row>
    <row r="100" spans="2:11" customFormat="1" ht="18.75" customHeight="1">
      <c r="B100" s="207"/>
      <c r="C100" s="207"/>
      <c r="D100" s="207"/>
      <c r="E100" s="207"/>
      <c r="F100" s="207"/>
      <c r="G100" s="207"/>
      <c r="H100" s="207"/>
      <c r="I100" s="207"/>
      <c r="J100" s="207"/>
      <c r="K100" s="207"/>
    </row>
    <row r="101" spans="2:11" customFormat="1" ht="7.5" customHeight="1">
      <c r="B101" s="208"/>
      <c r="C101" s="209"/>
      <c r="D101" s="209"/>
      <c r="E101" s="209"/>
      <c r="F101" s="209"/>
      <c r="G101" s="209"/>
      <c r="H101" s="209"/>
      <c r="I101" s="209"/>
      <c r="J101" s="209"/>
      <c r="K101" s="210"/>
    </row>
    <row r="102" spans="2:11" customFormat="1" ht="45" customHeight="1">
      <c r="B102" s="211"/>
      <c r="C102" s="322" t="s">
        <v>2078</v>
      </c>
      <c r="D102" s="322"/>
      <c r="E102" s="322"/>
      <c r="F102" s="322"/>
      <c r="G102" s="322"/>
      <c r="H102" s="322"/>
      <c r="I102" s="322"/>
      <c r="J102" s="322"/>
      <c r="K102" s="212"/>
    </row>
    <row r="103" spans="2:11" customFormat="1" ht="17.25" customHeight="1">
      <c r="B103" s="211"/>
      <c r="C103" s="213" t="s">
        <v>2034</v>
      </c>
      <c r="D103" s="213"/>
      <c r="E103" s="213"/>
      <c r="F103" s="213" t="s">
        <v>2035</v>
      </c>
      <c r="G103" s="214"/>
      <c r="H103" s="213" t="s">
        <v>58</v>
      </c>
      <c r="I103" s="213" t="s">
        <v>61</v>
      </c>
      <c r="J103" s="213" t="s">
        <v>2036</v>
      </c>
      <c r="K103" s="212"/>
    </row>
    <row r="104" spans="2:11" customFormat="1" ht="17.25" customHeight="1">
      <c r="B104" s="211"/>
      <c r="C104" s="215" t="s">
        <v>2037</v>
      </c>
      <c r="D104" s="215"/>
      <c r="E104" s="215"/>
      <c r="F104" s="216" t="s">
        <v>2038</v>
      </c>
      <c r="G104" s="217"/>
      <c r="H104" s="215"/>
      <c r="I104" s="215"/>
      <c r="J104" s="215" t="s">
        <v>2039</v>
      </c>
      <c r="K104" s="212"/>
    </row>
    <row r="105" spans="2:11" customFormat="1" ht="5.25" customHeight="1">
      <c r="B105" s="211"/>
      <c r="C105" s="213"/>
      <c r="D105" s="213"/>
      <c r="E105" s="213"/>
      <c r="F105" s="213"/>
      <c r="G105" s="229"/>
      <c r="H105" s="213"/>
      <c r="I105" s="213"/>
      <c r="J105" s="213"/>
      <c r="K105" s="212"/>
    </row>
    <row r="106" spans="2:11" customFormat="1" ht="15" customHeight="1">
      <c r="B106" s="211"/>
      <c r="C106" s="200" t="s">
        <v>57</v>
      </c>
      <c r="D106" s="220"/>
      <c r="E106" s="220"/>
      <c r="F106" s="221" t="s">
        <v>80</v>
      </c>
      <c r="G106" s="200"/>
      <c r="H106" s="200" t="s">
        <v>2079</v>
      </c>
      <c r="I106" s="200" t="s">
        <v>2041</v>
      </c>
      <c r="J106" s="200">
        <v>20</v>
      </c>
      <c r="K106" s="212"/>
    </row>
    <row r="107" spans="2:11" customFormat="1" ht="15" customHeight="1">
      <c r="B107" s="211"/>
      <c r="C107" s="200" t="s">
        <v>2042</v>
      </c>
      <c r="D107" s="200"/>
      <c r="E107" s="200"/>
      <c r="F107" s="221" t="s">
        <v>80</v>
      </c>
      <c r="G107" s="200"/>
      <c r="H107" s="200" t="s">
        <v>2079</v>
      </c>
      <c r="I107" s="200" t="s">
        <v>2041</v>
      </c>
      <c r="J107" s="200">
        <v>120</v>
      </c>
      <c r="K107" s="212"/>
    </row>
    <row r="108" spans="2:11" customFormat="1" ht="15" customHeight="1">
      <c r="B108" s="223"/>
      <c r="C108" s="200" t="s">
        <v>2044</v>
      </c>
      <c r="D108" s="200"/>
      <c r="E108" s="200"/>
      <c r="F108" s="221" t="s">
        <v>2045</v>
      </c>
      <c r="G108" s="200"/>
      <c r="H108" s="200" t="s">
        <v>2079</v>
      </c>
      <c r="I108" s="200" t="s">
        <v>2041</v>
      </c>
      <c r="J108" s="200">
        <v>50</v>
      </c>
      <c r="K108" s="212"/>
    </row>
    <row r="109" spans="2:11" customFormat="1" ht="15" customHeight="1">
      <c r="B109" s="223"/>
      <c r="C109" s="200" t="s">
        <v>2047</v>
      </c>
      <c r="D109" s="200"/>
      <c r="E109" s="200"/>
      <c r="F109" s="221" t="s">
        <v>80</v>
      </c>
      <c r="G109" s="200"/>
      <c r="H109" s="200" t="s">
        <v>2079</v>
      </c>
      <c r="I109" s="200" t="s">
        <v>2049</v>
      </c>
      <c r="J109" s="200"/>
      <c r="K109" s="212"/>
    </row>
    <row r="110" spans="2:11" customFormat="1" ht="15" customHeight="1">
      <c r="B110" s="223"/>
      <c r="C110" s="200" t="s">
        <v>2058</v>
      </c>
      <c r="D110" s="200"/>
      <c r="E110" s="200"/>
      <c r="F110" s="221" t="s">
        <v>2045</v>
      </c>
      <c r="G110" s="200"/>
      <c r="H110" s="200" t="s">
        <v>2079</v>
      </c>
      <c r="I110" s="200" t="s">
        <v>2041</v>
      </c>
      <c r="J110" s="200">
        <v>50</v>
      </c>
      <c r="K110" s="212"/>
    </row>
    <row r="111" spans="2:11" customFormat="1" ht="15" customHeight="1">
      <c r="B111" s="223"/>
      <c r="C111" s="200" t="s">
        <v>2066</v>
      </c>
      <c r="D111" s="200"/>
      <c r="E111" s="200"/>
      <c r="F111" s="221" t="s">
        <v>2045</v>
      </c>
      <c r="G111" s="200"/>
      <c r="H111" s="200" t="s">
        <v>2079</v>
      </c>
      <c r="I111" s="200" t="s">
        <v>2041</v>
      </c>
      <c r="J111" s="200">
        <v>50</v>
      </c>
      <c r="K111" s="212"/>
    </row>
    <row r="112" spans="2:11" customFormat="1" ht="15" customHeight="1">
      <c r="B112" s="223"/>
      <c r="C112" s="200" t="s">
        <v>2064</v>
      </c>
      <c r="D112" s="200"/>
      <c r="E112" s="200"/>
      <c r="F112" s="221" t="s">
        <v>2045</v>
      </c>
      <c r="G112" s="200"/>
      <c r="H112" s="200" t="s">
        <v>2079</v>
      </c>
      <c r="I112" s="200" t="s">
        <v>2041</v>
      </c>
      <c r="J112" s="200">
        <v>50</v>
      </c>
      <c r="K112" s="212"/>
    </row>
    <row r="113" spans="2:11" customFormat="1" ht="15" customHeight="1">
      <c r="B113" s="223"/>
      <c r="C113" s="200" t="s">
        <v>57</v>
      </c>
      <c r="D113" s="200"/>
      <c r="E113" s="200"/>
      <c r="F113" s="221" t="s">
        <v>80</v>
      </c>
      <c r="G113" s="200"/>
      <c r="H113" s="200" t="s">
        <v>2080</v>
      </c>
      <c r="I113" s="200" t="s">
        <v>2041</v>
      </c>
      <c r="J113" s="200">
        <v>20</v>
      </c>
      <c r="K113" s="212"/>
    </row>
    <row r="114" spans="2:11" customFormat="1" ht="15" customHeight="1">
      <c r="B114" s="223"/>
      <c r="C114" s="200" t="s">
        <v>2081</v>
      </c>
      <c r="D114" s="200"/>
      <c r="E114" s="200"/>
      <c r="F114" s="221" t="s">
        <v>80</v>
      </c>
      <c r="G114" s="200"/>
      <c r="H114" s="200" t="s">
        <v>2082</v>
      </c>
      <c r="I114" s="200" t="s">
        <v>2041</v>
      </c>
      <c r="J114" s="200">
        <v>120</v>
      </c>
      <c r="K114" s="212"/>
    </row>
    <row r="115" spans="2:11" customFormat="1" ht="15" customHeight="1">
      <c r="B115" s="223"/>
      <c r="C115" s="200" t="s">
        <v>42</v>
      </c>
      <c r="D115" s="200"/>
      <c r="E115" s="200"/>
      <c r="F115" s="221" t="s">
        <v>80</v>
      </c>
      <c r="G115" s="200"/>
      <c r="H115" s="200" t="s">
        <v>2083</v>
      </c>
      <c r="I115" s="200" t="s">
        <v>2074</v>
      </c>
      <c r="J115" s="200"/>
      <c r="K115" s="212"/>
    </row>
    <row r="116" spans="2:11" customFormat="1" ht="15" customHeight="1">
      <c r="B116" s="223"/>
      <c r="C116" s="200" t="s">
        <v>52</v>
      </c>
      <c r="D116" s="200"/>
      <c r="E116" s="200"/>
      <c r="F116" s="221" t="s">
        <v>80</v>
      </c>
      <c r="G116" s="200"/>
      <c r="H116" s="200" t="s">
        <v>2084</v>
      </c>
      <c r="I116" s="200" t="s">
        <v>2074</v>
      </c>
      <c r="J116" s="200"/>
      <c r="K116" s="212"/>
    </row>
    <row r="117" spans="2:11" customFormat="1" ht="15" customHeight="1">
      <c r="B117" s="223"/>
      <c r="C117" s="200" t="s">
        <v>61</v>
      </c>
      <c r="D117" s="200"/>
      <c r="E117" s="200"/>
      <c r="F117" s="221" t="s">
        <v>80</v>
      </c>
      <c r="G117" s="200"/>
      <c r="H117" s="200" t="s">
        <v>2085</v>
      </c>
      <c r="I117" s="200" t="s">
        <v>2086</v>
      </c>
      <c r="J117" s="200"/>
      <c r="K117" s="212"/>
    </row>
    <row r="118" spans="2:11" customFormat="1" ht="15" customHeight="1">
      <c r="B118" s="224"/>
      <c r="C118" s="230"/>
      <c r="D118" s="230"/>
      <c r="E118" s="230"/>
      <c r="F118" s="230"/>
      <c r="G118" s="230"/>
      <c r="H118" s="230"/>
      <c r="I118" s="230"/>
      <c r="J118" s="230"/>
      <c r="K118" s="226"/>
    </row>
    <row r="119" spans="2:11" customFormat="1" ht="18.75" customHeight="1">
      <c r="B119" s="231"/>
      <c r="C119" s="232"/>
      <c r="D119" s="232"/>
      <c r="E119" s="232"/>
      <c r="F119" s="233"/>
      <c r="G119" s="232"/>
      <c r="H119" s="232"/>
      <c r="I119" s="232"/>
      <c r="J119" s="232"/>
      <c r="K119" s="231"/>
    </row>
    <row r="120" spans="2:11" customFormat="1" ht="18.75" customHeight="1">
      <c r="B120" s="207"/>
      <c r="C120" s="207"/>
      <c r="D120" s="207"/>
      <c r="E120" s="207"/>
      <c r="F120" s="207"/>
      <c r="G120" s="207"/>
      <c r="H120" s="207"/>
      <c r="I120" s="207"/>
      <c r="J120" s="207"/>
      <c r="K120" s="207"/>
    </row>
    <row r="121" spans="2:11" customFormat="1" ht="7.5" customHeight="1">
      <c r="B121" s="234"/>
      <c r="C121" s="235"/>
      <c r="D121" s="235"/>
      <c r="E121" s="235"/>
      <c r="F121" s="235"/>
      <c r="G121" s="235"/>
      <c r="H121" s="235"/>
      <c r="I121" s="235"/>
      <c r="J121" s="235"/>
      <c r="K121" s="236"/>
    </row>
    <row r="122" spans="2:11" customFormat="1" ht="45" customHeight="1">
      <c r="B122" s="237"/>
      <c r="C122" s="320" t="s">
        <v>2087</v>
      </c>
      <c r="D122" s="320"/>
      <c r="E122" s="320"/>
      <c r="F122" s="320"/>
      <c r="G122" s="320"/>
      <c r="H122" s="320"/>
      <c r="I122" s="320"/>
      <c r="J122" s="320"/>
      <c r="K122" s="238"/>
    </row>
    <row r="123" spans="2:11" customFormat="1" ht="17.25" customHeight="1">
      <c r="B123" s="239"/>
      <c r="C123" s="213" t="s">
        <v>2034</v>
      </c>
      <c r="D123" s="213"/>
      <c r="E123" s="213"/>
      <c r="F123" s="213" t="s">
        <v>2035</v>
      </c>
      <c r="G123" s="214"/>
      <c r="H123" s="213" t="s">
        <v>58</v>
      </c>
      <c r="I123" s="213" t="s">
        <v>61</v>
      </c>
      <c r="J123" s="213" t="s">
        <v>2036</v>
      </c>
      <c r="K123" s="240"/>
    </row>
    <row r="124" spans="2:11" customFormat="1" ht="17.25" customHeight="1">
      <c r="B124" s="239"/>
      <c r="C124" s="215" t="s">
        <v>2037</v>
      </c>
      <c r="D124" s="215"/>
      <c r="E124" s="215"/>
      <c r="F124" s="216" t="s">
        <v>2038</v>
      </c>
      <c r="G124" s="217"/>
      <c r="H124" s="215"/>
      <c r="I124" s="215"/>
      <c r="J124" s="215" t="s">
        <v>2039</v>
      </c>
      <c r="K124" s="240"/>
    </row>
    <row r="125" spans="2:11" customFormat="1" ht="5.25" customHeight="1">
      <c r="B125" s="241"/>
      <c r="C125" s="218"/>
      <c r="D125" s="218"/>
      <c r="E125" s="218"/>
      <c r="F125" s="218"/>
      <c r="G125" s="242"/>
      <c r="H125" s="218"/>
      <c r="I125" s="218"/>
      <c r="J125" s="218"/>
      <c r="K125" s="243"/>
    </row>
    <row r="126" spans="2:11" customFormat="1" ht="15" customHeight="1">
      <c r="B126" s="241"/>
      <c r="C126" s="200" t="s">
        <v>2042</v>
      </c>
      <c r="D126" s="220"/>
      <c r="E126" s="220"/>
      <c r="F126" s="221" t="s">
        <v>80</v>
      </c>
      <c r="G126" s="200"/>
      <c r="H126" s="200" t="s">
        <v>2079</v>
      </c>
      <c r="I126" s="200" t="s">
        <v>2041</v>
      </c>
      <c r="J126" s="200">
        <v>120</v>
      </c>
      <c r="K126" s="244"/>
    </row>
    <row r="127" spans="2:11" customFormat="1" ht="15" customHeight="1">
      <c r="B127" s="241"/>
      <c r="C127" s="200" t="s">
        <v>2088</v>
      </c>
      <c r="D127" s="200"/>
      <c r="E127" s="200"/>
      <c r="F127" s="221" t="s">
        <v>80</v>
      </c>
      <c r="G127" s="200"/>
      <c r="H127" s="200" t="s">
        <v>2089</v>
      </c>
      <c r="I127" s="200" t="s">
        <v>2041</v>
      </c>
      <c r="J127" s="200" t="s">
        <v>2090</v>
      </c>
      <c r="K127" s="244"/>
    </row>
    <row r="128" spans="2:11" customFormat="1" ht="15" customHeight="1">
      <c r="B128" s="241"/>
      <c r="C128" s="200" t="s">
        <v>89</v>
      </c>
      <c r="D128" s="200"/>
      <c r="E128" s="200"/>
      <c r="F128" s="221" t="s">
        <v>80</v>
      </c>
      <c r="G128" s="200"/>
      <c r="H128" s="200" t="s">
        <v>2091</v>
      </c>
      <c r="I128" s="200" t="s">
        <v>2041</v>
      </c>
      <c r="J128" s="200" t="s">
        <v>2090</v>
      </c>
      <c r="K128" s="244"/>
    </row>
    <row r="129" spans="2:11" customFormat="1" ht="15" customHeight="1">
      <c r="B129" s="241"/>
      <c r="C129" s="200" t="s">
        <v>2050</v>
      </c>
      <c r="D129" s="200"/>
      <c r="E129" s="200"/>
      <c r="F129" s="221" t="s">
        <v>2045</v>
      </c>
      <c r="G129" s="200"/>
      <c r="H129" s="200" t="s">
        <v>2051</v>
      </c>
      <c r="I129" s="200" t="s">
        <v>2041</v>
      </c>
      <c r="J129" s="200">
        <v>15</v>
      </c>
      <c r="K129" s="244"/>
    </row>
    <row r="130" spans="2:11" customFormat="1" ht="15" customHeight="1">
      <c r="B130" s="241"/>
      <c r="C130" s="200" t="s">
        <v>2052</v>
      </c>
      <c r="D130" s="200"/>
      <c r="E130" s="200"/>
      <c r="F130" s="221" t="s">
        <v>2045</v>
      </c>
      <c r="G130" s="200"/>
      <c r="H130" s="200" t="s">
        <v>2053</v>
      </c>
      <c r="I130" s="200" t="s">
        <v>2041</v>
      </c>
      <c r="J130" s="200">
        <v>15</v>
      </c>
      <c r="K130" s="244"/>
    </row>
    <row r="131" spans="2:11" customFormat="1" ht="15" customHeight="1">
      <c r="B131" s="241"/>
      <c r="C131" s="200" t="s">
        <v>2054</v>
      </c>
      <c r="D131" s="200"/>
      <c r="E131" s="200"/>
      <c r="F131" s="221" t="s">
        <v>2045</v>
      </c>
      <c r="G131" s="200"/>
      <c r="H131" s="200" t="s">
        <v>2055</v>
      </c>
      <c r="I131" s="200" t="s">
        <v>2041</v>
      </c>
      <c r="J131" s="200">
        <v>20</v>
      </c>
      <c r="K131" s="244"/>
    </row>
    <row r="132" spans="2:11" customFormat="1" ht="15" customHeight="1">
      <c r="B132" s="241"/>
      <c r="C132" s="200" t="s">
        <v>2056</v>
      </c>
      <c r="D132" s="200"/>
      <c r="E132" s="200"/>
      <c r="F132" s="221" t="s">
        <v>2045</v>
      </c>
      <c r="G132" s="200"/>
      <c r="H132" s="200" t="s">
        <v>2057</v>
      </c>
      <c r="I132" s="200" t="s">
        <v>2041</v>
      </c>
      <c r="J132" s="200">
        <v>20</v>
      </c>
      <c r="K132" s="244"/>
    </row>
    <row r="133" spans="2:11" customFormat="1" ht="15" customHeight="1">
      <c r="B133" s="241"/>
      <c r="C133" s="200" t="s">
        <v>2044</v>
      </c>
      <c r="D133" s="200"/>
      <c r="E133" s="200"/>
      <c r="F133" s="221" t="s">
        <v>2045</v>
      </c>
      <c r="G133" s="200"/>
      <c r="H133" s="200" t="s">
        <v>2079</v>
      </c>
      <c r="I133" s="200" t="s">
        <v>2041</v>
      </c>
      <c r="J133" s="200">
        <v>50</v>
      </c>
      <c r="K133" s="244"/>
    </row>
    <row r="134" spans="2:11" customFormat="1" ht="15" customHeight="1">
      <c r="B134" s="241"/>
      <c r="C134" s="200" t="s">
        <v>2058</v>
      </c>
      <c r="D134" s="200"/>
      <c r="E134" s="200"/>
      <c r="F134" s="221" t="s">
        <v>2045</v>
      </c>
      <c r="G134" s="200"/>
      <c r="H134" s="200" t="s">
        <v>2079</v>
      </c>
      <c r="I134" s="200" t="s">
        <v>2041</v>
      </c>
      <c r="J134" s="200">
        <v>50</v>
      </c>
      <c r="K134" s="244"/>
    </row>
    <row r="135" spans="2:11" customFormat="1" ht="15" customHeight="1">
      <c r="B135" s="241"/>
      <c r="C135" s="200" t="s">
        <v>2064</v>
      </c>
      <c r="D135" s="200"/>
      <c r="E135" s="200"/>
      <c r="F135" s="221" t="s">
        <v>2045</v>
      </c>
      <c r="G135" s="200"/>
      <c r="H135" s="200" t="s">
        <v>2079</v>
      </c>
      <c r="I135" s="200" t="s">
        <v>2041</v>
      </c>
      <c r="J135" s="200">
        <v>50</v>
      </c>
      <c r="K135" s="244"/>
    </row>
    <row r="136" spans="2:11" customFormat="1" ht="15" customHeight="1">
      <c r="B136" s="241"/>
      <c r="C136" s="200" t="s">
        <v>2066</v>
      </c>
      <c r="D136" s="200"/>
      <c r="E136" s="200"/>
      <c r="F136" s="221" t="s">
        <v>2045</v>
      </c>
      <c r="G136" s="200"/>
      <c r="H136" s="200" t="s">
        <v>2079</v>
      </c>
      <c r="I136" s="200" t="s">
        <v>2041</v>
      </c>
      <c r="J136" s="200">
        <v>50</v>
      </c>
      <c r="K136" s="244"/>
    </row>
    <row r="137" spans="2:11" customFormat="1" ht="15" customHeight="1">
      <c r="B137" s="241"/>
      <c r="C137" s="200" t="s">
        <v>2067</v>
      </c>
      <c r="D137" s="200"/>
      <c r="E137" s="200"/>
      <c r="F137" s="221" t="s">
        <v>2045</v>
      </c>
      <c r="G137" s="200"/>
      <c r="H137" s="200" t="s">
        <v>2092</v>
      </c>
      <c r="I137" s="200" t="s">
        <v>2041</v>
      </c>
      <c r="J137" s="200">
        <v>255</v>
      </c>
      <c r="K137" s="244"/>
    </row>
    <row r="138" spans="2:11" customFormat="1" ht="15" customHeight="1">
      <c r="B138" s="241"/>
      <c r="C138" s="200" t="s">
        <v>2069</v>
      </c>
      <c r="D138" s="200"/>
      <c r="E138" s="200"/>
      <c r="F138" s="221" t="s">
        <v>80</v>
      </c>
      <c r="G138" s="200"/>
      <c r="H138" s="200" t="s">
        <v>2093</v>
      </c>
      <c r="I138" s="200" t="s">
        <v>2071</v>
      </c>
      <c r="J138" s="200"/>
      <c r="K138" s="244"/>
    </row>
    <row r="139" spans="2:11" customFormat="1" ht="15" customHeight="1">
      <c r="B139" s="241"/>
      <c r="C139" s="200" t="s">
        <v>2072</v>
      </c>
      <c r="D139" s="200"/>
      <c r="E139" s="200"/>
      <c r="F139" s="221" t="s">
        <v>80</v>
      </c>
      <c r="G139" s="200"/>
      <c r="H139" s="200" t="s">
        <v>2094</v>
      </c>
      <c r="I139" s="200" t="s">
        <v>2074</v>
      </c>
      <c r="J139" s="200"/>
      <c r="K139" s="244"/>
    </row>
    <row r="140" spans="2:11" customFormat="1" ht="15" customHeight="1">
      <c r="B140" s="241"/>
      <c r="C140" s="200" t="s">
        <v>2075</v>
      </c>
      <c r="D140" s="200"/>
      <c r="E140" s="200"/>
      <c r="F140" s="221" t="s">
        <v>80</v>
      </c>
      <c r="G140" s="200"/>
      <c r="H140" s="200" t="s">
        <v>2075</v>
      </c>
      <c r="I140" s="200" t="s">
        <v>2074</v>
      </c>
      <c r="J140" s="200"/>
      <c r="K140" s="244"/>
    </row>
    <row r="141" spans="2:11" customFormat="1" ht="15" customHeight="1">
      <c r="B141" s="241"/>
      <c r="C141" s="200" t="s">
        <v>42</v>
      </c>
      <c r="D141" s="200"/>
      <c r="E141" s="200"/>
      <c r="F141" s="221" t="s">
        <v>80</v>
      </c>
      <c r="G141" s="200"/>
      <c r="H141" s="200" t="s">
        <v>2095</v>
      </c>
      <c r="I141" s="200" t="s">
        <v>2074</v>
      </c>
      <c r="J141" s="200"/>
      <c r="K141" s="244"/>
    </row>
    <row r="142" spans="2:11" customFormat="1" ht="15" customHeight="1">
      <c r="B142" s="241"/>
      <c r="C142" s="200" t="s">
        <v>2096</v>
      </c>
      <c r="D142" s="200"/>
      <c r="E142" s="200"/>
      <c r="F142" s="221" t="s">
        <v>80</v>
      </c>
      <c r="G142" s="200"/>
      <c r="H142" s="200" t="s">
        <v>2097</v>
      </c>
      <c r="I142" s="200" t="s">
        <v>2074</v>
      </c>
      <c r="J142" s="200"/>
      <c r="K142" s="244"/>
    </row>
    <row r="143" spans="2:11" customFormat="1" ht="15" customHeight="1">
      <c r="B143" s="245"/>
      <c r="C143" s="246"/>
      <c r="D143" s="246"/>
      <c r="E143" s="246"/>
      <c r="F143" s="246"/>
      <c r="G143" s="246"/>
      <c r="H143" s="246"/>
      <c r="I143" s="246"/>
      <c r="J143" s="246"/>
      <c r="K143" s="247"/>
    </row>
    <row r="144" spans="2:11" customFormat="1" ht="18.75" customHeight="1">
      <c r="B144" s="232"/>
      <c r="C144" s="232"/>
      <c r="D144" s="232"/>
      <c r="E144" s="232"/>
      <c r="F144" s="233"/>
      <c r="G144" s="232"/>
      <c r="H144" s="232"/>
      <c r="I144" s="232"/>
      <c r="J144" s="232"/>
      <c r="K144" s="232"/>
    </row>
    <row r="145" spans="2:11" customFormat="1" ht="18.75" customHeight="1">
      <c r="B145" s="207"/>
      <c r="C145" s="207"/>
      <c r="D145" s="207"/>
      <c r="E145" s="207"/>
      <c r="F145" s="207"/>
      <c r="G145" s="207"/>
      <c r="H145" s="207"/>
      <c r="I145" s="207"/>
      <c r="J145" s="207"/>
      <c r="K145" s="207"/>
    </row>
    <row r="146" spans="2:11" customFormat="1" ht="7.5" customHeight="1">
      <c r="B146" s="208"/>
      <c r="C146" s="209"/>
      <c r="D146" s="209"/>
      <c r="E146" s="209"/>
      <c r="F146" s="209"/>
      <c r="G146" s="209"/>
      <c r="H146" s="209"/>
      <c r="I146" s="209"/>
      <c r="J146" s="209"/>
      <c r="K146" s="210"/>
    </row>
    <row r="147" spans="2:11" customFormat="1" ht="45" customHeight="1">
      <c r="B147" s="211"/>
      <c r="C147" s="322" t="s">
        <v>2098</v>
      </c>
      <c r="D147" s="322"/>
      <c r="E147" s="322"/>
      <c r="F147" s="322"/>
      <c r="G147" s="322"/>
      <c r="H147" s="322"/>
      <c r="I147" s="322"/>
      <c r="J147" s="322"/>
      <c r="K147" s="212"/>
    </row>
    <row r="148" spans="2:11" customFormat="1" ht="17.25" customHeight="1">
      <c r="B148" s="211"/>
      <c r="C148" s="213" t="s">
        <v>2034</v>
      </c>
      <c r="D148" s="213"/>
      <c r="E148" s="213"/>
      <c r="F148" s="213" t="s">
        <v>2035</v>
      </c>
      <c r="G148" s="214"/>
      <c r="H148" s="213" t="s">
        <v>58</v>
      </c>
      <c r="I148" s="213" t="s">
        <v>61</v>
      </c>
      <c r="J148" s="213" t="s">
        <v>2036</v>
      </c>
      <c r="K148" s="212"/>
    </row>
    <row r="149" spans="2:11" customFormat="1" ht="17.25" customHeight="1">
      <c r="B149" s="211"/>
      <c r="C149" s="215" t="s">
        <v>2037</v>
      </c>
      <c r="D149" s="215"/>
      <c r="E149" s="215"/>
      <c r="F149" s="216" t="s">
        <v>2038</v>
      </c>
      <c r="G149" s="217"/>
      <c r="H149" s="215"/>
      <c r="I149" s="215"/>
      <c r="J149" s="215" t="s">
        <v>2039</v>
      </c>
      <c r="K149" s="212"/>
    </row>
    <row r="150" spans="2:11" customFormat="1" ht="5.25" customHeight="1">
      <c r="B150" s="223"/>
      <c r="C150" s="218"/>
      <c r="D150" s="218"/>
      <c r="E150" s="218"/>
      <c r="F150" s="218"/>
      <c r="G150" s="219"/>
      <c r="H150" s="218"/>
      <c r="I150" s="218"/>
      <c r="J150" s="218"/>
      <c r="K150" s="244"/>
    </row>
    <row r="151" spans="2:11" customFormat="1" ht="15" customHeight="1">
      <c r="B151" s="223"/>
      <c r="C151" s="248" t="s">
        <v>2042</v>
      </c>
      <c r="D151" s="200"/>
      <c r="E151" s="200"/>
      <c r="F151" s="249" t="s">
        <v>80</v>
      </c>
      <c r="G151" s="200"/>
      <c r="H151" s="248" t="s">
        <v>2079</v>
      </c>
      <c r="I151" s="248" t="s">
        <v>2041</v>
      </c>
      <c r="J151" s="248">
        <v>120</v>
      </c>
      <c r="K151" s="244"/>
    </row>
    <row r="152" spans="2:11" customFormat="1" ht="15" customHeight="1">
      <c r="B152" s="223"/>
      <c r="C152" s="248" t="s">
        <v>2088</v>
      </c>
      <c r="D152" s="200"/>
      <c r="E152" s="200"/>
      <c r="F152" s="249" t="s">
        <v>80</v>
      </c>
      <c r="G152" s="200"/>
      <c r="H152" s="248" t="s">
        <v>2099</v>
      </c>
      <c r="I152" s="248" t="s">
        <v>2041</v>
      </c>
      <c r="J152" s="248" t="s">
        <v>2090</v>
      </c>
      <c r="K152" s="244"/>
    </row>
    <row r="153" spans="2:11" customFormat="1" ht="15" customHeight="1">
      <c r="B153" s="223"/>
      <c r="C153" s="248" t="s">
        <v>89</v>
      </c>
      <c r="D153" s="200"/>
      <c r="E153" s="200"/>
      <c r="F153" s="249" t="s">
        <v>80</v>
      </c>
      <c r="G153" s="200"/>
      <c r="H153" s="248" t="s">
        <v>2100</v>
      </c>
      <c r="I153" s="248" t="s">
        <v>2041</v>
      </c>
      <c r="J153" s="248" t="s">
        <v>2090</v>
      </c>
      <c r="K153" s="244"/>
    </row>
    <row r="154" spans="2:11" customFormat="1" ht="15" customHeight="1">
      <c r="B154" s="223"/>
      <c r="C154" s="248" t="s">
        <v>2044</v>
      </c>
      <c r="D154" s="200"/>
      <c r="E154" s="200"/>
      <c r="F154" s="249" t="s">
        <v>2045</v>
      </c>
      <c r="G154" s="200"/>
      <c r="H154" s="248" t="s">
        <v>2079</v>
      </c>
      <c r="I154" s="248" t="s">
        <v>2041</v>
      </c>
      <c r="J154" s="248">
        <v>50</v>
      </c>
      <c r="K154" s="244"/>
    </row>
    <row r="155" spans="2:11" customFormat="1" ht="15" customHeight="1">
      <c r="B155" s="223"/>
      <c r="C155" s="248" t="s">
        <v>2047</v>
      </c>
      <c r="D155" s="200"/>
      <c r="E155" s="200"/>
      <c r="F155" s="249" t="s">
        <v>80</v>
      </c>
      <c r="G155" s="200"/>
      <c r="H155" s="248" t="s">
        <v>2079</v>
      </c>
      <c r="I155" s="248" t="s">
        <v>2049</v>
      </c>
      <c r="J155" s="248"/>
      <c r="K155" s="244"/>
    </row>
    <row r="156" spans="2:11" customFormat="1" ht="15" customHeight="1">
      <c r="B156" s="223"/>
      <c r="C156" s="248" t="s">
        <v>2058</v>
      </c>
      <c r="D156" s="200"/>
      <c r="E156" s="200"/>
      <c r="F156" s="249" t="s">
        <v>2045</v>
      </c>
      <c r="G156" s="200"/>
      <c r="H156" s="248" t="s">
        <v>2079</v>
      </c>
      <c r="I156" s="248" t="s">
        <v>2041</v>
      </c>
      <c r="J156" s="248">
        <v>50</v>
      </c>
      <c r="K156" s="244"/>
    </row>
    <row r="157" spans="2:11" customFormat="1" ht="15" customHeight="1">
      <c r="B157" s="223"/>
      <c r="C157" s="248" t="s">
        <v>2066</v>
      </c>
      <c r="D157" s="200"/>
      <c r="E157" s="200"/>
      <c r="F157" s="249" t="s">
        <v>2045</v>
      </c>
      <c r="G157" s="200"/>
      <c r="H157" s="248" t="s">
        <v>2079</v>
      </c>
      <c r="I157" s="248" t="s">
        <v>2041</v>
      </c>
      <c r="J157" s="248">
        <v>50</v>
      </c>
      <c r="K157" s="244"/>
    </row>
    <row r="158" spans="2:11" customFormat="1" ht="15" customHeight="1">
      <c r="B158" s="223"/>
      <c r="C158" s="248" t="s">
        <v>2064</v>
      </c>
      <c r="D158" s="200"/>
      <c r="E158" s="200"/>
      <c r="F158" s="249" t="s">
        <v>2045</v>
      </c>
      <c r="G158" s="200"/>
      <c r="H158" s="248" t="s">
        <v>2079</v>
      </c>
      <c r="I158" s="248" t="s">
        <v>2041</v>
      </c>
      <c r="J158" s="248">
        <v>50</v>
      </c>
      <c r="K158" s="244"/>
    </row>
    <row r="159" spans="2:11" customFormat="1" ht="15" customHeight="1">
      <c r="B159" s="223"/>
      <c r="C159" s="248" t="s">
        <v>109</v>
      </c>
      <c r="D159" s="200"/>
      <c r="E159" s="200"/>
      <c r="F159" s="249" t="s">
        <v>80</v>
      </c>
      <c r="G159" s="200"/>
      <c r="H159" s="248" t="s">
        <v>2101</v>
      </c>
      <c r="I159" s="248" t="s">
        <v>2041</v>
      </c>
      <c r="J159" s="248" t="s">
        <v>2102</v>
      </c>
      <c r="K159" s="244"/>
    </row>
    <row r="160" spans="2:11" customFormat="1" ht="15" customHeight="1">
      <c r="B160" s="223"/>
      <c r="C160" s="248" t="s">
        <v>2103</v>
      </c>
      <c r="D160" s="200"/>
      <c r="E160" s="200"/>
      <c r="F160" s="249" t="s">
        <v>80</v>
      </c>
      <c r="G160" s="200"/>
      <c r="H160" s="248" t="s">
        <v>2104</v>
      </c>
      <c r="I160" s="248" t="s">
        <v>2074</v>
      </c>
      <c r="J160" s="248"/>
      <c r="K160" s="244"/>
    </row>
    <row r="161" spans="2:11" customFormat="1" ht="15" customHeight="1">
      <c r="B161" s="250"/>
      <c r="C161" s="230"/>
      <c r="D161" s="230"/>
      <c r="E161" s="230"/>
      <c r="F161" s="230"/>
      <c r="G161" s="230"/>
      <c r="H161" s="230"/>
      <c r="I161" s="230"/>
      <c r="J161" s="230"/>
      <c r="K161" s="251"/>
    </row>
    <row r="162" spans="2:11" customFormat="1" ht="18.75" customHeight="1">
      <c r="B162" s="232"/>
      <c r="C162" s="242"/>
      <c r="D162" s="242"/>
      <c r="E162" s="242"/>
      <c r="F162" s="252"/>
      <c r="G162" s="242"/>
      <c r="H162" s="242"/>
      <c r="I162" s="242"/>
      <c r="J162" s="242"/>
      <c r="K162" s="232"/>
    </row>
    <row r="163" spans="2:11" customFormat="1" ht="18.75" customHeight="1">
      <c r="B163" s="207"/>
      <c r="C163" s="207"/>
      <c r="D163" s="207"/>
      <c r="E163" s="207"/>
      <c r="F163" s="207"/>
      <c r="G163" s="207"/>
      <c r="H163" s="207"/>
      <c r="I163" s="207"/>
      <c r="J163" s="207"/>
      <c r="K163" s="207"/>
    </row>
    <row r="164" spans="2:11" customFormat="1" ht="7.5" customHeight="1">
      <c r="B164" s="189"/>
      <c r="C164" s="190"/>
      <c r="D164" s="190"/>
      <c r="E164" s="190"/>
      <c r="F164" s="190"/>
      <c r="G164" s="190"/>
      <c r="H164" s="190"/>
      <c r="I164" s="190"/>
      <c r="J164" s="190"/>
      <c r="K164" s="191"/>
    </row>
    <row r="165" spans="2:11" customFormat="1" ht="45" customHeight="1">
      <c r="B165" s="192"/>
      <c r="C165" s="320" t="s">
        <v>2105</v>
      </c>
      <c r="D165" s="320"/>
      <c r="E165" s="320"/>
      <c r="F165" s="320"/>
      <c r="G165" s="320"/>
      <c r="H165" s="320"/>
      <c r="I165" s="320"/>
      <c r="J165" s="320"/>
      <c r="K165" s="193"/>
    </row>
    <row r="166" spans="2:11" customFormat="1" ht="17.25" customHeight="1">
      <c r="B166" s="192"/>
      <c r="C166" s="213" t="s">
        <v>2034</v>
      </c>
      <c r="D166" s="213"/>
      <c r="E166" s="213"/>
      <c r="F166" s="213" t="s">
        <v>2035</v>
      </c>
      <c r="G166" s="253"/>
      <c r="H166" s="254" t="s">
        <v>58</v>
      </c>
      <c r="I166" s="254" t="s">
        <v>61</v>
      </c>
      <c r="J166" s="213" t="s">
        <v>2036</v>
      </c>
      <c r="K166" s="193"/>
    </row>
    <row r="167" spans="2:11" customFormat="1" ht="17.25" customHeight="1">
      <c r="B167" s="194"/>
      <c r="C167" s="215" t="s">
        <v>2037</v>
      </c>
      <c r="D167" s="215"/>
      <c r="E167" s="215"/>
      <c r="F167" s="216" t="s">
        <v>2038</v>
      </c>
      <c r="G167" s="255"/>
      <c r="H167" s="256"/>
      <c r="I167" s="256"/>
      <c r="J167" s="215" t="s">
        <v>2039</v>
      </c>
      <c r="K167" s="195"/>
    </row>
    <row r="168" spans="2:11" customFormat="1" ht="5.25" customHeight="1">
      <c r="B168" s="223"/>
      <c r="C168" s="218"/>
      <c r="D168" s="218"/>
      <c r="E168" s="218"/>
      <c r="F168" s="218"/>
      <c r="G168" s="219"/>
      <c r="H168" s="218"/>
      <c r="I168" s="218"/>
      <c r="J168" s="218"/>
      <c r="K168" s="244"/>
    </row>
    <row r="169" spans="2:11" customFormat="1" ht="15" customHeight="1">
      <c r="B169" s="223"/>
      <c r="C169" s="200" t="s">
        <v>2042</v>
      </c>
      <c r="D169" s="200"/>
      <c r="E169" s="200"/>
      <c r="F169" s="221" t="s">
        <v>80</v>
      </c>
      <c r="G169" s="200"/>
      <c r="H169" s="200" t="s">
        <v>2079</v>
      </c>
      <c r="I169" s="200" t="s">
        <v>2041</v>
      </c>
      <c r="J169" s="200">
        <v>120</v>
      </c>
      <c r="K169" s="244"/>
    </row>
    <row r="170" spans="2:11" customFormat="1" ht="15" customHeight="1">
      <c r="B170" s="223"/>
      <c r="C170" s="200" t="s">
        <v>2088</v>
      </c>
      <c r="D170" s="200"/>
      <c r="E170" s="200"/>
      <c r="F170" s="221" t="s">
        <v>80</v>
      </c>
      <c r="G170" s="200"/>
      <c r="H170" s="200" t="s">
        <v>2089</v>
      </c>
      <c r="I170" s="200" t="s">
        <v>2041</v>
      </c>
      <c r="J170" s="200" t="s">
        <v>2090</v>
      </c>
      <c r="K170" s="244"/>
    </row>
    <row r="171" spans="2:11" customFormat="1" ht="15" customHeight="1">
      <c r="B171" s="223"/>
      <c r="C171" s="200" t="s">
        <v>89</v>
      </c>
      <c r="D171" s="200"/>
      <c r="E171" s="200"/>
      <c r="F171" s="221" t="s">
        <v>80</v>
      </c>
      <c r="G171" s="200"/>
      <c r="H171" s="200" t="s">
        <v>2106</v>
      </c>
      <c r="I171" s="200" t="s">
        <v>2041</v>
      </c>
      <c r="J171" s="200" t="s">
        <v>2090</v>
      </c>
      <c r="K171" s="244"/>
    </row>
    <row r="172" spans="2:11" customFormat="1" ht="15" customHeight="1">
      <c r="B172" s="223"/>
      <c r="C172" s="200" t="s">
        <v>2044</v>
      </c>
      <c r="D172" s="200"/>
      <c r="E172" s="200"/>
      <c r="F172" s="221" t="s">
        <v>2045</v>
      </c>
      <c r="G172" s="200"/>
      <c r="H172" s="200" t="s">
        <v>2106</v>
      </c>
      <c r="I172" s="200" t="s">
        <v>2041</v>
      </c>
      <c r="J172" s="200">
        <v>50</v>
      </c>
      <c r="K172" s="244"/>
    </row>
    <row r="173" spans="2:11" customFormat="1" ht="15" customHeight="1">
      <c r="B173" s="223"/>
      <c r="C173" s="200" t="s">
        <v>2047</v>
      </c>
      <c r="D173" s="200"/>
      <c r="E173" s="200"/>
      <c r="F173" s="221" t="s">
        <v>80</v>
      </c>
      <c r="G173" s="200"/>
      <c r="H173" s="200" t="s">
        <v>2106</v>
      </c>
      <c r="I173" s="200" t="s">
        <v>2049</v>
      </c>
      <c r="J173" s="200"/>
      <c r="K173" s="244"/>
    </row>
    <row r="174" spans="2:11" customFormat="1" ht="15" customHeight="1">
      <c r="B174" s="223"/>
      <c r="C174" s="200" t="s">
        <v>2058</v>
      </c>
      <c r="D174" s="200"/>
      <c r="E174" s="200"/>
      <c r="F174" s="221" t="s">
        <v>2045</v>
      </c>
      <c r="G174" s="200"/>
      <c r="H174" s="200" t="s">
        <v>2106</v>
      </c>
      <c r="I174" s="200" t="s">
        <v>2041</v>
      </c>
      <c r="J174" s="200">
        <v>50</v>
      </c>
      <c r="K174" s="244"/>
    </row>
    <row r="175" spans="2:11" customFormat="1" ht="15" customHeight="1">
      <c r="B175" s="223"/>
      <c r="C175" s="200" t="s">
        <v>2066</v>
      </c>
      <c r="D175" s="200"/>
      <c r="E175" s="200"/>
      <c r="F175" s="221" t="s">
        <v>2045</v>
      </c>
      <c r="G175" s="200"/>
      <c r="H175" s="200" t="s">
        <v>2106</v>
      </c>
      <c r="I175" s="200" t="s">
        <v>2041</v>
      </c>
      <c r="J175" s="200">
        <v>50</v>
      </c>
      <c r="K175" s="244"/>
    </row>
    <row r="176" spans="2:11" customFormat="1" ht="15" customHeight="1">
      <c r="B176" s="223"/>
      <c r="C176" s="200" t="s">
        <v>2064</v>
      </c>
      <c r="D176" s="200"/>
      <c r="E176" s="200"/>
      <c r="F176" s="221" t="s">
        <v>2045</v>
      </c>
      <c r="G176" s="200"/>
      <c r="H176" s="200" t="s">
        <v>2106</v>
      </c>
      <c r="I176" s="200" t="s">
        <v>2041</v>
      </c>
      <c r="J176" s="200">
        <v>50</v>
      </c>
      <c r="K176" s="244"/>
    </row>
    <row r="177" spans="2:11" customFormat="1" ht="15" customHeight="1">
      <c r="B177" s="223"/>
      <c r="C177" s="200" t="s">
        <v>139</v>
      </c>
      <c r="D177" s="200"/>
      <c r="E177" s="200"/>
      <c r="F177" s="221" t="s">
        <v>80</v>
      </c>
      <c r="G177" s="200"/>
      <c r="H177" s="200" t="s">
        <v>2107</v>
      </c>
      <c r="I177" s="200" t="s">
        <v>2108</v>
      </c>
      <c r="J177" s="200"/>
      <c r="K177" s="244"/>
    </row>
    <row r="178" spans="2:11" customFormat="1" ht="15" customHeight="1">
      <c r="B178" s="223"/>
      <c r="C178" s="200" t="s">
        <v>61</v>
      </c>
      <c r="D178" s="200"/>
      <c r="E178" s="200"/>
      <c r="F178" s="221" t="s">
        <v>80</v>
      </c>
      <c r="G178" s="200"/>
      <c r="H178" s="200" t="s">
        <v>2109</v>
      </c>
      <c r="I178" s="200" t="s">
        <v>2110</v>
      </c>
      <c r="J178" s="200">
        <v>1</v>
      </c>
      <c r="K178" s="244"/>
    </row>
    <row r="179" spans="2:11" customFormat="1" ht="15" customHeight="1">
      <c r="B179" s="223"/>
      <c r="C179" s="200" t="s">
        <v>57</v>
      </c>
      <c r="D179" s="200"/>
      <c r="E179" s="200"/>
      <c r="F179" s="221" t="s">
        <v>80</v>
      </c>
      <c r="G179" s="200"/>
      <c r="H179" s="200" t="s">
        <v>2111</v>
      </c>
      <c r="I179" s="200" t="s">
        <v>2041</v>
      </c>
      <c r="J179" s="200">
        <v>20</v>
      </c>
      <c r="K179" s="244"/>
    </row>
    <row r="180" spans="2:11" customFormat="1" ht="15" customHeight="1">
      <c r="B180" s="223"/>
      <c r="C180" s="200" t="s">
        <v>58</v>
      </c>
      <c r="D180" s="200"/>
      <c r="E180" s="200"/>
      <c r="F180" s="221" t="s">
        <v>80</v>
      </c>
      <c r="G180" s="200"/>
      <c r="H180" s="200" t="s">
        <v>2112</v>
      </c>
      <c r="I180" s="200" t="s">
        <v>2041</v>
      </c>
      <c r="J180" s="200">
        <v>255</v>
      </c>
      <c r="K180" s="244"/>
    </row>
    <row r="181" spans="2:11" customFormat="1" ht="15" customHeight="1">
      <c r="B181" s="223"/>
      <c r="C181" s="200" t="s">
        <v>140</v>
      </c>
      <c r="D181" s="200"/>
      <c r="E181" s="200"/>
      <c r="F181" s="221" t="s">
        <v>80</v>
      </c>
      <c r="G181" s="200"/>
      <c r="H181" s="200" t="s">
        <v>2004</v>
      </c>
      <c r="I181" s="200" t="s">
        <v>2041</v>
      </c>
      <c r="J181" s="200">
        <v>10</v>
      </c>
      <c r="K181" s="244"/>
    </row>
    <row r="182" spans="2:11" customFormat="1" ht="15" customHeight="1">
      <c r="B182" s="223"/>
      <c r="C182" s="200" t="s">
        <v>141</v>
      </c>
      <c r="D182" s="200"/>
      <c r="E182" s="200"/>
      <c r="F182" s="221" t="s">
        <v>80</v>
      </c>
      <c r="G182" s="200"/>
      <c r="H182" s="200" t="s">
        <v>2113</v>
      </c>
      <c r="I182" s="200" t="s">
        <v>2074</v>
      </c>
      <c r="J182" s="200"/>
      <c r="K182" s="244"/>
    </row>
    <row r="183" spans="2:11" customFormat="1" ht="15" customHeight="1">
      <c r="B183" s="223"/>
      <c r="C183" s="200" t="s">
        <v>2114</v>
      </c>
      <c r="D183" s="200"/>
      <c r="E183" s="200"/>
      <c r="F183" s="221" t="s">
        <v>80</v>
      </c>
      <c r="G183" s="200"/>
      <c r="H183" s="200" t="s">
        <v>2115</v>
      </c>
      <c r="I183" s="200" t="s">
        <v>2074</v>
      </c>
      <c r="J183" s="200"/>
      <c r="K183" s="244"/>
    </row>
    <row r="184" spans="2:11" customFormat="1" ht="15" customHeight="1">
      <c r="B184" s="223"/>
      <c r="C184" s="200" t="s">
        <v>2103</v>
      </c>
      <c r="D184" s="200"/>
      <c r="E184" s="200"/>
      <c r="F184" s="221" t="s">
        <v>80</v>
      </c>
      <c r="G184" s="200"/>
      <c r="H184" s="200" t="s">
        <v>2116</v>
      </c>
      <c r="I184" s="200" t="s">
        <v>2074</v>
      </c>
      <c r="J184" s="200"/>
      <c r="K184" s="244"/>
    </row>
    <row r="185" spans="2:11" customFormat="1" ht="15" customHeight="1">
      <c r="B185" s="223"/>
      <c r="C185" s="200" t="s">
        <v>143</v>
      </c>
      <c r="D185" s="200"/>
      <c r="E185" s="200"/>
      <c r="F185" s="221" t="s">
        <v>2045</v>
      </c>
      <c r="G185" s="200"/>
      <c r="H185" s="200" t="s">
        <v>2117</v>
      </c>
      <c r="I185" s="200" t="s">
        <v>2041</v>
      </c>
      <c r="J185" s="200">
        <v>50</v>
      </c>
      <c r="K185" s="244"/>
    </row>
    <row r="186" spans="2:11" customFormat="1" ht="15" customHeight="1">
      <c r="B186" s="223"/>
      <c r="C186" s="200" t="s">
        <v>2118</v>
      </c>
      <c r="D186" s="200"/>
      <c r="E186" s="200"/>
      <c r="F186" s="221" t="s">
        <v>2045</v>
      </c>
      <c r="G186" s="200"/>
      <c r="H186" s="200" t="s">
        <v>2119</v>
      </c>
      <c r="I186" s="200" t="s">
        <v>2120</v>
      </c>
      <c r="J186" s="200"/>
      <c r="K186" s="244"/>
    </row>
    <row r="187" spans="2:11" customFormat="1" ht="15" customHeight="1">
      <c r="B187" s="223"/>
      <c r="C187" s="200" t="s">
        <v>2121</v>
      </c>
      <c r="D187" s="200"/>
      <c r="E187" s="200"/>
      <c r="F187" s="221" t="s">
        <v>2045</v>
      </c>
      <c r="G187" s="200"/>
      <c r="H187" s="200" t="s">
        <v>2122</v>
      </c>
      <c r="I187" s="200" t="s">
        <v>2120</v>
      </c>
      <c r="J187" s="200"/>
      <c r="K187" s="244"/>
    </row>
    <row r="188" spans="2:11" customFormat="1" ht="15" customHeight="1">
      <c r="B188" s="223"/>
      <c r="C188" s="200" t="s">
        <v>2123</v>
      </c>
      <c r="D188" s="200"/>
      <c r="E188" s="200"/>
      <c r="F188" s="221" t="s">
        <v>2045</v>
      </c>
      <c r="G188" s="200"/>
      <c r="H188" s="200" t="s">
        <v>2124</v>
      </c>
      <c r="I188" s="200" t="s">
        <v>2120</v>
      </c>
      <c r="J188" s="200"/>
      <c r="K188" s="244"/>
    </row>
    <row r="189" spans="2:11" customFormat="1" ht="15" customHeight="1">
      <c r="B189" s="223"/>
      <c r="C189" s="257" t="s">
        <v>2125</v>
      </c>
      <c r="D189" s="200"/>
      <c r="E189" s="200"/>
      <c r="F189" s="221" t="s">
        <v>2045</v>
      </c>
      <c r="G189" s="200"/>
      <c r="H189" s="200" t="s">
        <v>2126</v>
      </c>
      <c r="I189" s="200" t="s">
        <v>2127</v>
      </c>
      <c r="J189" s="258" t="s">
        <v>2128</v>
      </c>
      <c r="K189" s="244"/>
    </row>
    <row r="190" spans="2:11" customFormat="1" ht="15" customHeight="1">
      <c r="B190" s="259"/>
      <c r="C190" s="260" t="s">
        <v>2129</v>
      </c>
      <c r="D190" s="261"/>
      <c r="E190" s="261"/>
      <c r="F190" s="262" t="s">
        <v>2045</v>
      </c>
      <c r="G190" s="261"/>
      <c r="H190" s="261" t="s">
        <v>2130</v>
      </c>
      <c r="I190" s="261" t="s">
        <v>2127</v>
      </c>
      <c r="J190" s="263" t="s">
        <v>2128</v>
      </c>
      <c r="K190" s="264"/>
    </row>
    <row r="191" spans="2:11" customFormat="1" ht="15" customHeight="1">
      <c r="B191" s="223"/>
      <c r="C191" s="257" t="s">
        <v>46</v>
      </c>
      <c r="D191" s="200"/>
      <c r="E191" s="200"/>
      <c r="F191" s="221" t="s">
        <v>80</v>
      </c>
      <c r="G191" s="200"/>
      <c r="H191" s="197" t="s">
        <v>2131</v>
      </c>
      <c r="I191" s="200" t="s">
        <v>2132</v>
      </c>
      <c r="J191" s="200"/>
      <c r="K191" s="244"/>
    </row>
    <row r="192" spans="2:11" customFormat="1" ht="15" customHeight="1">
      <c r="B192" s="223"/>
      <c r="C192" s="257" t="s">
        <v>2133</v>
      </c>
      <c r="D192" s="200"/>
      <c r="E192" s="200"/>
      <c r="F192" s="221" t="s">
        <v>80</v>
      </c>
      <c r="G192" s="200"/>
      <c r="H192" s="200" t="s">
        <v>2134</v>
      </c>
      <c r="I192" s="200" t="s">
        <v>2074</v>
      </c>
      <c r="J192" s="200"/>
      <c r="K192" s="244"/>
    </row>
    <row r="193" spans="2:11" customFormat="1" ht="15" customHeight="1">
      <c r="B193" s="223"/>
      <c r="C193" s="257" t="s">
        <v>2135</v>
      </c>
      <c r="D193" s="200"/>
      <c r="E193" s="200"/>
      <c r="F193" s="221" t="s">
        <v>80</v>
      </c>
      <c r="G193" s="200"/>
      <c r="H193" s="200" t="s">
        <v>2136</v>
      </c>
      <c r="I193" s="200" t="s">
        <v>2074</v>
      </c>
      <c r="J193" s="200"/>
      <c r="K193" s="244"/>
    </row>
    <row r="194" spans="2:11" customFormat="1" ht="15" customHeight="1">
      <c r="B194" s="223"/>
      <c r="C194" s="257" t="s">
        <v>2137</v>
      </c>
      <c r="D194" s="200"/>
      <c r="E194" s="200"/>
      <c r="F194" s="221" t="s">
        <v>2045</v>
      </c>
      <c r="G194" s="200"/>
      <c r="H194" s="200" t="s">
        <v>2138</v>
      </c>
      <c r="I194" s="200" t="s">
        <v>2074</v>
      </c>
      <c r="J194" s="200"/>
      <c r="K194" s="244"/>
    </row>
    <row r="195" spans="2:11" customFormat="1" ht="15" customHeight="1">
      <c r="B195" s="250"/>
      <c r="C195" s="265"/>
      <c r="D195" s="230"/>
      <c r="E195" s="230"/>
      <c r="F195" s="230"/>
      <c r="G195" s="230"/>
      <c r="H195" s="230"/>
      <c r="I195" s="230"/>
      <c r="J195" s="230"/>
      <c r="K195" s="251"/>
    </row>
    <row r="196" spans="2:11" customFormat="1" ht="18.75" customHeight="1">
      <c r="B196" s="232"/>
      <c r="C196" s="242"/>
      <c r="D196" s="242"/>
      <c r="E196" s="242"/>
      <c r="F196" s="252"/>
      <c r="G196" s="242"/>
      <c r="H196" s="242"/>
      <c r="I196" s="242"/>
      <c r="J196" s="242"/>
      <c r="K196" s="232"/>
    </row>
    <row r="197" spans="2:11" customFormat="1" ht="18.75" customHeight="1">
      <c r="B197" s="232"/>
      <c r="C197" s="242"/>
      <c r="D197" s="242"/>
      <c r="E197" s="242"/>
      <c r="F197" s="252"/>
      <c r="G197" s="242"/>
      <c r="H197" s="242"/>
      <c r="I197" s="242"/>
      <c r="J197" s="242"/>
      <c r="K197" s="232"/>
    </row>
    <row r="198" spans="2:11" customFormat="1" ht="18.75" customHeight="1">
      <c r="B198" s="207"/>
      <c r="C198" s="207"/>
      <c r="D198" s="207"/>
      <c r="E198" s="207"/>
      <c r="F198" s="207"/>
      <c r="G198" s="207"/>
      <c r="H198" s="207"/>
      <c r="I198" s="207"/>
      <c r="J198" s="207"/>
      <c r="K198" s="207"/>
    </row>
    <row r="199" spans="2:11" customFormat="1" ht="13.5">
      <c r="B199" s="189"/>
      <c r="C199" s="190"/>
      <c r="D199" s="190"/>
      <c r="E199" s="190"/>
      <c r="F199" s="190"/>
      <c r="G199" s="190"/>
      <c r="H199" s="190"/>
      <c r="I199" s="190"/>
      <c r="J199" s="190"/>
      <c r="K199" s="191"/>
    </row>
    <row r="200" spans="2:11" customFormat="1" ht="21">
      <c r="B200" s="192"/>
      <c r="C200" s="320" t="s">
        <v>2139</v>
      </c>
      <c r="D200" s="320"/>
      <c r="E200" s="320"/>
      <c r="F200" s="320"/>
      <c r="G200" s="320"/>
      <c r="H200" s="320"/>
      <c r="I200" s="320"/>
      <c r="J200" s="320"/>
      <c r="K200" s="193"/>
    </row>
    <row r="201" spans="2:11" customFormat="1" ht="25.5" customHeight="1">
      <c r="B201" s="192"/>
      <c r="C201" s="266" t="s">
        <v>2140</v>
      </c>
      <c r="D201" s="266"/>
      <c r="E201" s="266"/>
      <c r="F201" s="266" t="s">
        <v>2141</v>
      </c>
      <c r="G201" s="267"/>
      <c r="H201" s="323" t="s">
        <v>2142</v>
      </c>
      <c r="I201" s="323"/>
      <c r="J201" s="323"/>
      <c r="K201" s="193"/>
    </row>
    <row r="202" spans="2:11" customFormat="1" ht="5.25" customHeight="1">
      <c r="B202" s="223"/>
      <c r="C202" s="218"/>
      <c r="D202" s="218"/>
      <c r="E202" s="218"/>
      <c r="F202" s="218"/>
      <c r="G202" s="242"/>
      <c r="H202" s="218"/>
      <c r="I202" s="218"/>
      <c r="J202" s="218"/>
      <c r="K202" s="244"/>
    </row>
    <row r="203" spans="2:11" customFormat="1" ht="15" customHeight="1">
      <c r="B203" s="223"/>
      <c r="C203" s="200" t="s">
        <v>2132</v>
      </c>
      <c r="D203" s="200"/>
      <c r="E203" s="200"/>
      <c r="F203" s="221" t="s">
        <v>47</v>
      </c>
      <c r="G203" s="200"/>
      <c r="H203" s="324" t="s">
        <v>2143</v>
      </c>
      <c r="I203" s="324"/>
      <c r="J203" s="324"/>
      <c r="K203" s="244"/>
    </row>
    <row r="204" spans="2:11" customFormat="1" ht="15" customHeight="1">
      <c r="B204" s="223"/>
      <c r="C204" s="200"/>
      <c r="D204" s="200"/>
      <c r="E204" s="200"/>
      <c r="F204" s="221" t="s">
        <v>48</v>
      </c>
      <c r="G204" s="200"/>
      <c r="H204" s="324" t="s">
        <v>2144</v>
      </c>
      <c r="I204" s="324"/>
      <c r="J204" s="324"/>
      <c r="K204" s="244"/>
    </row>
    <row r="205" spans="2:11" customFormat="1" ht="15" customHeight="1">
      <c r="B205" s="223"/>
      <c r="C205" s="200"/>
      <c r="D205" s="200"/>
      <c r="E205" s="200"/>
      <c r="F205" s="221" t="s">
        <v>51</v>
      </c>
      <c r="G205" s="200"/>
      <c r="H205" s="324" t="s">
        <v>2145</v>
      </c>
      <c r="I205" s="324"/>
      <c r="J205" s="324"/>
      <c r="K205" s="244"/>
    </row>
    <row r="206" spans="2:11" customFormat="1" ht="15" customHeight="1">
      <c r="B206" s="223"/>
      <c r="C206" s="200"/>
      <c r="D206" s="200"/>
      <c r="E206" s="200"/>
      <c r="F206" s="221" t="s">
        <v>49</v>
      </c>
      <c r="G206" s="200"/>
      <c r="H206" s="324" t="s">
        <v>2146</v>
      </c>
      <c r="I206" s="324"/>
      <c r="J206" s="324"/>
      <c r="K206" s="244"/>
    </row>
    <row r="207" spans="2:11" customFormat="1" ht="15" customHeight="1">
      <c r="B207" s="223"/>
      <c r="C207" s="200"/>
      <c r="D207" s="200"/>
      <c r="E207" s="200"/>
      <c r="F207" s="221" t="s">
        <v>50</v>
      </c>
      <c r="G207" s="200"/>
      <c r="H207" s="324" t="s">
        <v>2147</v>
      </c>
      <c r="I207" s="324"/>
      <c r="J207" s="324"/>
      <c r="K207" s="244"/>
    </row>
    <row r="208" spans="2:11" customFormat="1" ht="15" customHeight="1">
      <c r="B208" s="223"/>
      <c r="C208" s="200"/>
      <c r="D208" s="200"/>
      <c r="E208" s="200"/>
      <c r="F208" s="221"/>
      <c r="G208" s="200"/>
      <c r="H208" s="200"/>
      <c r="I208" s="200"/>
      <c r="J208" s="200"/>
      <c r="K208" s="244"/>
    </row>
    <row r="209" spans="2:11" customFormat="1" ht="15" customHeight="1">
      <c r="B209" s="223"/>
      <c r="C209" s="200" t="s">
        <v>2086</v>
      </c>
      <c r="D209" s="200"/>
      <c r="E209" s="200"/>
      <c r="F209" s="221" t="s">
        <v>82</v>
      </c>
      <c r="G209" s="200"/>
      <c r="H209" s="324" t="s">
        <v>2148</v>
      </c>
      <c r="I209" s="324"/>
      <c r="J209" s="324"/>
      <c r="K209" s="244"/>
    </row>
    <row r="210" spans="2:11" customFormat="1" ht="15" customHeight="1">
      <c r="B210" s="223"/>
      <c r="C210" s="200"/>
      <c r="D210" s="200"/>
      <c r="E210" s="200"/>
      <c r="F210" s="221" t="s">
        <v>1984</v>
      </c>
      <c r="G210" s="200"/>
      <c r="H210" s="324" t="s">
        <v>1985</v>
      </c>
      <c r="I210" s="324"/>
      <c r="J210" s="324"/>
      <c r="K210" s="244"/>
    </row>
    <row r="211" spans="2:11" customFormat="1" ht="15" customHeight="1">
      <c r="B211" s="223"/>
      <c r="C211" s="200"/>
      <c r="D211" s="200"/>
      <c r="E211" s="200"/>
      <c r="F211" s="221" t="s">
        <v>1982</v>
      </c>
      <c r="G211" s="200"/>
      <c r="H211" s="324" t="s">
        <v>2149</v>
      </c>
      <c r="I211" s="324"/>
      <c r="J211" s="324"/>
      <c r="K211" s="244"/>
    </row>
    <row r="212" spans="2:11" customFormat="1" ht="15" customHeight="1">
      <c r="B212" s="268"/>
      <c r="C212" s="200"/>
      <c r="D212" s="200"/>
      <c r="E212" s="200"/>
      <c r="F212" s="221" t="s">
        <v>1986</v>
      </c>
      <c r="G212" s="257"/>
      <c r="H212" s="325" t="s">
        <v>95</v>
      </c>
      <c r="I212" s="325"/>
      <c r="J212" s="325"/>
      <c r="K212" s="269"/>
    </row>
    <row r="213" spans="2:11" customFormat="1" ht="15" customHeight="1">
      <c r="B213" s="268"/>
      <c r="C213" s="200"/>
      <c r="D213" s="200"/>
      <c r="E213" s="200"/>
      <c r="F213" s="221" t="s">
        <v>1987</v>
      </c>
      <c r="G213" s="257"/>
      <c r="H213" s="325" t="s">
        <v>1732</v>
      </c>
      <c r="I213" s="325"/>
      <c r="J213" s="325"/>
      <c r="K213" s="269"/>
    </row>
    <row r="214" spans="2:11" customFormat="1" ht="15" customHeight="1">
      <c r="B214" s="268"/>
      <c r="C214" s="200"/>
      <c r="D214" s="200"/>
      <c r="E214" s="200"/>
      <c r="F214" s="221"/>
      <c r="G214" s="257"/>
      <c r="H214" s="248"/>
      <c r="I214" s="248"/>
      <c r="J214" s="248"/>
      <c r="K214" s="269"/>
    </row>
    <row r="215" spans="2:11" customFormat="1" ht="15" customHeight="1">
      <c r="B215" s="268"/>
      <c r="C215" s="200" t="s">
        <v>2110</v>
      </c>
      <c r="D215" s="200"/>
      <c r="E215" s="200"/>
      <c r="F215" s="221">
        <v>1</v>
      </c>
      <c r="G215" s="257"/>
      <c r="H215" s="325" t="s">
        <v>2150</v>
      </c>
      <c r="I215" s="325"/>
      <c r="J215" s="325"/>
      <c r="K215" s="269"/>
    </row>
    <row r="216" spans="2:11" customFormat="1" ht="15" customHeight="1">
      <c r="B216" s="268"/>
      <c r="C216" s="200"/>
      <c r="D216" s="200"/>
      <c r="E216" s="200"/>
      <c r="F216" s="221">
        <v>2</v>
      </c>
      <c r="G216" s="257"/>
      <c r="H216" s="325" t="s">
        <v>2151</v>
      </c>
      <c r="I216" s="325"/>
      <c r="J216" s="325"/>
      <c r="K216" s="269"/>
    </row>
    <row r="217" spans="2:11" customFormat="1" ht="15" customHeight="1">
      <c r="B217" s="268"/>
      <c r="C217" s="200"/>
      <c r="D217" s="200"/>
      <c r="E217" s="200"/>
      <c r="F217" s="221">
        <v>3</v>
      </c>
      <c r="G217" s="257"/>
      <c r="H217" s="325" t="s">
        <v>2152</v>
      </c>
      <c r="I217" s="325"/>
      <c r="J217" s="325"/>
      <c r="K217" s="269"/>
    </row>
    <row r="218" spans="2:11" customFormat="1" ht="15" customHeight="1">
      <c r="B218" s="268"/>
      <c r="C218" s="200"/>
      <c r="D218" s="200"/>
      <c r="E218" s="200"/>
      <c r="F218" s="221">
        <v>4</v>
      </c>
      <c r="G218" s="257"/>
      <c r="H218" s="325" t="s">
        <v>2153</v>
      </c>
      <c r="I218" s="325"/>
      <c r="J218" s="325"/>
      <c r="K218" s="269"/>
    </row>
    <row r="219" spans="2:11" customFormat="1" ht="12.75" customHeight="1">
      <c r="B219" s="270"/>
      <c r="C219" s="271"/>
      <c r="D219" s="271"/>
      <c r="E219" s="271"/>
      <c r="F219" s="271"/>
      <c r="G219" s="271"/>
      <c r="H219" s="271"/>
      <c r="I219" s="271"/>
      <c r="J219" s="271"/>
      <c r="K219" s="272"/>
    </row>
  </sheetData>
  <sheetProtection formatCells="0" formatColumns="0" formatRows="0" insertColumns="0" insertRows="0" insertHyperlinks="0" deleteColumns="0" deleteRows="0" sort="0" autoFilter="0" pivotTables="0"/>
  <mergeCells count="77">
    <mergeCell ref="H217:J217"/>
    <mergeCell ref="H218:J218"/>
    <mergeCell ref="H216:J216"/>
    <mergeCell ref="H213:J213"/>
    <mergeCell ref="H212:J212"/>
    <mergeCell ref="H206:J206"/>
    <mergeCell ref="H207:J207"/>
    <mergeCell ref="H209:J209"/>
    <mergeCell ref="H211:J211"/>
    <mergeCell ref="H215:J215"/>
    <mergeCell ref="H210:J210"/>
    <mergeCell ref="C200:J200"/>
    <mergeCell ref="H201:J201"/>
    <mergeCell ref="H203:J203"/>
    <mergeCell ref="H204:J204"/>
    <mergeCell ref="H205:J205"/>
    <mergeCell ref="C75:J75"/>
    <mergeCell ref="C102:J102"/>
    <mergeCell ref="C122:J122"/>
    <mergeCell ref="C147:J147"/>
    <mergeCell ref="C165:J165"/>
    <mergeCell ref="D66:J66"/>
    <mergeCell ref="D67:J67"/>
    <mergeCell ref="D68:J68"/>
    <mergeCell ref="D69:J69"/>
    <mergeCell ref="D70:J70"/>
    <mergeCell ref="D60:J60"/>
    <mergeCell ref="D61:J61"/>
    <mergeCell ref="D62:J62"/>
    <mergeCell ref="D63:J63"/>
    <mergeCell ref="D65:J65"/>
    <mergeCell ref="C54:J54"/>
    <mergeCell ref="C55:J55"/>
    <mergeCell ref="C57:J57"/>
    <mergeCell ref="D58:J58"/>
    <mergeCell ref="D59:J59"/>
    <mergeCell ref="F23:J23"/>
    <mergeCell ref="C25:J25"/>
    <mergeCell ref="C26:J26"/>
    <mergeCell ref="D27:J27"/>
    <mergeCell ref="D28:J28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D47:J47"/>
    <mergeCell ref="E48:J48"/>
    <mergeCell ref="E49:J49"/>
    <mergeCell ref="E50:J50"/>
    <mergeCell ref="D51:J51"/>
    <mergeCell ref="G41:J41"/>
    <mergeCell ref="G42:J42"/>
    <mergeCell ref="G43:J43"/>
    <mergeCell ref="G44:J44"/>
    <mergeCell ref="G45:J45"/>
    <mergeCell ref="G36:J36"/>
    <mergeCell ref="G37:J37"/>
    <mergeCell ref="G38:J38"/>
    <mergeCell ref="G39:J39"/>
    <mergeCell ref="G40:J40"/>
    <mergeCell ref="D30:J30"/>
    <mergeCell ref="D31:J31"/>
    <mergeCell ref="D33:J33"/>
    <mergeCell ref="D34:J34"/>
    <mergeCell ref="D35:J35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13</vt:i4>
      </vt:variant>
    </vt:vector>
  </HeadingPairs>
  <TitlesOfParts>
    <vt:vector size="20" baseType="lpstr">
      <vt:lpstr>Rekapitulace stavby</vt:lpstr>
      <vt:lpstr>01a - Stavební  úpravy vn...</vt:lpstr>
      <vt:lpstr>02a - Osobní výtah</vt:lpstr>
      <vt:lpstr>03a - Vedlejší a ostatní ...</vt:lpstr>
      <vt:lpstr>04a - Silnoproud</vt:lpstr>
      <vt:lpstr>04b - EL-ostat.náklady</vt:lpstr>
      <vt:lpstr>Pokyny pro vyplnění</vt:lpstr>
      <vt:lpstr>'01a - Stavební  úpravy vn...'!Názvy_tisku</vt:lpstr>
      <vt:lpstr>'02a - Osobní výtah'!Názvy_tisku</vt:lpstr>
      <vt:lpstr>'03a - Vedlejší a ostatní ...'!Názvy_tisku</vt:lpstr>
      <vt:lpstr>'04a - Silnoproud'!Názvy_tisku</vt:lpstr>
      <vt:lpstr>'04b - EL-ostat.náklady'!Názvy_tisku</vt:lpstr>
      <vt:lpstr>'Rekapitulace stavby'!Názvy_tisku</vt:lpstr>
      <vt:lpstr>'01a - Stavební  úpravy vn...'!Oblast_tisku</vt:lpstr>
      <vt:lpstr>'02a - Osobní výtah'!Oblast_tisku</vt:lpstr>
      <vt:lpstr>'03a - Vedlejší a ostatní ...'!Oblast_tisku</vt:lpstr>
      <vt:lpstr>'04a - Silnoproud'!Oblast_tisku</vt:lpstr>
      <vt:lpstr>'04b - EL-ostat.náklady'!Oblast_tisku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DESKTOP-SFRLSCC\HP</dc:creator>
  <cp:lastModifiedBy>Cvikl</cp:lastModifiedBy>
  <dcterms:created xsi:type="dcterms:W3CDTF">2024-08-22T18:06:07Z</dcterms:created>
  <dcterms:modified xsi:type="dcterms:W3CDTF">2024-08-27T05:00:19Z</dcterms:modified>
</cp:coreProperties>
</file>