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Cvikl\Documents\MAZEPPA\2024\ZPR-Plasy-kanalizace-Nebreziny\ZD-Plasy-kanalizace-Nebreziny-pril-c2\"/>
    </mc:Choice>
  </mc:AlternateContent>
  <xr:revisionPtr revIDLastSave="0" documentId="13_ncr:1_{05571B73-1FC3-40C7-8FE7-E5DB54678B0C}" xr6:coauthVersionLast="47" xr6:coauthVersionMax="47" xr10:uidLastSave="{00000000-0000-0000-0000-000000000000}"/>
  <bookViews>
    <workbookView xWindow="1875" yWindow="615" windowWidth="16245" windowHeight="12990" xr2:uid="{00000000-000D-0000-FFFF-FFFF00000000}"/>
  </bookViews>
  <sheets>
    <sheet name="Rekapitulace stavby" sheetId="1" r:id="rId1"/>
    <sheet name="SO 01 - Jednotná kanalizace" sheetId="2" r:id="rId2"/>
  </sheets>
  <definedNames>
    <definedName name="_xlnm._FilterDatabase" localSheetId="1" hidden="1">'SO 01 - Jednotná kanalizace'!$C$127:$K$324</definedName>
    <definedName name="_xlnm.Print_Titles" localSheetId="0">'Rekapitulace stavby'!$92:$92</definedName>
    <definedName name="_xlnm.Print_Titles" localSheetId="1">'SO 01 - Jednotná kanalizace'!$127:$127</definedName>
    <definedName name="_xlnm.Print_Area" localSheetId="0">'Rekapitulace stavby'!$D$4:$AO$76,'Rekapitulace stavby'!$C$82:$AQ$96</definedName>
    <definedName name="_xlnm.Print_Area" localSheetId="1">'SO 01 - Jednotná kanalizace'!$C$4:$J$76,'SO 01 - Jednotná kanalizace'!$C$82:$J$109,'SO 01 - Jednotná kanalizace'!$C$115:$K$324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8" i="1" l="1"/>
  <c r="J12" i="2" s="1"/>
  <c r="J89" i="2" s="1"/>
  <c r="J37" i="2"/>
  <c r="J36" i="2"/>
  <c r="AY95" i="1"/>
  <c r="J35" i="2"/>
  <c r="AX95" i="1"/>
  <c r="BI324" i="2"/>
  <c r="BH324" i="2"/>
  <c r="BG324" i="2"/>
  <c r="BF324" i="2"/>
  <c r="T324" i="2"/>
  <c r="R324" i="2"/>
  <c r="P324" i="2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20" i="2"/>
  <c r="BH320" i="2"/>
  <c r="BG320" i="2"/>
  <c r="BF320" i="2"/>
  <c r="T320" i="2"/>
  <c r="R320" i="2"/>
  <c r="P320" i="2"/>
  <c r="BI319" i="2"/>
  <c r="BH319" i="2"/>
  <c r="BG319" i="2"/>
  <c r="BF319" i="2"/>
  <c r="T319" i="2"/>
  <c r="R319" i="2"/>
  <c r="P319" i="2"/>
  <c r="BI317" i="2"/>
  <c r="BH317" i="2"/>
  <c r="BG317" i="2"/>
  <c r="BF317" i="2"/>
  <c r="T317" i="2"/>
  <c r="R317" i="2"/>
  <c r="P317" i="2"/>
  <c r="BI316" i="2"/>
  <c r="BH316" i="2"/>
  <c r="BG316" i="2"/>
  <c r="BF316" i="2"/>
  <c r="T316" i="2"/>
  <c r="R316" i="2"/>
  <c r="P316" i="2"/>
  <c r="BI315" i="2"/>
  <c r="BH315" i="2"/>
  <c r="BG315" i="2"/>
  <c r="BF315" i="2"/>
  <c r="T315" i="2"/>
  <c r="R315" i="2"/>
  <c r="P315" i="2"/>
  <c r="BI312" i="2"/>
  <c r="BH312" i="2"/>
  <c r="BG312" i="2"/>
  <c r="BF312" i="2"/>
  <c r="T312" i="2"/>
  <c r="T311" i="2"/>
  <c r="R312" i="2"/>
  <c r="R311" i="2"/>
  <c r="P312" i="2"/>
  <c r="P311" i="2" s="1"/>
  <c r="BI307" i="2"/>
  <c r="BH307" i="2"/>
  <c r="BG307" i="2"/>
  <c r="BF307" i="2"/>
  <c r="T307" i="2"/>
  <c r="R307" i="2"/>
  <c r="P307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90" i="2"/>
  <c r="BH290" i="2"/>
  <c r="BG290" i="2"/>
  <c r="BF290" i="2"/>
  <c r="T290" i="2"/>
  <c r="R290" i="2"/>
  <c r="P290" i="2"/>
  <c r="BI289" i="2"/>
  <c r="BH289" i="2"/>
  <c r="BG289" i="2"/>
  <c r="BF289" i="2"/>
  <c r="T289" i="2"/>
  <c r="R289" i="2"/>
  <c r="P289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3" i="2"/>
  <c r="BH283" i="2"/>
  <c r="BG283" i="2"/>
  <c r="BF283" i="2"/>
  <c r="T283" i="2"/>
  <c r="R283" i="2"/>
  <c r="P283" i="2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1" i="2"/>
  <c r="BH271" i="2"/>
  <c r="BG271" i="2"/>
  <c r="BF271" i="2"/>
  <c r="T271" i="2"/>
  <c r="R271" i="2"/>
  <c r="P271" i="2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1" i="2"/>
  <c r="BH261" i="2"/>
  <c r="BG261" i="2"/>
  <c r="BF261" i="2"/>
  <c r="T261" i="2"/>
  <c r="R261" i="2"/>
  <c r="P261" i="2"/>
  <c r="BI257" i="2"/>
  <c r="BH257" i="2"/>
  <c r="BG257" i="2"/>
  <c r="BF257" i="2"/>
  <c r="T257" i="2"/>
  <c r="R257" i="2"/>
  <c r="P257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1" i="2"/>
  <c r="BH241" i="2"/>
  <c r="BG241" i="2"/>
  <c r="BF241" i="2"/>
  <c r="T241" i="2"/>
  <c r="R241" i="2"/>
  <c r="P241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70" i="2"/>
  <c r="BH170" i="2"/>
  <c r="BG170" i="2"/>
  <c r="BF170" i="2"/>
  <c r="T170" i="2"/>
  <c r="R170" i="2"/>
  <c r="P170" i="2"/>
  <c r="BI164" i="2"/>
  <c r="BH164" i="2"/>
  <c r="BG164" i="2"/>
  <c r="BF164" i="2"/>
  <c r="T164" i="2"/>
  <c r="R164" i="2"/>
  <c r="P164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J125" i="2"/>
  <c r="J124" i="2"/>
  <c r="F124" i="2"/>
  <c r="F122" i="2"/>
  <c r="E120" i="2"/>
  <c r="J92" i="2"/>
  <c r="J91" i="2"/>
  <c r="F91" i="2"/>
  <c r="F89" i="2"/>
  <c r="E87" i="2"/>
  <c r="J18" i="2"/>
  <c r="E18" i="2"/>
  <c r="F125" i="2" s="1"/>
  <c r="J17" i="2"/>
  <c r="E7" i="2"/>
  <c r="E118" i="2"/>
  <c r="L90" i="1"/>
  <c r="AM90" i="1"/>
  <c r="AM89" i="1"/>
  <c r="L89" i="1"/>
  <c r="L87" i="1"/>
  <c r="L85" i="1"/>
  <c r="L84" i="1"/>
  <c r="J316" i="2"/>
  <c r="J303" i="2"/>
  <c r="BK296" i="2"/>
  <c r="BK287" i="2"/>
  <c r="J284" i="2"/>
  <c r="BK280" i="2"/>
  <c r="J265" i="2"/>
  <c r="BK249" i="2"/>
  <c r="J245" i="2"/>
  <c r="BK229" i="2"/>
  <c r="J220" i="2"/>
  <c r="BK192" i="2"/>
  <c r="BK183" i="2"/>
  <c r="BK170" i="2"/>
  <c r="J154" i="2"/>
  <c r="J146" i="2"/>
  <c r="BK139" i="2"/>
  <c r="BK303" i="2"/>
  <c r="J294" i="2"/>
  <c r="J291" i="2"/>
  <c r="BK283" i="2"/>
  <c r="J280" i="2"/>
  <c r="J275" i="2"/>
  <c r="J243" i="2"/>
  <c r="J216" i="2"/>
  <c r="BK195" i="2"/>
  <c r="J180" i="2"/>
  <c r="BK154" i="2"/>
  <c r="J144" i="2"/>
  <c r="J320" i="2"/>
  <c r="BK294" i="2"/>
  <c r="BK289" i="2"/>
  <c r="J277" i="2"/>
  <c r="J257" i="2"/>
  <c r="J250" i="2"/>
  <c r="BK244" i="2"/>
  <c r="BK234" i="2"/>
  <c r="J218" i="2"/>
  <c r="J195" i="2"/>
  <c r="J181" i="2"/>
  <c r="BK152" i="2"/>
  <c r="J147" i="2"/>
  <c r="J135" i="2"/>
  <c r="BK323" i="2"/>
  <c r="BK317" i="2"/>
  <c r="BK293" i="2"/>
  <c r="J286" i="2"/>
  <c r="BK267" i="2"/>
  <c r="J247" i="2"/>
  <c r="BK236" i="2"/>
  <c r="BK220" i="2"/>
  <c r="J214" i="2"/>
  <c r="J183" i="2"/>
  <c r="BK146" i="2"/>
  <c r="BK316" i="2"/>
  <c r="J312" i="2"/>
  <c r="J302" i="2"/>
  <c r="J295" i="2"/>
  <c r="BK285" i="2"/>
  <c r="BK274" i="2"/>
  <c r="BK261" i="2"/>
  <c r="J248" i="2"/>
  <c r="J239" i="2"/>
  <c r="J228" i="2"/>
  <c r="BK217" i="2"/>
  <c r="J185" i="2"/>
  <c r="BK179" i="2"/>
  <c r="BK164" i="2"/>
  <c r="BK150" i="2"/>
  <c r="BK135" i="2"/>
  <c r="BK315" i="2"/>
  <c r="BK299" i="2"/>
  <c r="J293" i="2"/>
  <c r="BK290" i="2"/>
  <c r="J281" i="2"/>
  <c r="BK277" i="2"/>
  <c r="BK257" i="2"/>
  <c r="J241" i="2"/>
  <c r="J212" i="2"/>
  <c r="J194" i="2"/>
  <c r="BK174" i="2"/>
  <c r="BK145" i="2"/>
  <c r="BK324" i="2"/>
  <c r="J299" i="2"/>
  <c r="BK291" i="2"/>
  <c r="BK282" i="2"/>
  <c r="J261" i="2"/>
  <c r="BK248" i="2"/>
  <c r="J236" i="2"/>
  <c r="BK222" i="2"/>
  <c r="BK214" i="2"/>
  <c r="BK194" i="2"/>
  <c r="J170" i="2"/>
  <c r="J149" i="2"/>
  <c r="J141" i="2"/>
  <c r="J324" i="2"/>
  <c r="BK319" i="2"/>
  <c r="BK302" i="2"/>
  <c r="BK292" i="2"/>
  <c r="J285" i="2"/>
  <c r="J271" i="2"/>
  <c r="BK265" i="2"/>
  <c r="BK245" i="2"/>
  <c r="J232" i="2"/>
  <c r="BK197" i="2"/>
  <c r="J174" i="2"/>
  <c r="BK147" i="2"/>
  <c r="J321" i="2"/>
  <c r="BK307" i="2"/>
  <c r="BK300" i="2"/>
  <c r="J288" i="2"/>
  <c r="J283" i="2"/>
  <c r="BK281" i="2"/>
  <c r="BK271" i="2"/>
  <c r="BK252" i="2"/>
  <c r="J246" i="2"/>
  <c r="BK238" i="2"/>
  <c r="J222" i="2"/>
  <c r="BK212" i="2"/>
  <c r="J184" i="2"/>
  <c r="J178" i="2"/>
  <c r="J156" i="2"/>
  <c r="BK151" i="2"/>
  <c r="BK141" i="2"/>
  <c r="BK131" i="2"/>
  <c r="J307" i="2"/>
  <c r="BK297" i="2"/>
  <c r="J292" i="2"/>
  <c r="BK286" i="2"/>
  <c r="J279" i="2"/>
  <c r="J267" i="2"/>
  <c r="BK250" i="2"/>
  <c r="BK228" i="2"/>
  <c r="J197" i="2"/>
  <c r="BK181" i="2"/>
  <c r="J152" i="2"/>
  <c r="J139" i="2"/>
  <c r="BK320" i="2"/>
  <c r="J297" i="2"/>
  <c r="J290" i="2"/>
  <c r="BK279" i="2"/>
  <c r="J269" i="2"/>
  <c r="J252" i="2"/>
  <c r="BK247" i="2"/>
  <c r="J238" i="2"/>
  <c r="J229" i="2"/>
  <c r="J209" i="2"/>
  <c r="BK180" i="2"/>
  <c r="J151" i="2"/>
  <c r="BK144" i="2"/>
  <c r="J131" i="2"/>
  <c r="J323" i="2"/>
  <c r="J319" i="2"/>
  <c r="J300" i="2"/>
  <c r="J289" i="2"/>
  <c r="BK278" i="2"/>
  <c r="BK269" i="2"/>
  <c r="J254" i="2"/>
  <c r="BK241" i="2"/>
  <c r="J217" i="2"/>
  <c r="BK185" i="2"/>
  <c r="J164" i="2"/>
  <c r="J145" i="2"/>
  <c r="BK312" i="2"/>
  <c r="J287" i="2"/>
  <c r="J282" i="2"/>
  <c r="J278" i="2"/>
  <c r="J244" i="2"/>
  <c r="BK239" i="2"/>
  <c r="BK209" i="2"/>
  <c r="J179" i="2"/>
  <c r="BK149" i="2"/>
  <c r="J315" i="2"/>
  <c r="BK295" i="2"/>
  <c r="BK284" i="2"/>
  <c r="BK275" i="2"/>
  <c r="BK254" i="2"/>
  <c r="J249" i="2"/>
  <c r="BK243" i="2"/>
  <c r="BK232" i="2"/>
  <c r="BK216" i="2"/>
  <c r="J192" i="2"/>
  <c r="BK178" i="2"/>
  <c r="J150" i="2"/>
  <c r="J143" i="2"/>
  <c r="AS94" i="1"/>
  <c r="BK321" i="2"/>
  <c r="J317" i="2"/>
  <c r="J296" i="2"/>
  <c r="BK288" i="2"/>
  <c r="J274" i="2"/>
  <c r="BK246" i="2"/>
  <c r="J234" i="2"/>
  <c r="BK218" i="2"/>
  <c r="BK184" i="2"/>
  <c r="BK156" i="2"/>
  <c r="BK143" i="2"/>
  <c r="AM87" i="1" l="1"/>
  <c r="BK130" i="2"/>
  <c r="J130" i="2" s="1"/>
  <c r="J98" i="2" s="1"/>
  <c r="BK231" i="2"/>
  <c r="J231" i="2" s="1"/>
  <c r="J99" i="2" s="1"/>
  <c r="P231" i="2"/>
  <c r="T240" i="2"/>
  <c r="P256" i="2"/>
  <c r="R273" i="2"/>
  <c r="T298" i="2"/>
  <c r="R314" i="2"/>
  <c r="BK322" i="2"/>
  <c r="J322" i="2" s="1"/>
  <c r="J108" i="2" s="1"/>
  <c r="R130" i="2"/>
  <c r="R231" i="2"/>
  <c r="P240" i="2"/>
  <c r="T256" i="2"/>
  <c r="T273" i="2"/>
  <c r="R298" i="2"/>
  <c r="BK318" i="2"/>
  <c r="J318" i="2"/>
  <c r="J107" i="2"/>
  <c r="P318" i="2"/>
  <c r="P322" i="2"/>
  <c r="P130" i="2"/>
  <c r="P129" i="2" s="1"/>
  <c r="T231" i="2"/>
  <c r="R240" i="2"/>
  <c r="R256" i="2"/>
  <c r="P273" i="2"/>
  <c r="P298" i="2"/>
  <c r="BK314" i="2"/>
  <c r="J314" i="2"/>
  <c r="J106" i="2" s="1"/>
  <c r="T314" i="2"/>
  <c r="R318" i="2"/>
  <c r="R322" i="2"/>
  <c r="T130" i="2"/>
  <c r="T129" i="2" s="1"/>
  <c r="BK240" i="2"/>
  <c r="J240" i="2"/>
  <c r="J100" i="2" s="1"/>
  <c r="BK256" i="2"/>
  <c r="J256" i="2" s="1"/>
  <c r="J101" i="2" s="1"/>
  <c r="BK273" i="2"/>
  <c r="J273" i="2" s="1"/>
  <c r="J102" i="2" s="1"/>
  <c r="BK298" i="2"/>
  <c r="J298" i="2" s="1"/>
  <c r="J103" i="2" s="1"/>
  <c r="P314" i="2"/>
  <c r="P313" i="2"/>
  <c r="T318" i="2"/>
  <c r="T322" i="2"/>
  <c r="BK311" i="2"/>
  <c r="J311" i="2"/>
  <c r="J104" i="2" s="1"/>
  <c r="F92" i="2"/>
  <c r="J122" i="2"/>
  <c r="BE139" i="2"/>
  <c r="BE149" i="2"/>
  <c r="BE154" i="2"/>
  <c r="BE170" i="2"/>
  <c r="BE178" i="2"/>
  <c r="BE179" i="2"/>
  <c r="BE192" i="2"/>
  <c r="BE194" i="2"/>
  <c r="BE243" i="2"/>
  <c r="BE249" i="2"/>
  <c r="BE257" i="2"/>
  <c r="BE261" i="2"/>
  <c r="BE275" i="2"/>
  <c r="BE279" i="2"/>
  <c r="BE281" i="2"/>
  <c r="BE282" i="2"/>
  <c r="BE283" i="2"/>
  <c r="BE294" i="2"/>
  <c r="BE296" i="2"/>
  <c r="BE297" i="2"/>
  <c r="BE299" i="2"/>
  <c r="BE300" i="2"/>
  <c r="BE302" i="2"/>
  <c r="BE312" i="2"/>
  <c r="BE316" i="2"/>
  <c r="BE317" i="2"/>
  <c r="BE319" i="2"/>
  <c r="BE323" i="2"/>
  <c r="E85" i="2"/>
  <c r="BE135" i="2"/>
  <c r="BE145" i="2"/>
  <c r="BE146" i="2"/>
  <c r="BE181" i="2"/>
  <c r="BE184" i="2"/>
  <c r="BE185" i="2"/>
  <c r="BE195" i="2"/>
  <c r="BE209" i="2"/>
  <c r="BE238" i="2"/>
  <c r="BE239" i="2"/>
  <c r="BE245" i="2"/>
  <c r="BE271" i="2"/>
  <c r="BE285" i="2"/>
  <c r="BE286" i="2"/>
  <c r="BE287" i="2"/>
  <c r="BE292" i="2"/>
  <c r="BE303" i="2"/>
  <c r="BE307" i="2"/>
  <c r="BE324" i="2"/>
  <c r="BE131" i="2"/>
  <c r="BE141" i="2"/>
  <c r="BE150" i="2"/>
  <c r="BE151" i="2"/>
  <c r="BE156" i="2"/>
  <c r="BE164" i="2"/>
  <c r="BE183" i="2"/>
  <c r="BE212" i="2"/>
  <c r="BE214" i="2"/>
  <c r="BE216" i="2"/>
  <c r="BE217" i="2"/>
  <c r="BE220" i="2"/>
  <c r="BE222" i="2"/>
  <c r="BE228" i="2"/>
  <c r="BE229" i="2"/>
  <c r="BE232" i="2"/>
  <c r="BE236" i="2"/>
  <c r="BE244" i="2"/>
  <c r="BE246" i="2"/>
  <c r="BE247" i="2"/>
  <c r="BE248" i="2"/>
  <c r="BE252" i="2"/>
  <c r="BE269" i="2"/>
  <c r="BE274" i="2"/>
  <c r="BE284" i="2"/>
  <c r="BE295" i="2"/>
  <c r="BE320" i="2"/>
  <c r="BE143" i="2"/>
  <c r="BE144" i="2"/>
  <c r="BE147" i="2"/>
  <c r="BE152" i="2"/>
  <c r="BE174" i="2"/>
  <c r="BE180" i="2"/>
  <c r="BE197" i="2"/>
  <c r="BE218" i="2"/>
  <c r="BE234" i="2"/>
  <c r="BE241" i="2"/>
  <c r="BE250" i="2"/>
  <c r="BE254" i="2"/>
  <c r="BE265" i="2"/>
  <c r="BE267" i="2"/>
  <c r="BE277" i="2"/>
  <c r="BE278" i="2"/>
  <c r="BE280" i="2"/>
  <c r="BE288" i="2"/>
  <c r="BE289" i="2"/>
  <c r="BE290" i="2"/>
  <c r="BE291" i="2"/>
  <c r="BE293" i="2"/>
  <c r="BE315" i="2"/>
  <c r="BE321" i="2"/>
  <c r="F35" i="2"/>
  <c r="BB95" i="1" s="1"/>
  <c r="BB94" i="1" s="1"/>
  <c r="W31" i="1" s="1"/>
  <c r="J34" i="2"/>
  <c r="AW95" i="1"/>
  <c r="F36" i="2"/>
  <c r="BC95" i="1" s="1"/>
  <c r="BC94" i="1" s="1"/>
  <c r="AY94" i="1" s="1"/>
  <c r="F37" i="2"/>
  <c r="BD95" i="1" s="1"/>
  <c r="BD94" i="1" s="1"/>
  <c r="W33" i="1" s="1"/>
  <c r="F34" i="2"/>
  <c r="BA95" i="1" s="1"/>
  <c r="BA94" i="1" s="1"/>
  <c r="AW94" i="1" s="1"/>
  <c r="AK30" i="1" s="1"/>
  <c r="R129" i="2" l="1"/>
  <c r="R313" i="2"/>
  <c r="T313" i="2"/>
  <c r="T128" i="2"/>
  <c r="P128" i="2"/>
  <c r="AU95" i="1"/>
  <c r="AU94" i="1" s="1"/>
  <c r="BK129" i="2"/>
  <c r="BK313" i="2"/>
  <c r="J313" i="2" s="1"/>
  <c r="J105" i="2" s="1"/>
  <c r="AX94" i="1"/>
  <c r="W32" i="1"/>
  <c r="J33" i="2"/>
  <c r="AV95" i="1" s="1"/>
  <c r="AT95" i="1" s="1"/>
  <c r="W30" i="1"/>
  <c r="F33" i="2"/>
  <c r="AZ95" i="1" s="1"/>
  <c r="AZ94" i="1" s="1"/>
  <c r="AV94" i="1" s="1"/>
  <c r="AK29" i="1" s="1"/>
  <c r="BK128" i="2" l="1"/>
  <c r="J128" i="2"/>
  <c r="J96" i="2" s="1"/>
  <c r="R128" i="2"/>
  <c r="J129" i="2"/>
  <c r="J97" i="2"/>
  <c r="AT94" i="1"/>
  <c r="W29" i="1"/>
  <c r="J30" i="2" l="1"/>
  <c r="AG95" i="1"/>
  <c r="AG94" i="1"/>
  <c r="AK26" i="1"/>
  <c r="AK35" i="1" s="1"/>
  <c r="AN94" i="1" l="1"/>
  <c r="J39" i="2"/>
  <c r="AN95" i="1"/>
</calcChain>
</file>

<file path=xl/sharedStrings.xml><?xml version="1.0" encoding="utf-8"?>
<sst xmlns="http://schemas.openxmlformats.org/spreadsheetml/2006/main" count="2578" uniqueCount="602">
  <si>
    <t>Export Komplet</t>
  </si>
  <si>
    <t/>
  </si>
  <si>
    <t>2.0</t>
  </si>
  <si>
    <t>False</t>
  </si>
  <si>
    <t>{6fd2e638-28e7-433c-a21b-d831d288d233}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</si>
  <si>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</si>
  <si>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</si>
  <si>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</si>
  <si>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</si>
  <si>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</si>
  <si>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</si>
  <si>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</si>
  <si>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</si>
  <si>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</si>
  <si>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08/2023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</si>
  <si>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</si>
  <si>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</si>
  <si>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Jednotná kanalizace v k.ú. Nebřeziny</t>
  </si>
  <si>
    <t>KSO:</t>
  </si>
  <si>
    <t>CC-CZ:</t>
  </si>
  <si>
    <t>Místo:</t>
  </si>
  <si>
    <t>k.ú. Nebřeziny</t>
  </si>
  <si>
    <t>Datum:</t>
  </si>
  <si>
    <t>Zadavatel:</t>
  </si>
  <si>
    <t>IČ:</t>
  </si>
  <si>
    <t>Město Plasy</t>
  </si>
  <si>
    <t>DIČ:</t>
  </si>
  <si>
    <t>Uchazeč:</t>
  </si>
  <si>
    <t>Vyplň údaj</t>
  </si>
  <si>
    <t>Projektant:</t>
  </si>
  <si>
    <t>INGVAMA inženýrská a projektová spol. s r.o.</t>
  </si>
  <si>
    <t>True</t>
  </si>
  <si>
    <t>Zpracovatel:</t>
  </si>
  <si>
    <t>13891871</t>
  </si>
  <si>
    <t>Jitka Heřmanová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</si>
  <si>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</si>
  <si>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</si>
  <si>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</si>
  <si>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</si>
  <si>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</si>
  <si>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</si>
  <si>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</si>
  <si>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</si>
  <si>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</si>
  <si>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</si>
  <si>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</si>
  <si>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</si>
  <si>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</si>
  <si>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</si>
  <si>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</si>
  <si>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</si>
  <si>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</si>
  <si>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</si>
  <si>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</si>
  <si>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</si>
  <si>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</si>
  <si>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</si>
  <si>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</si>
  <si>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</si>
  <si>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</si>
  <si>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</si>
  <si>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</si>
  <si>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</si>
  <si>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</si>
  <si>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</si>
  <si>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</si>
  <si>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</si>
  <si>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</si>
  <si>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</si>
  <si>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</si>
  <si>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</si>
  <si>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</si>
  <si>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</si>
  <si>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</si>
  <si>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</si>
  <si>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</si>
  <si>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</si>
  <si>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</si>
  <si>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</si>
  <si>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</si>
  <si>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</si>
  <si>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</si>
  <si>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Jednotná kanalizace</t>
  </si>
  <si>
    <t>STA</t>
  </si>
  <si>
    <t>1</t>
  </si>
  <si>
    <t>{5b90d436-aee7-4050-a4bc-b2bb68fe52f1}</t>
  </si>
  <si>
    <t>2</t>
  </si>
  <si>
    <t>KRYCÍ LIST SOUPISU PRACÍ</t>
  </si>
  <si>
    <t>Objekt:</t>
  </si>
  <si>
    <t>SO 01 - Jednotná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</si>
  <si>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</si>
  <si>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</si>
  <si>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</si>
  <si>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</si>
  <si>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</si>
  <si>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</si>
  <si>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</si>
  <si>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</si>
  <si>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</si>
  <si>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</si>
  <si>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</si>
  <si>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</si>
  <si>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</si>
  <si>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</si>
  <si>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</si>
  <si>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</si>
  <si>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</si>
  <si>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</si>
  <si>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</si>
  <si>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</si>
  <si>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</si>
  <si>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</si>
  <si>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</si>
  <si>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</si>
  <si>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</si>
  <si>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</si>
  <si>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</si>
  <si>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</si>
  <si>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</si>
  <si>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</si>
  <si>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</si>
  <si>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</si>
  <si>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</si>
  <si>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</si>
  <si>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</si>
  <si>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113107222</t>
  </si>
  <si>
    <t>Odstranění podkladu z kameniva drceného tl přes 100 do 200 mm strojně pl přes 200 m2</t>
  </si>
  <si>
    <t>m2</t>
  </si>
  <si>
    <t>CS ÚRS 2023 02</t>
  </si>
  <si>
    <t>4</t>
  </si>
  <si>
    <t>-1746075386</t>
  </si>
  <si>
    <t>VV</t>
  </si>
  <si>
    <t>207,9*1</t>
  </si>
  <si>
    <t>"rozšíření pro šachty"1,5*0,5*6</t>
  </si>
  <si>
    <t>Součet</t>
  </si>
  <si>
    <t>113107223</t>
  </si>
  <si>
    <t>Odstranění podkladu z kameniva drceného tl přes 200 do 300 mm strojně pl přes 200 m2</t>
  </si>
  <si>
    <t>770750094</t>
  </si>
  <si>
    <t>440,2*1</t>
  </si>
  <si>
    <t>"rozšíření pro šachty"1,5*0,5*16</t>
  </si>
  <si>
    <t>3</t>
  </si>
  <si>
    <t>113107241</t>
  </si>
  <si>
    <t>Odstranění podkladu živičného tl 50 mm strojně pl přes 200 m2</t>
  </si>
  <si>
    <t>148546393</t>
  </si>
  <si>
    <t>440,2*2+207,9*1</t>
  </si>
  <si>
    <t>113107244</t>
  </si>
  <si>
    <t>Odstranění podkladu živičného tl přes 150 do 200 mm strojně pl přes 200 m2</t>
  </si>
  <si>
    <t>147019081</t>
  </si>
  <si>
    <t>440,2*1,6</t>
  </si>
  <si>
    <t>5</t>
  </si>
  <si>
    <t>115101201</t>
  </si>
  <si>
    <t>Čerpání vody na dopravní výšku do 10 m průměrný přítok do 500 l/min</t>
  </si>
  <si>
    <t>hod</t>
  </si>
  <si>
    <t>551388511</t>
  </si>
  <si>
    <t>6</t>
  </si>
  <si>
    <t>115101301</t>
  </si>
  <si>
    <t>Pohotovost čerpací soupravy pro dopravní výšku do 10 m přítok do 500 l/min</t>
  </si>
  <si>
    <t>den</t>
  </si>
  <si>
    <t>229714779</t>
  </si>
  <si>
    <t>7</t>
  </si>
  <si>
    <t>119001412</t>
  </si>
  <si>
    <t>Dočasné zajištění potrubí betonového, ŽB nebo kameninového DN přes 200 do 500 mm</t>
  </si>
  <si>
    <t>m</t>
  </si>
  <si>
    <t>-95536980</t>
  </si>
  <si>
    <t>8</t>
  </si>
  <si>
    <t>119001421</t>
  </si>
  <si>
    <t>Dočasné zajištění kabelů a kabelových tratí ze 3 volně ložených kabelů</t>
  </si>
  <si>
    <t>730563667</t>
  </si>
  <si>
    <t>9</t>
  </si>
  <si>
    <t>119003131</t>
  </si>
  <si>
    <t>Výstražná páska pro zabezpečení výkopu zřízení</t>
  </si>
  <si>
    <t>156270816</t>
  </si>
  <si>
    <t>(675+1,5)*2</t>
  </si>
  <si>
    <t>10</t>
  </si>
  <si>
    <t>119003132</t>
  </si>
  <si>
    <t>Výstražná páska pro zabezpečení výkopu odstranění</t>
  </si>
  <si>
    <t>637122805</t>
  </si>
  <si>
    <t>11</t>
  </si>
  <si>
    <t>119003215</t>
  </si>
  <si>
    <t>Trubková mobilní plotová zábrana výšky do 1,5 m pro zabezpečení výkopu zřízení</t>
  </si>
  <si>
    <t>1239494007</t>
  </si>
  <si>
    <t>12</t>
  </si>
  <si>
    <t>119003216</t>
  </si>
  <si>
    <t>Trubková mobilní plotová zábrana výšky do 1,5 m pro zabezpečení výkopu odstranění</t>
  </si>
  <si>
    <t>881667463</t>
  </si>
  <si>
    <t>13</t>
  </si>
  <si>
    <t>121151103</t>
  </si>
  <si>
    <t>Sejmutí ornice plochy do 100 m2 tl vrstvy do 200 mm strojně</t>
  </si>
  <si>
    <t>217438196</t>
  </si>
  <si>
    <t>(26,2+2)*1</t>
  </si>
  <si>
    <t>14</t>
  </si>
  <si>
    <t>122211101</t>
  </si>
  <si>
    <t>Odkopávky a prokopávky v hornině třídy těžitelnosti I, skupiny 3 ručně</t>
  </si>
  <si>
    <t>m3</t>
  </si>
  <si>
    <t>-1368681911</t>
  </si>
  <si>
    <t>"výústní objekt"2*1*0,1</t>
  </si>
  <si>
    <t>132251254</t>
  </si>
  <si>
    <t>Hloubení rýh nezapažených š do 2000 mm v hornině třídy těžitelnosti I skupiny 3 objem do 500 m3 strojně</t>
  </si>
  <si>
    <t>1409318243</t>
  </si>
  <si>
    <t>"zeleň"1*26,2*0,9</t>
  </si>
  <si>
    <t>"výústní objekt zeleň"0,5*1,5*0,8</t>
  </si>
  <si>
    <t>"živice"1*(117*0,7+80*0,55)</t>
  </si>
  <si>
    <t>"rozšíření pro šachty"1,5*0,5*(0,85+0,6*4+0,75+0,2+0,4)</t>
  </si>
  <si>
    <t>"zpevněná cesta"1*65*0,95</t>
  </si>
  <si>
    <t>"rozšíření pro šachty"1,5*0,5*(0,85+0,95)</t>
  </si>
  <si>
    <t>16</t>
  </si>
  <si>
    <t>132254205</t>
  </si>
  <si>
    <t>Hloubení zapažených rýh š do 2000 mm v hornině třídy těžitelnosti I skupiny 3 objem do 1000 m3</t>
  </si>
  <si>
    <t>-1383138332</t>
  </si>
  <si>
    <t>"živice"1*(63*1,25+71*2+21,5*1,2+88*1,75)</t>
  </si>
  <si>
    <t>"rozšíření pro šachty"1,5*0,5*(1+1,25+1,65+1,95+2,95*2+1,3+2,35)</t>
  </si>
  <si>
    <t>"zpevněná cesta"1*(99*2,3+44*1,65)</t>
  </si>
  <si>
    <t>"rozšíření pro šachty"1,5*0,5*(2,95+1,9+1,2+2,35)</t>
  </si>
  <si>
    <t>17</t>
  </si>
  <si>
    <t>151101101</t>
  </si>
  <si>
    <t>Zřízení příložného pažení a rozepření stěn rýh hl do 2 m</t>
  </si>
  <si>
    <t>-1528111729</t>
  </si>
  <si>
    <t>"živice"2*(63*1,8+21,5*1,75)</t>
  </si>
  <si>
    <t>"zpevněná cesta"2*44*1,9</t>
  </si>
  <si>
    <t>18</t>
  </si>
  <si>
    <t>151101102</t>
  </si>
  <si>
    <t>Zřízení příložného pažení a rozepření stěn rýh hl přes 2 do 4 m</t>
  </si>
  <si>
    <t>1520051761</t>
  </si>
  <si>
    <t>"živice"2*(71*2,55+88*2,3)</t>
  </si>
  <si>
    <t>"zpevněná cesta"2*99*2,55</t>
  </si>
  <si>
    <t>19</t>
  </si>
  <si>
    <t>151101111</t>
  </si>
  <si>
    <t>Odstranění příložného pažení a rozepření stěn rýh hl do 2 m</t>
  </si>
  <si>
    <t>-1116572754</t>
  </si>
  <si>
    <t>20</t>
  </si>
  <si>
    <t>151101112</t>
  </si>
  <si>
    <t>Odstranění příložného pažení a rozepření stěn rýh hl přes 2 do 4 m</t>
  </si>
  <si>
    <t>596239144</t>
  </si>
  <si>
    <t>153191121</t>
  </si>
  <si>
    <t>Zřízení těsnění hradicích stěn ze zhutněné sypaniny</t>
  </si>
  <si>
    <t>-215608329</t>
  </si>
  <si>
    <t>22</t>
  </si>
  <si>
    <t>M</t>
  </si>
  <si>
    <t>58125110</t>
  </si>
  <si>
    <t>jíl surový kusový</t>
  </si>
  <si>
    <t>t</t>
  </si>
  <si>
    <t>649716048</t>
  </si>
  <si>
    <t>10*2 'Přepočtené koeficientem množství</t>
  </si>
  <si>
    <t>23</t>
  </si>
  <si>
    <t>69311082</t>
  </si>
  <si>
    <t>geotextilie netkaná separační, ochranná, filtrační, drenážní PP 500g/m2</t>
  </si>
  <si>
    <t>1009285457</t>
  </si>
  <si>
    <t>24</t>
  </si>
  <si>
    <t>153191131</t>
  </si>
  <si>
    <t>Odstranění těsnění hradicích stěn ze zhutněné sypaniny</t>
  </si>
  <si>
    <t>-147934298</t>
  </si>
  <si>
    <t>25</t>
  </si>
  <si>
    <t>162751117</t>
  </si>
  <si>
    <t>Vodorovné přemístění přes 9 000 do 10000 m výkopku/sypaniny z horniny třídy těžitelnosti I skupiny 1 až 3</t>
  </si>
  <si>
    <t>-485033815</t>
  </si>
  <si>
    <t>"výústní objekt"2*1*0,1+0,5*1,5*0,8</t>
  </si>
  <si>
    <t>"objem obsypu a lože potrubí"674,3*0,8*0,65</t>
  </si>
  <si>
    <t>"objem RŠ"0,65*0,65*(0,85*2+0,95+0,6*4+0,75+0,2+0,4+1+1,25+1,65+1,95+2,95*3+1,9+1,2+1,3+2,35*2)</t>
  </si>
  <si>
    <t>"objem podklad.desek pod RŠ"0,75*0,75*3,14*0,075*22</t>
  </si>
  <si>
    <t>"předpoklad 50% nevhodný zásypový materiál"568,42*0,5</t>
  </si>
  <si>
    <t>26</t>
  </si>
  <si>
    <t>162751119</t>
  </si>
  <si>
    <t>Příplatek k vodorovnému přemístění výkopku/sypaniny z horniny třídy těžitelnosti I skupiny 1 až 3 ZKD 1000 m přes 10000 m</t>
  </si>
  <si>
    <t>1286799736</t>
  </si>
  <si>
    <t>651,32*4 'Přepočtené koeficientem množství</t>
  </si>
  <si>
    <t>27</t>
  </si>
  <si>
    <t>167151111</t>
  </si>
  <si>
    <t>Nakládání výkopku z hornin třídy těžitelnosti I skupiny 1 až 3 přes 100 m3</t>
  </si>
  <si>
    <t>-1924053646</t>
  </si>
  <si>
    <t>28</t>
  </si>
  <si>
    <t>171201231</t>
  </si>
  <si>
    <t>Poplatek za uložení zeminy a kamení na recyklační skládce (skládkovné) kód odpadu 17 05 04</t>
  </si>
  <si>
    <t>-534130844</t>
  </si>
  <si>
    <t>651,32*1,8 'Přepočtené koeficientem množství</t>
  </si>
  <si>
    <t>29</t>
  </si>
  <si>
    <t>174151101</t>
  </si>
  <si>
    <t>Zásyp jam, šachet rýh nebo kolem objektů sypaninou se zhutněním</t>
  </si>
  <si>
    <t>905838276</t>
  </si>
  <si>
    <t>"živice"1*(117*0,7+80*0,55+63*1,25+71*2+21,5*1,2+88*1,75)</t>
  </si>
  <si>
    <t>"rozšíření pro šachty"1,5*0,5*(0,85+0,6*4+0,75+0,2+0,4+1+1,25+1,65+1,95+2,95*2+1,3+2,35)</t>
  </si>
  <si>
    <t>"zpevněná cesta"1*(65*0,95+99*2,3+44*1,65)</t>
  </si>
  <si>
    <t>"rozšíření pro šachty"1,5*0,5*(0,85+0,95+2,95+1,9+1,2+2,35)</t>
  </si>
  <si>
    <t>Mezisoučet výkopy celkem</t>
  </si>
  <si>
    <t>"odečet objemu obsypu a lože potrubí"-674,3*0,8*0,65</t>
  </si>
  <si>
    <t>"odečet objemu RŠ"-0,65*0,65*(0,85*2+0,95+0,6*4+0,75+0,2+0,4+1+1,25+1,65+1,95+2,95*3+1,9+1,2+1,3+2,35*2)</t>
  </si>
  <si>
    <t>"odečet objemu podklad.desek pod RŠ"-0,75*0,75*3,14*0,075*22</t>
  </si>
  <si>
    <t>Mezisoučet přebytečná zemina celkem</t>
  </si>
  <si>
    <t>30</t>
  </si>
  <si>
    <t>58331200</t>
  </si>
  <si>
    <t>štěrkopísek netříděný</t>
  </si>
  <si>
    <t>941325588</t>
  </si>
  <si>
    <t>284,21*1,8 'Přepočtené koeficientem množství</t>
  </si>
  <si>
    <t>31</t>
  </si>
  <si>
    <t>175151101</t>
  </si>
  <si>
    <t>Obsypání potrubí strojně sypaninou bez prohození, uloženou do 3 m</t>
  </si>
  <si>
    <t>-1648297472</t>
  </si>
  <si>
    <t>674,3*0,8*0,55-674,3*0,125*0,125*3,14</t>
  </si>
  <si>
    <t>32</t>
  </si>
  <si>
    <t>58337303</t>
  </si>
  <si>
    <t>štěrkopísek frakce 0/8</t>
  </si>
  <si>
    <t>-1675183762</t>
  </si>
  <si>
    <t>263,609*1,67 'Přepočtené koeficientem množství</t>
  </si>
  <si>
    <t>33</t>
  </si>
  <si>
    <t>181351003</t>
  </si>
  <si>
    <t>Rozprostření ornice tl vrstvy do 200 mm pl do 100 m2 v rovině nebo ve svahu do 1:5 strojně</t>
  </si>
  <si>
    <t>-403138513</t>
  </si>
  <si>
    <t>34</t>
  </si>
  <si>
    <t>181411131</t>
  </si>
  <si>
    <t>Založení parkového trávníku výsevem pl do 1000 m2 v rovině a ve svahu do 1:5</t>
  </si>
  <si>
    <t>1082038013</t>
  </si>
  <si>
    <t>35</t>
  </si>
  <si>
    <t>00572410</t>
  </si>
  <si>
    <t>osivo směs travní parková</t>
  </si>
  <si>
    <t>kg</t>
  </si>
  <si>
    <t>-1843263971</t>
  </si>
  <si>
    <t>28,2*0,02 'Přepočtené koeficientem množství</t>
  </si>
  <si>
    <t>36</t>
  </si>
  <si>
    <t>181951111</t>
  </si>
  <si>
    <t>Úprava pláně v hornině třídy těžitelnosti I skupiny 1 až 3 bez zhutnění strojně</t>
  </si>
  <si>
    <t>1853736503</t>
  </si>
  <si>
    <t>37</t>
  </si>
  <si>
    <t>181951112</t>
  </si>
  <si>
    <t>Úprava pláně v hornině třídy těžitelnosti I skupiny 1 až 3 se zhutněním strojně</t>
  </si>
  <si>
    <t>92417510</t>
  </si>
  <si>
    <t>38</t>
  </si>
  <si>
    <t>185803111</t>
  </si>
  <si>
    <t>Ošetření trávníku shrabáním v rovině a svahu do 1:5</t>
  </si>
  <si>
    <t>-805220065</t>
  </si>
  <si>
    <t>39</t>
  </si>
  <si>
    <t>185804312</t>
  </si>
  <si>
    <t>Zalití rostlin vodou plocha přes 20 m2</t>
  </si>
  <si>
    <t>193464552</t>
  </si>
  <si>
    <t>28,2*0,1 'Přepočtené koeficientem množství</t>
  </si>
  <si>
    <t>Svislé a kompletní konstrukce</t>
  </si>
  <si>
    <t>40</t>
  </si>
  <si>
    <t>321311116</t>
  </si>
  <si>
    <t>Konstrukce vodních staveb z betonu prostého mrazuvzdorného tř. C 30/37</t>
  </si>
  <si>
    <t>1500992736</t>
  </si>
  <si>
    <t>"výústní objekt"(1,2*(1,65+1)+0,6*1,65*2)*0,3</t>
  </si>
  <si>
    <t>41</t>
  </si>
  <si>
    <t>321351010</t>
  </si>
  <si>
    <t>Bednění konstrukcí vodních staveb rovinné - zřízení</t>
  </si>
  <si>
    <t>113313048</t>
  </si>
  <si>
    <t>"výústní objekt"(1,5*(1,65+1)+0,9*1,65*2)*2</t>
  </si>
  <si>
    <t>42</t>
  </si>
  <si>
    <t>321351020</t>
  </si>
  <si>
    <t>Bednění konstrukcí vodních staveb válcově zakřivené - zřízení</t>
  </si>
  <si>
    <t>-158964320</t>
  </si>
  <si>
    <t>"výústní objekt"0,25*3,14*0,3</t>
  </si>
  <si>
    <t>43</t>
  </si>
  <si>
    <t>321352010</t>
  </si>
  <si>
    <t>Bednění konstrukcí vodních staveb rovinné - odstranění</t>
  </si>
  <si>
    <t>-1253302503</t>
  </si>
  <si>
    <t>44</t>
  </si>
  <si>
    <t>321352020</t>
  </si>
  <si>
    <t>Bednění konstrukcí vodních staveb válcově zakřivené - odstranění</t>
  </si>
  <si>
    <t>-1253065524</t>
  </si>
  <si>
    <t>Vodorovné konstrukce</t>
  </si>
  <si>
    <t>45</t>
  </si>
  <si>
    <t>451573111</t>
  </si>
  <si>
    <t>Lože pod potrubí otevřený výkop ze štěrkopísku</t>
  </si>
  <si>
    <t>864122702</t>
  </si>
  <si>
    <t>674,3*0,8*0,1</t>
  </si>
  <si>
    <t>46</t>
  </si>
  <si>
    <t>452112112</t>
  </si>
  <si>
    <t>Osazení betonových prstenců nebo rámů v do 100 mm pod poklopy a mříže</t>
  </si>
  <si>
    <t>kus</t>
  </si>
  <si>
    <t>1708777565</t>
  </si>
  <si>
    <t>47</t>
  </si>
  <si>
    <t>59224184</t>
  </si>
  <si>
    <t>prstenec šachtový vyrovnávací betonový 625x120x40mm</t>
  </si>
  <si>
    <t>1938712291</t>
  </si>
  <si>
    <t>48</t>
  </si>
  <si>
    <t>59224185</t>
  </si>
  <si>
    <t>prstenec šachtový vyrovnávací betonový 625x120x60mm</t>
  </si>
  <si>
    <t>460826864</t>
  </si>
  <si>
    <t>49</t>
  </si>
  <si>
    <t>59224176</t>
  </si>
  <si>
    <t>prstenec šachtový vyrovnávací betonový 625x120x80mm</t>
  </si>
  <si>
    <t>-628035789</t>
  </si>
  <si>
    <t>50</t>
  </si>
  <si>
    <t>59224187</t>
  </si>
  <si>
    <t>prstenec šachtový vyrovnávací betonový 625x120x100mm</t>
  </si>
  <si>
    <t>-513740300</t>
  </si>
  <si>
    <t>51</t>
  </si>
  <si>
    <t>452112122</t>
  </si>
  <si>
    <t>Osazení betonových prstenců nebo rámů v přes 100 do 200 mm pod poklopy a mříže</t>
  </si>
  <si>
    <t>-2144279320</t>
  </si>
  <si>
    <t>52</t>
  </si>
  <si>
    <t>59224188</t>
  </si>
  <si>
    <t>prstenec šachtový vyrovnávací betonový 625x120x120mm</t>
  </si>
  <si>
    <t>1807166507</t>
  </si>
  <si>
    <t>53</t>
  </si>
  <si>
    <t>452311121</t>
  </si>
  <si>
    <t>Podkladní desky z betonu prostého bez zvýšených nároků na prostředí tř. C 8/10 otevřený výkop</t>
  </si>
  <si>
    <t>-1358097251</t>
  </si>
  <si>
    <t>"podklad.desek pod RŠ"0,75*0,75*3,14*0,075*22</t>
  </si>
  <si>
    <t>54</t>
  </si>
  <si>
    <t>465512127</t>
  </si>
  <si>
    <t>Dlažba z lomového kamene na sucho se zalitím spár cementovou maltou tl 200 mm</t>
  </si>
  <si>
    <t>1670240293</t>
  </si>
  <si>
    <t>"výústní objekt"0,6*1,65+1,2*2</t>
  </si>
  <si>
    <t>55</t>
  </si>
  <si>
    <t>465519127</t>
  </si>
  <si>
    <t>Příplatek za dlažbu v pruhu užším než čtyřnásobek tloušťky tl 200 mm</t>
  </si>
  <si>
    <t>-1722415210</t>
  </si>
  <si>
    <t>"výústní objekt"0,6*1,65</t>
  </si>
  <si>
    <t>Komunikace pozemní</t>
  </si>
  <si>
    <t>56</t>
  </si>
  <si>
    <t>564861111</t>
  </si>
  <si>
    <t>Podklad ze štěrkodrtě ŠD plochy přes 100 m2 tl 200 mm</t>
  </si>
  <si>
    <t>2098272715</t>
  </si>
  <si>
    <t>57</t>
  </si>
  <si>
    <t>564871116</t>
  </si>
  <si>
    <t>Podklad ze štěrkodrtě ŠD plochy přes 100 m2 tl. 300 mm</t>
  </si>
  <si>
    <t>716557434</t>
  </si>
  <si>
    <t>58</t>
  </si>
  <si>
    <t>565175113</t>
  </si>
  <si>
    <t>Asfaltový beton vrstva podkladní ACP 16 (obalované kamenivo OKS) tl 120 mm š do 3 m</t>
  </si>
  <si>
    <t>1207252664</t>
  </si>
  <si>
    <t>59</t>
  </si>
  <si>
    <t>577134211</t>
  </si>
  <si>
    <t>Asfaltový beton vrstva obrusná ACO 11 (ABS) tř. II tl 40 mm š do 3 m z nemodifikovaného asfaltu</t>
  </si>
  <si>
    <t>1059680121</t>
  </si>
  <si>
    <t>440,2*2</t>
  </si>
  <si>
    <t>60</t>
  </si>
  <si>
    <t>577144211</t>
  </si>
  <si>
    <t>Asfaltový beton vrstva obrusná ACO 11 (ABS) tř. II tl 50 mm š do 3 m z nemodifikovaného asfaltu</t>
  </si>
  <si>
    <t>712259430</t>
  </si>
  <si>
    <t>61</t>
  </si>
  <si>
    <t>577165112</t>
  </si>
  <si>
    <t>Asfaltový beton vrstva ložní ACL 16 (ABH) tl 70 mm š do 3 m z nemodifikovaného asfaltu</t>
  </si>
  <si>
    <t>-1585642669</t>
  </si>
  <si>
    <t>Trubní vedení</t>
  </si>
  <si>
    <t>62</t>
  </si>
  <si>
    <t>871363121</t>
  </si>
  <si>
    <t>Montáž kanalizačního potrubí z PVC těsněné gumovým kroužkem otevřený výkop sklon do 20 % DN 250</t>
  </si>
  <si>
    <t>-1897556627</t>
  </si>
  <si>
    <t>63</t>
  </si>
  <si>
    <t>28612013</t>
  </si>
  <si>
    <t>trubka kanalizační PVC plnostěnná třívrstvá DN 250x6000mm SN12</t>
  </si>
  <si>
    <t>1582654189</t>
  </si>
  <si>
    <t>674,3*1,03 'Přepočtené koeficientem množství</t>
  </si>
  <si>
    <t>64</t>
  </si>
  <si>
    <t>877360330</t>
  </si>
  <si>
    <t>Montáž spojek na kanalizačním potrubí z PP nebo tvrdého PVC trub hladkých plnostěnných DN 250</t>
  </si>
  <si>
    <t>1917118537</t>
  </si>
  <si>
    <t>65</t>
  </si>
  <si>
    <t>28612252</t>
  </si>
  <si>
    <t>vložka šachtová kanalizační DN 250</t>
  </si>
  <si>
    <t>2048243460</t>
  </si>
  <si>
    <t>66</t>
  </si>
  <si>
    <t>891362421</t>
  </si>
  <si>
    <t>Montáž koncových klapek PE-HD na kolmou stěnu DN 250</t>
  </si>
  <si>
    <t>-605516748</t>
  </si>
  <si>
    <t>67</t>
  </si>
  <si>
    <t>42283005</t>
  </si>
  <si>
    <t>klapka koncová PE-HD na kolmou betonovou stěnu DN 250</t>
  </si>
  <si>
    <t>1968577213</t>
  </si>
  <si>
    <t>68</t>
  </si>
  <si>
    <t>892372111</t>
  </si>
  <si>
    <t>Zabezpečení konců potrubí DN do 300 při tlakových zkouškách vodou</t>
  </si>
  <si>
    <t>577310655</t>
  </si>
  <si>
    <t>69</t>
  </si>
  <si>
    <t>892381111</t>
  </si>
  <si>
    <t>Tlaková zkouška vodou potrubí DN 250, DN 300 nebo 350</t>
  </si>
  <si>
    <t>917913478</t>
  </si>
  <si>
    <t>70</t>
  </si>
  <si>
    <t>894410101</t>
  </si>
  <si>
    <t>Osazení betonových dílců pro kanalizační šachty DN 1000 šachtové dno výšky 600 mm</t>
  </si>
  <si>
    <t>1978817581</t>
  </si>
  <si>
    <t>71</t>
  </si>
  <si>
    <t>59224337</t>
  </si>
  <si>
    <t>dno betonové šachty kanalizační přímé 100x60x40cm</t>
  </si>
  <si>
    <t>1368333432</t>
  </si>
  <si>
    <t>72</t>
  </si>
  <si>
    <t>59224348</t>
  </si>
  <si>
    <t>těsnění elastomerové pro spojení šachetních dílů DN 1000</t>
  </si>
  <si>
    <t>-1542160954</t>
  </si>
  <si>
    <t>73</t>
  </si>
  <si>
    <t>894410211</t>
  </si>
  <si>
    <t>Osazení betonových dílců pro kanalizační šachty DN 1000 skruž rovná výšky 250 mm</t>
  </si>
  <si>
    <t>-448197811</t>
  </si>
  <si>
    <t>74</t>
  </si>
  <si>
    <t>59224066</t>
  </si>
  <si>
    <t>skruž betonová DN 1000x250 PS, 100x25x12cm</t>
  </si>
  <si>
    <t>1590494985</t>
  </si>
  <si>
    <t>75</t>
  </si>
  <si>
    <t>894410212</t>
  </si>
  <si>
    <t>Osazení betonových dílců pro kanalizační šachty DN 1000 skruž rovná výšky 500 mm</t>
  </si>
  <si>
    <t>1349172776</t>
  </si>
  <si>
    <t>76</t>
  </si>
  <si>
    <t>59224068</t>
  </si>
  <si>
    <t>skruž betonová DN 1000x500 PS, 100x50x12cm</t>
  </si>
  <si>
    <t>-382681609</t>
  </si>
  <si>
    <t>77</t>
  </si>
  <si>
    <t>894410213</t>
  </si>
  <si>
    <t>Osazení betonových dílců pro kanalizační šachty DN 1000 skruž rovná výšky 1000 mm</t>
  </si>
  <si>
    <t>111016012</t>
  </si>
  <si>
    <t>78</t>
  </si>
  <si>
    <t>59224070</t>
  </si>
  <si>
    <t>skruž betonová DN 1000x1000 PS, 100x100x12cm</t>
  </si>
  <si>
    <t>1875139431</t>
  </si>
  <si>
    <t>79</t>
  </si>
  <si>
    <t>894410232</t>
  </si>
  <si>
    <t>Osazení betonových dílců pro kanalizační šachty DN 1000 skruž přechodová (konus)</t>
  </si>
  <si>
    <t>316487252</t>
  </si>
  <si>
    <t>80</t>
  </si>
  <si>
    <t>59224312</t>
  </si>
  <si>
    <t>kónus šachetní betonový kapsové plastové stupadlo 100x62,5x58cm</t>
  </si>
  <si>
    <t>293904915</t>
  </si>
  <si>
    <t>81</t>
  </si>
  <si>
    <t>894410302</t>
  </si>
  <si>
    <t>Osazení betonových dílců pro kanalizační šachty DN 1000 deska zákrytová</t>
  </si>
  <si>
    <t>729510460</t>
  </si>
  <si>
    <t>82</t>
  </si>
  <si>
    <t>59224315</t>
  </si>
  <si>
    <t>deska betonová zákrytová pro kruhové šachty 100/62,5x16,5cm</t>
  </si>
  <si>
    <t>-1369616752</t>
  </si>
  <si>
    <t>83</t>
  </si>
  <si>
    <t>899104112</t>
  </si>
  <si>
    <t>Osazení poklopů litinových, ocelových nebo železobetonových včetně rámů pro třídu zatížení D400, E600</t>
  </si>
  <si>
    <t>-1934019421</t>
  </si>
  <si>
    <t>84</t>
  </si>
  <si>
    <t>55241017</t>
  </si>
  <si>
    <t>poklop šachtový litinový kruhový DN 600 bez ventilace tř D400 pro běžný provoz</t>
  </si>
  <si>
    <t>67057615</t>
  </si>
  <si>
    <t>997</t>
  </si>
  <si>
    <t>Přesun sutě</t>
  </si>
  <si>
    <t>85</t>
  </si>
  <si>
    <t>997221551</t>
  </si>
  <si>
    <t>Vodorovná doprava suti ze sypkých materiálů do 1 km</t>
  </si>
  <si>
    <t>-682440177</t>
  </si>
  <si>
    <t>86</t>
  </si>
  <si>
    <t>997221559</t>
  </si>
  <si>
    <t>Příplatek ZKD 1 km u vodorovné dopravy suti ze sypkých materiálů</t>
  </si>
  <si>
    <t>476708317</t>
  </si>
  <si>
    <t>684,161*13 'Přepočtené koeficientem množství</t>
  </si>
  <si>
    <t>87</t>
  </si>
  <si>
    <t>997221611</t>
  </si>
  <si>
    <t>Nakládání suti na dopravní prostředky pro vodorovnou dopravu</t>
  </si>
  <si>
    <t>1804096097</t>
  </si>
  <si>
    <t>88</t>
  </si>
  <si>
    <t>997221873</t>
  </si>
  <si>
    <t>Poplatek za uložení na recyklační skládce (skládkovné) stavebního odpadu zeminy a kamení zatříděného do Katalogu odpadů pod kódem 17 05 04</t>
  </si>
  <si>
    <t>962996484</t>
  </si>
  <si>
    <t>(207,9*1+"rozšíření pro šachty"1,5*0,5*6)*0,29</t>
  </si>
  <si>
    <t>(440,2*1+"rozšíření pro šachty"1,5*0,5*16)*0,44</t>
  </si>
  <si>
    <t>89</t>
  </si>
  <si>
    <t>997221875</t>
  </si>
  <si>
    <t>Poplatek za uložení na recyklační skládce (skládkovné) stavebního odpadu asfaltového bez obsahu dehtu zatříděného do Katalogu odpadů pod kódem 17 03 02</t>
  </si>
  <si>
    <t>-1767761232</t>
  </si>
  <si>
    <t>(440,2*2+207,9*1)*0,098</t>
  </si>
  <si>
    <t>440,2*1,6*0,45</t>
  </si>
  <si>
    <t>998</t>
  </si>
  <si>
    <t>Přesun hmot</t>
  </si>
  <si>
    <t>90</t>
  </si>
  <si>
    <t>998276101</t>
  </si>
  <si>
    <t>Přesun hmot pro trubní vedení z trub z plastických hmot otevřený výkop</t>
  </si>
  <si>
    <t>621658621</t>
  </si>
  <si>
    <t>VRN</t>
  </si>
  <si>
    <t>Vedlejší rozpočtové náklady</t>
  </si>
  <si>
    <t>VRN1</t>
  </si>
  <si>
    <t>Průzkumné, geodetické a projektové práce</t>
  </si>
  <si>
    <t>91</t>
  </si>
  <si>
    <t>012103000</t>
  </si>
  <si>
    <t>Geodetické práce před výstavbou</t>
  </si>
  <si>
    <t>Kč</t>
  </si>
  <si>
    <t>CS ÚRS 2023 01</t>
  </si>
  <si>
    <t>1024</t>
  </si>
  <si>
    <t>20229549</t>
  </si>
  <si>
    <t>92</t>
  </si>
  <si>
    <t>012203000</t>
  </si>
  <si>
    <t>Geodetické práce při provádění stavby</t>
  </si>
  <si>
    <t>-175063234</t>
  </si>
  <si>
    <t>93</t>
  </si>
  <si>
    <t>012303000</t>
  </si>
  <si>
    <t>Geodetické práce po výstavbě</t>
  </si>
  <si>
    <t>-1900269773</t>
  </si>
  <si>
    <t>VRN3</t>
  </si>
  <si>
    <t>Zařízení staveniště</t>
  </si>
  <si>
    <t>94</t>
  </si>
  <si>
    <t>030001000</t>
  </si>
  <si>
    <t>-748599657</t>
  </si>
  <si>
    <t>95</t>
  </si>
  <si>
    <t>034303000</t>
  </si>
  <si>
    <t>Dopravní značení na staveništi</t>
  </si>
  <si>
    <t>-1419276574</t>
  </si>
  <si>
    <t>96</t>
  </si>
  <si>
    <t>034503000</t>
  </si>
  <si>
    <t>Informační tabule na staveništi</t>
  </si>
  <si>
    <t>1542245020</t>
  </si>
  <si>
    <t>VRN4</t>
  </si>
  <si>
    <t>Inženýrská činnost</t>
  </si>
  <si>
    <t>97</t>
  </si>
  <si>
    <t>043154000</t>
  </si>
  <si>
    <t>Zkoušky hutnicí</t>
  </si>
  <si>
    <t>-305014114</t>
  </si>
  <si>
    <t>98</t>
  </si>
  <si>
    <t>045002000</t>
  </si>
  <si>
    <t>Kompletační a koordinační činnost</t>
  </si>
  <si>
    <t>789876591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</si>
</sst>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AN8" sqref="AN8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16" t="s">
        <v>5</v>
      </c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81" t="s">
        <v>14</v>
      </c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R5" s="19"/>
      <c r="BE5" s="178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83" t="s">
        <v>17</v>
      </c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R6" s="19"/>
      <c r="BE6" s="179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79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21">
        <f ca="1">TODAY()</f>
        <v>45622</v>
      </c>
      <c r="AR8" s="19"/>
      <c r="BE8" s="179"/>
      <c r="BS8" s="16" t="s">
        <v>6</v>
      </c>
    </row>
    <row r="9" spans="1:74" ht="14.45" customHeight="1">
      <c r="B9" s="19"/>
      <c r="AR9" s="19"/>
      <c r="BE9" s="179"/>
      <c r="BS9" s="16" t="s">
        <v>6</v>
      </c>
    </row>
    <row r="10" spans="1:74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179"/>
      <c r="BS10" s="16" t="s">
        <v>6</v>
      </c>
    </row>
    <row r="11" spans="1:74" ht="18.399999999999999" customHeight="1">
      <c r="B11" s="19"/>
      <c r="E11" s="24" t="s">
        <v>25</v>
      </c>
      <c r="AK11" s="26" t="s">
        <v>26</v>
      </c>
      <c r="AN11" s="24" t="s">
        <v>1</v>
      </c>
      <c r="AR11" s="19"/>
      <c r="BE11" s="179"/>
      <c r="BS11" s="16" t="s">
        <v>6</v>
      </c>
    </row>
    <row r="12" spans="1:74" ht="6.95" customHeight="1">
      <c r="B12" s="19"/>
      <c r="AR12" s="19"/>
      <c r="BE12" s="179"/>
      <c r="BS12" s="16" t="s">
        <v>6</v>
      </c>
    </row>
    <row r="13" spans="1:74" ht="12" customHeight="1">
      <c r="B13" s="19"/>
      <c r="D13" s="26" t="s">
        <v>27</v>
      </c>
      <c r="AK13" s="26" t="s">
        <v>24</v>
      </c>
      <c r="AN13" s="28" t="s">
        <v>28</v>
      </c>
      <c r="AR13" s="19"/>
      <c r="BE13" s="179"/>
      <c r="BS13" s="16" t="s">
        <v>6</v>
      </c>
    </row>
    <row r="14" spans="1:74" ht="12.75">
      <c r="B14" s="19"/>
      <c r="E14" s="184" t="s">
        <v>28</v>
      </c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26" t="s">
        <v>26</v>
      </c>
      <c r="AN14" s="28" t="s">
        <v>28</v>
      </c>
      <c r="AR14" s="19"/>
      <c r="BE14" s="179"/>
      <c r="BS14" s="16" t="s">
        <v>6</v>
      </c>
    </row>
    <row r="15" spans="1:74" ht="6.95" customHeight="1">
      <c r="B15" s="19"/>
      <c r="AR15" s="19"/>
      <c r="BE15" s="179"/>
      <c r="BS15" s="16" t="s">
        <v>3</v>
      </c>
    </row>
    <row r="16" spans="1:74" ht="12" customHeight="1">
      <c r="B16" s="19"/>
      <c r="D16" s="26" t="s">
        <v>29</v>
      </c>
      <c r="AK16" s="26" t="s">
        <v>24</v>
      </c>
      <c r="AN16" s="24" t="s">
        <v>1</v>
      </c>
      <c r="AR16" s="19"/>
      <c r="BE16" s="179"/>
      <c r="BS16" s="16" t="s">
        <v>3</v>
      </c>
    </row>
    <row r="17" spans="2:71" ht="18.399999999999999" customHeight="1">
      <c r="B17" s="19"/>
      <c r="E17" s="24" t="s">
        <v>30</v>
      </c>
      <c r="AK17" s="26" t="s">
        <v>26</v>
      </c>
      <c r="AN17" s="24" t="s">
        <v>1</v>
      </c>
      <c r="AR17" s="19"/>
      <c r="BE17" s="179"/>
      <c r="BS17" s="16" t="s">
        <v>31</v>
      </c>
    </row>
    <row r="18" spans="2:71" ht="6.95" customHeight="1">
      <c r="B18" s="19"/>
      <c r="AR18" s="19"/>
      <c r="BE18" s="179"/>
      <c r="BS18" s="16" t="s">
        <v>6</v>
      </c>
    </row>
    <row r="19" spans="2:71" ht="12" customHeight="1">
      <c r="B19" s="19"/>
      <c r="D19" s="26" t="s">
        <v>32</v>
      </c>
      <c r="AK19" s="26" t="s">
        <v>24</v>
      </c>
      <c r="AN19" s="24" t="s">
        <v>33</v>
      </c>
      <c r="AR19" s="19"/>
      <c r="BE19" s="179"/>
      <c r="BS19" s="16" t="s">
        <v>6</v>
      </c>
    </row>
    <row r="20" spans="2:71" ht="18.399999999999999" customHeight="1">
      <c r="B20" s="19"/>
      <c r="E20" s="24" t="s">
        <v>34</v>
      </c>
      <c r="AK20" s="26" t="s">
        <v>26</v>
      </c>
      <c r="AN20" s="24" t="s">
        <v>1</v>
      </c>
      <c r="AR20" s="19"/>
      <c r="BE20" s="179"/>
      <c r="BS20" s="16" t="s">
        <v>31</v>
      </c>
    </row>
    <row r="21" spans="2:71" ht="6.95" customHeight="1">
      <c r="B21" s="19"/>
      <c r="AR21" s="19"/>
      <c r="BE21" s="179"/>
    </row>
    <row r="22" spans="2:71" ht="12" customHeight="1">
      <c r="B22" s="19"/>
      <c r="D22" s="26" t="s">
        <v>35</v>
      </c>
      <c r="AR22" s="19"/>
      <c r="BE22" s="179"/>
    </row>
    <row r="23" spans="2:71" ht="16.5" customHeight="1">
      <c r="B23" s="19"/>
      <c r="E23" s="186" t="s">
        <v>1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R23" s="19"/>
      <c r="BE23" s="179"/>
    </row>
    <row r="24" spans="2:71" ht="6.95" customHeight="1">
      <c r="B24" s="19"/>
      <c r="AR24" s="19"/>
      <c r="BE24" s="179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79"/>
    </row>
    <row r="26" spans="2:71" s="1" customFormat="1" ht="25.9" customHeight="1">
      <c r="B26" s="31"/>
      <c r="D26" s="32" t="s">
        <v>36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87">
        <f>ROUND(AG94,2)</f>
        <v>0</v>
      </c>
      <c r="AL26" s="188"/>
      <c r="AM26" s="188"/>
      <c r="AN26" s="188"/>
      <c r="AO26" s="188"/>
      <c r="AR26" s="31"/>
      <c r="BE26" s="179"/>
    </row>
    <row r="27" spans="2:71" s="1" customFormat="1" ht="6.95" customHeight="1">
      <c r="B27" s="31"/>
      <c r="AR27" s="31"/>
      <c r="BE27" s="179"/>
    </row>
    <row r="28" spans="2:71" s="1" customFormat="1" ht="12.75">
      <c r="B28" s="31"/>
      <c r="L28" s="189" t="s">
        <v>37</v>
      </c>
      <c r="M28" s="189"/>
      <c r="N28" s="189"/>
      <c r="O28" s="189"/>
      <c r="P28" s="189"/>
      <c r="W28" s="189" t="s">
        <v>38</v>
      </c>
      <c r="X28" s="189"/>
      <c r="Y28" s="189"/>
      <c r="Z28" s="189"/>
      <c r="AA28" s="189"/>
      <c r="AB28" s="189"/>
      <c r="AC28" s="189"/>
      <c r="AD28" s="189"/>
      <c r="AE28" s="189"/>
      <c r="AK28" s="189" t="s">
        <v>39</v>
      </c>
      <c r="AL28" s="189"/>
      <c r="AM28" s="189"/>
      <c r="AN28" s="189"/>
      <c r="AO28" s="189"/>
      <c r="AR28" s="31"/>
      <c r="BE28" s="179"/>
    </row>
    <row r="29" spans="2:71" s="2" customFormat="1" ht="14.45" customHeight="1">
      <c r="B29" s="35"/>
      <c r="D29" s="26" t="s">
        <v>40</v>
      </c>
      <c r="F29" s="26" t="s">
        <v>41</v>
      </c>
      <c r="L29" s="192">
        <v>0.21</v>
      </c>
      <c r="M29" s="191"/>
      <c r="N29" s="191"/>
      <c r="O29" s="191"/>
      <c r="P29" s="191"/>
      <c r="W29" s="190">
        <f>ROUND(AZ94, 2)</f>
        <v>0</v>
      </c>
      <c r="X29" s="191"/>
      <c r="Y29" s="191"/>
      <c r="Z29" s="191"/>
      <c r="AA29" s="191"/>
      <c r="AB29" s="191"/>
      <c r="AC29" s="191"/>
      <c r="AD29" s="191"/>
      <c r="AE29" s="191"/>
      <c r="AK29" s="190">
        <f>ROUND(AV94, 2)</f>
        <v>0</v>
      </c>
      <c r="AL29" s="191"/>
      <c r="AM29" s="191"/>
      <c r="AN29" s="191"/>
      <c r="AO29" s="191"/>
      <c r="AR29" s="35"/>
      <c r="BE29" s="180"/>
    </row>
    <row r="30" spans="2:71" s="2" customFormat="1" ht="14.45" customHeight="1">
      <c r="B30" s="35"/>
      <c r="F30" s="26" t="s">
        <v>42</v>
      </c>
      <c r="L30" s="192">
        <v>0.15</v>
      </c>
      <c r="M30" s="191"/>
      <c r="N30" s="191"/>
      <c r="O30" s="191"/>
      <c r="P30" s="191"/>
      <c r="W30" s="190">
        <f>ROUND(BA94, 2)</f>
        <v>0</v>
      </c>
      <c r="X30" s="191"/>
      <c r="Y30" s="191"/>
      <c r="Z30" s="191"/>
      <c r="AA30" s="191"/>
      <c r="AB30" s="191"/>
      <c r="AC30" s="191"/>
      <c r="AD30" s="191"/>
      <c r="AE30" s="191"/>
      <c r="AK30" s="190">
        <f>ROUND(AW94, 2)</f>
        <v>0</v>
      </c>
      <c r="AL30" s="191"/>
      <c r="AM30" s="191"/>
      <c r="AN30" s="191"/>
      <c r="AO30" s="191"/>
      <c r="AR30" s="35"/>
      <c r="BE30" s="180"/>
    </row>
    <row r="31" spans="2:71" s="2" customFormat="1" ht="14.45" hidden="1" customHeight="1">
      <c r="B31" s="35"/>
      <c r="F31" s="26" t="s">
        <v>43</v>
      </c>
      <c r="L31" s="192">
        <v>0.21</v>
      </c>
      <c r="M31" s="191"/>
      <c r="N31" s="191"/>
      <c r="O31" s="191"/>
      <c r="P31" s="191"/>
      <c r="W31" s="190">
        <f>ROUND(BB94, 2)</f>
        <v>0</v>
      </c>
      <c r="X31" s="191"/>
      <c r="Y31" s="191"/>
      <c r="Z31" s="191"/>
      <c r="AA31" s="191"/>
      <c r="AB31" s="191"/>
      <c r="AC31" s="191"/>
      <c r="AD31" s="191"/>
      <c r="AE31" s="191"/>
      <c r="AK31" s="190">
        <v>0</v>
      </c>
      <c r="AL31" s="191"/>
      <c r="AM31" s="191"/>
      <c r="AN31" s="191"/>
      <c r="AO31" s="191"/>
      <c r="AR31" s="35"/>
      <c r="BE31" s="180"/>
    </row>
    <row r="32" spans="2:71" s="2" customFormat="1" ht="14.45" hidden="1" customHeight="1">
      <c r="B32" s="35"/>
      <c r="F32" s="26" t="s">
        <v>44</v>
      </c>
      <c r="L32" s="192">
        <v>0.15</v>
      </c>
      <c r="M32" s="191"/>
      <c r="N32" s="191"/>
      <c r="O32" s="191"/>
      <c r="P32" s="191"/>
      <c r="W32" s="190">
        <f>ROUND(BC94, 2)</f>
        <v>0</v>
      </c>
      <c r="X32" s="191"/>
      <c r="Y32" s="191"/>
      <c r="Z32" s="191"/>
      <c r="AA32" s="191"/>
      <c r="AB32" s="191"/>
      <c r="AC32" s="191"/>
      <c r="AD32" s="191"/>
      <c r="AE32" s="191"/>
      <c r="AK32" s="190">
        <v>0</v>
      </c>
      <c r="AL32" s="191"/>
      <c r="AM32" s="191"/>
      <c r="AN32" s="191"/>
      <c r="AO32" s="191"/>
      <c r="AR32" s="35"/>
      <c r="BE32" s="180"/>
    </row>
    <row r="33" spans="2:57" s="2" customFormat="1" ht="14.45" hidden="1" customHeight="1">
      <c r="B33" s="35"/>
      <c r="F33" s="26" t="s">
        <v>45</v>
      </c>
      <c r="L33" s="192">
        <v>0</v>
      </c>
      <c r="M33" s="191"/>
      <c r="N33" s="191"/>
      <c r="O33" s="191"/>
      <c r="P33" s="191"/>
      <c r="W33" s="190">
        <f>ROUND(BD94, 2)</f>
        <v>0</v>
      </c>
      <c r="X33" s="191"/>
      <c r="Y33" s="191"/>
      <c r="Z33" s="191"/>
      <c r="AA33" s="191"/>
      <c r="AB33" s="191"/>
      <c r="AC33" s="191"/>
      <c r="AD33" s="191"/>
      <c r="AE33" s="191"/>
      <c r="AK33" s="190">
        <v>0</v>
      </c>
      <c r="AL33" s="191"/>
      <c r="AM33" s="191"/>
      <c r="AN33" s="191"/>
      <c r="AO33" s="191"/>
      <c r="AR33" s="35"/>
      <c r="BE33" s="180"/>
    </row>
    <row r="34" spans="2:57" s="1" customFormat="1" ht="6.95" customHeight="1">
      <c r="B34" s="31"/>
      <c r="AR34" s="31"/>
      <c r="BE34" s="179"/>
    </row>
    <row r="35" spans="2:57" s="1" customFormat="1" ht="25.9" customHeight="1">
      <c r="B35" s="31"/>
      <c r="C35" s="36"/>
      <c r="D35" s="37" t="s">
        <v>46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47</v>
      </c>
      <c r="U35" s="38"/>
      <c r="V35" s="38"/>
      <c r="W35" s="38"/>
      <c r="X35" s="193" t="s">
        <v>48</v>
      </c>
      <c r="Y35" s="194"/>
      <c r="Z35" s="194"/>
      <c r="AA35" s="194"/>
      <c r="AB35" s="194"/>
      <c r="AC35" s="38"/>
      <c r="AD35" s="38"/>
      <c r="AE35" s="38"/>
      <c r="AF35" s="38"/>
      <c r="AG35" s="38"/>
      <c r="AH35" s="38"/>
      <c r="AI35" s="38"/>
      <c r="AJ35" s="38"/>
      <c r="AK35" s="195">
        <f>SUM(AK26:AK33)</f>
        <v>0</v>
      </c>
      <c r="AL35" s="194"/>
      <c r="AM35" s="194"/>
      <c r="AN35" s="194"/>
      <c r="AO35" s="196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51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52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51</v>
      </c>
      <c r="AI60" s="33"/>
      <c r="AJ60" s="33"/>
      <c r="AK60" s="33"/>
      <c r="AL60" s="33"/>
      <c r="AM60" s="42" t="s">
        <v>52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53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54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51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52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51</v>
      </c>
      <c r="AI75" s="33"/>
      <c r="AJ75" s="33"/>
      <c r="AK75" s="33"/>
      <c r="AL75" s="33"/>
      <c r="AM75" s="42" t="s">
        <v>52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55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08/2023</v>
      </c>
      <c r="AR84" s="47"/>
    </row>
    <row r="85" spans="1:91" s="4" customFormat="1" ht="36.950000000000003" customHeight="1">
      <c r="B85" s="48"/>
      <c r="C85" s="49" t="s">
        <v>16</v>
      </c>
      <c r="L85" s="197" t="str">
        <f>K6</f>
        <v>Jednotná kanalizace v k.ú. Nebřeziny</v>
      </c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  <c r="AI85" s="198"/>
      <c r="AJ85" s="198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k.ú. Nebřeziny</v>
      </c>
      <c r="AI87" s="26" t="s">
        <v>22</v>
      </c>
      <c r="AM87" s="199">
        <f ca="1">IF(AN8= "","",AN8)</f>
        <v>45622</v>
      </c>
      <c r="AN87" s="199"/>
      <c r="AR87" s="31"/>
    </row>
    <row r="88" spans="1:91" s="1" customFormat="1" ht="6.95" customHeight="1">
      <c r="B88" s="31"/>
      <c r="AR88" s="31"/>
    </row>
    <row r="89" spans="1:91" s="1" customFormat="1" ht="25.7" customHeight="1">
      <c r="B89" s="31"/>
      <c r="C89" s="26" t="s">
        <v>23</v>
      </c>
      <c r="L89" s="3" t="str">
        <f>IF(E11= "","",E11)</f>
        <v>Město Plasy</v>
      </c>
      <c r="AI89" s="26" t="s">
        <v>29</v>
      </c>
      <c r="AM89" s="200" t="str">
        <f>IF(E17="","",E17)</f>
        <v>INGVAMA inženýrská a projektová spol. s r.o.</v>
      </c>
      <c r="AN89" s="201"/>
      <c r="AO89" s="201"/>
      <c r="AP89" s="201"/>
      <c r="AR89" s="31"/>
      <c r="AS89" s="202" t="s">
        <v>56</v>
      </c>
      <c r="AT89" s="203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27</v>
      </c>
      <c r="L90" s="3" t="str">
        <f>IF(E14= "Vyplň údaj","",E14)</f>
        <v/>
      </c>
      <c r="AI90" s="26" t="s">
        <v>32</v>
      </c>
      <c r="AM90" s="200" t="str">
        <f>IF(E20="","",E20)</f>
        <v>Jitka Heřmanová</v>
      </c>
      <c r="AN90" s="201"/>
      <c r="AO90" s="201"/>
      <c r="AP90" s="201"/>
      <c r="AR90" s="31"/>
      <c r="AS90" s="204"/>
      <c r="AT90" s="205"/>
      <c r="BD90" s="55"/>
    </row>
    <row r="91" spans="1:91" s="1" customFormat="1" ht="10.9" customHeight="1">
      <c r="B91" s="31"/>
      <c r="AR91" s="31"/>
      <c r="AS91" s="204"/>
      <c r="AT91" s="205"/>
      <c r="BD91" s="55"/>
    </row>
    <row r="92" spans="1:91" s="1" customFormat="1" ht="29.25" customHeight="1">
      <c r="B92" s="31"/>
      <c r="C92" s="206" t="s">
        <v>57</v>
      </c>
      <c r="D92" s="207"/>
      <c r="E92" s="207"/>
      <c r="F92" s="207"/>
      <c r="G92" s="207"/>
      <c r="H92" s="56"/>
      <c r="I92" s="208" t="s">
        <v>58</v>
      </c>
      <c r="J92" s="207"/>
      <c r="K92" s="207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9" t="s">
        <v>59</v>
      </c>
      <c r="AH92" s="207"/>
      <c r="AI92" s="207"/>
      <c r="AJ92" s="207"/>
      <c r="AK92" s="207"/>
      <c r="AL92" s="207"/>
      <c r="AM92" s="207"/>
      <c r="AN92" s="208" t="s">
        <v>60</v>
      </c>
      <c r="AO92" s="207"/>
      <c r="AP92" s="210"/>
      <c r="AQ92" s="57" t="s">
        <v>61</v>
      </c>
      <c r="AR92" s="31"/>
      <c r="AS92" s="58" t="s">
        <v>62</v>
      </c>
      <c r="AT92" s="59" t="s">
        <v>63</v>
      </c>
      <c r="AU92" s="59" t="s">
        <v>64</v>
      </c>
      <c r="AV92" s="59" t="s">
        <v>65</v>
      </c>
      <c r="AW92" s="59" t="s">
        <v>66</v>
      </c>
      <c r="AX92" s="59" t="s">
        <v>67</v>
      </c>
      <c r="AY92" s="59" t="s">
        <v>68</v>
      </c>
      <c r="AZ92" s="59" t="s">
        <v>69</v>
      </c>
      <c r="BA92" s="59" t="s">
        <v>70</v>
      </c>
      <c r="BB92" s="59" t="s">
        <v>71</v>
      </c>
      <c r="BC92" s="59" t="s">
        <v>72</v>
      </c>
      <c r="BD92" s="60" t="s">
        <v>73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74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14">
        <f>ROUND(AG95,2)</f>
        <v>0</v>
      </c>
      <c r="AH94" s="214"/>
      <c r="AI94" s="214"/>
      <c r="AJ94" s="214"/>
      <c r="AK94" s="214"/>
      <c r="AL94" s="214"/>
      <c r="AM94" s="214"/>
      <c r="AN94" s="215">
        <f>SUM(AG94,AT94)</f>
        <v>0</v>
      </c>
      <c r="AO94" s="215"/>
      <c r="AP94" s="215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75</v>
      </c>
      <c r="BT94" s="71" t="s">
        <v>76</v>
      </c>
      <c r="BU94" s="72" t="s">
        <v>77</v>
      </c>
      <c r="BV94" s="71" t="s">
        <v>78</v>
      </c>
      <c r="BW94" s="71" t="s">
        <v>4</v>
      </c>
      <c r="BX94" s="71" t="s">
        <v>79</v>
      </c>
      <c r="CL94" s="71" t="s">
        <v>1</v>
      </c>
    </row>
    <row r="95" spans="1:91" s="6" customFormat="1" ht="16.5" customHeight="1">
      <c r="A95" s="73" t="s">
        <v>80</v>
      </c>
      <c r="B95" s="74"/>
      <c r="C95" s="75"/>
      <c r="D95" s="213" t="s">
        <v>81</v>
      </c>
      <c r="E95" s="213"/>
      <c r="F95" s="213"/>
      <c r="G95" s="213"/>
      <c r="H95" s="213"/>
      <c r="I95" s="76"/>
      <c r="J95" s="213" t="s">
        <v>82</v>
      </c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1">
        <f>'SO 01 - Jednotná kanalizace'!J30</f>
        <v>0</v>
      </c>
      <c r="AH95" s="212"/>
      <c r="AI95" s="212"/>
      <c r="AJ95" s="212"/>
      <c r="AK95" s="212"/>
      <c r="AL95" s="212"/>
      <c r="AM95" s="212"/>
      <c r="AN95" s="211">
        <f>SUM(AG95,AT95)</f>
        <v>0</v>
      </c>
      <c r="AO95" s="212"/>
      <c r="AP95" s="212"/>
      <c r="AQ95" s="77" t="s">
        <v>83</v>
      </c>
      <c r="AR95" s="74"/>
      <c r="AS95" s="78">
        <v>0</v>
      </c>
      <c r="AT95" s="79">
        <f>ROUND(SUM(AV95:AW95),2)</f>
        <v>0</v>
      </c>
      <c r="AU95" s="80">
        <f>'SO 01 - Jednotná kanalizace'!P128</f>
        <v>0</v>
      </c>
      <c r="AV95" s="79">
        <f>'SO 01 - Jednotná kanalizace'!J33</f>
        <v>0</v>
      </c>
      <c r="AW95" s="79">
        <f>'SO 01 - Jednotná kanalizace'!J34</f>
        <v>0</v>
      </c>
      <c r="AX95" s="79">
        <f>'SO 01 - Jednotná kanalizace'!J35</f>
        <v>0</v>
      </c>
      <c r="AY95" s="79">
        <f>'SO 01 - Jednotná kanalizace'!J36</f>
        <v>0</v>
      </c>
      <c r="AZ95" s="79">
        <f>'SO 01 - Jednotná kanalizace'!F33</f>
        <v>0</v>
      </c>
      <c r="BA95" s="79">
        <f>'SO 01 - Jednotná kanalizace'!F34</f>
        <v>0</v>
      </c>
      <c r="BB95" s="79">
        <f>'SO 01 - Jednotná kanalizace'!F35</f>
        <v>0</v>
      </c>
      <c r="BC95" s="79">
        <f>'SO 01 - Jednotná kanalizace'!F36</f>
        <v>0</v>
      </c>
      <c r="BD95" s="81">
        <f>'SO 01 - Jednotná kanalizace'!F37</f>
        <v>0</v>
      </c>
      <c r="BT95" s="82" t="s">
        <v>84</v>
      </c>
      <c r="BV95" s="82" t="s">
        <v>78</v>
      </c>
      <c r="BW95" s="82" t="s">
        <v>85</v>
      </c>
      <c r="BX95" s="82" t="s">
        <v>4</v>
      </c>
      <c r="CL95" s="82" t="s">
        <v>1</v>
      </c>
      <c r="CM95" s="82" t="s">
        <v>86</v>
      </c>
    </row>
    <row r="96" spans="1:91" s="1" customFormat="1" ht="30" customHeight="1">
      <c r="B96" s="31"/>
      <c r="AR96" s="31"/>
    </row>
    <row r="97" spans="2:44" s="1" customFormat="1" ht="6.95" customHeight="1">
      <c r="B97" s="43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31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 01 - Jednotná kanalizace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2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6" t="s">
        <v>5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16" t="s">
        <v>85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87</v>
      </c>
      <c r="L4" s="19"/>
      <c r="M4" s="83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17" t="str">
        <f>'Rekapitulace stavby'!K6</f>
        <v>Jednotná kanalizace v k.ú. Nebřeziny</v>
      </c>
      <c r="F7" s="218"/>
      <c r="G7" s="218"/>
      <c r="H7" s="218"/>
      <c r="L7" s="19"/>
    </row>
    <row r="8" spans="2:46" s="1" customFormat="1" ht="12" customHeight="1">
      <c r="B8" s="31"/>
      <c r="D8" s="26" t="s">
        <v>88</v>
      </c>
      <c r="L8" s="31"/>
    </row>
    <row r="9" spans="2:46" s="1" customFormat="1" ht="16.5" customHeight="1">
      <c r="B9" s="31"/>
      <c r="E9" s="197" t="s">
        <v>89</v>
      </c>
      <c r="F9" s="219"/>
      <c r="G9" s="219"/>
      <c r="H9" s="219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>
        <f ca="1">'Rekapitulace stavby'!AN8</f>
        <v>45622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0" t="str">
        <f>'Rekapitulace stavby'!E14</f>
        <v>Vyplň údaj</v>
      </c>
      <c r="F18" s="181"/>
      <c r="G18" s="181"/>
      <c r="H18" s="181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33</v>
      </c>
      <c r="L23" s="31"/>
    </row>
    <row r="24" spans="2:12" s="1" customFormat="1" ht="18" customHeight="1">
      <c r="B24" s="31"/>
      <c r="E24" s="24" t="s">
        <v>34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4"/>
      <c r="E27" s="186" t="s">
        <v>1</v>
      </c>
      <c r="F27" s="186"/>
      <c r="G27" s="186"/>
      <c r="H27" s="186"/>
      <c r="L27" s="84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5" t="s">
        <v>36</v>
      </c>
      <c r="J30" s="65">
        <f>ROUND(J128,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86">
        <f>ROUND((SUM(BE128:BE324)),  2)</f>
        <v>0</v>
      </c>
      <c r="I33" s="87">
        <v>0.21</v>
      </c>
      <c r="J33" s="86">
        <f>ROUND(((SUM(BE128:BE324))*I33),  2)</f>
        <v>0</v>
      </c>
      <c r="L33" s="31"/>
    </row>
    <row r="34" spans="2:12" s="1" customFormat="1" ht="14.45" customHeight="1">
      <c r="B34" s="31"/>
      <c r="E34" s="26" t="s">
        <v>42</v>
      </c>
      <c r="F34" s="86">
        <f>ROUND((SUM(BF128:BF324)),  2)</f>
        <v>0</v>
      </c>
      <c r="I34" s="87">
        <v>0.15</v>
      </c>
      <c r="J34" s="86">
        <f>ROUND(((SUM(BF128:BF324))*I34),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86">
        <f>ROUND((SUM(BG128:BG324)),  2)</f>
        <v>0</v>
      </c>
      <c r="I35" s="87">
        <v>0.21</v>
      </c>
      <c r="J35" s="86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86">
        <f>ROUND((SUM(BH128:BH324)),  2)</f>
        <v>0</v>
      </c>
      <c r="I36" s="87">
        <v>0.15</v>
      </c>
      <c r="J36" s="86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86">
        <f>ROUND((SUM(BI128:BI324)),  2)</f>
        <v>0</v>
      </c>
      <c r="I37" s="87">
        <v>0</v>
      </c>
      <c r="J37" s="86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88"/>
      <c r="D39" s="89" t="s">
        <v>46</v>
      </c>
      <c r="E39" s="56"/>
      <c r="F39" s="56"/>
      <c r="G39" s="90" t="s">
        <v>47</v>
      </c>
      <c r="H39" s="91" t="s">
        <v>48</v>
      </c>
      <c r="I39" s="56"/>
      <c r="J39" s="92">
        <f>SUM(J30:J37)</f>
        <v>0</v>
      </c>
      <c r="K39" s="9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4" t="s">
        <v>52</v>
      </c>
      <c r="G61" s="42" t="s">
        <v>51</v>
      </c>
      <c r="H61" s="33"/>
      <c r="I61" s="33"/>
      <c r="J61" s="95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4" t="s">
        <v>52</v>
      </c>
      <c r="G76" s="42" t="s">
        <v>51</v>
      </c>
      <c r="H76" s="33"/>
      <c r="I76" s="33"/>
      <c r="J76" s="95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17" t="str">
        <f>E7</f>
        <v>Jednotná kanalizace v k.ú. Nebřeziny</v>
      </c>
      <c r="F85" s="218"/>
      <c r="G85" s="218"/>
      <c r="H85" s="218"/>
      <c r="L85" s="31"/>
    </row>
    <row r="86" spans="2:47" s="1" customFormat="1" ht="12" customHeight="1">
      <c r="B86" s="31"/>
      <c r="C86" s="26" t="s">
        <v>88</v>
      </c>
      <c r="L86" s="31"/>
    </row>
    <row r="87" spans="2:47" s="1" customFormat="1" ht="16.5" customHeight="1">
      <c r="B87" s="31"/>
      <c r="E87" s="197" t="str">
        <f>E9</f>
        <v>SO 01 - Jednotná kanalizace</v>
      </c>
      <c r="F87" s="219"/>
      <c r="G87" s="219"/>
      <c r="H87" s="21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k.ú. Nebřeziny</v>
      </c>
      <c r="I89" s="26" t="s">
        <v>22</v>
      </c>
      <c r="J89" s="51">
        <f ca="1">IF(J12="","",J12)</f>
        <v>45622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23</v>
      </c>
      <c r="F91" s="24" t="str">
        <f>E15</f>
        <v>Město Plasy</v>
      </c>
      <c r="I91" s="26" t="s">
        <v>29</v>
      </c>
      <c r="J91" s="29" t="str">
        <f>E21</f>
        <v>INGVAMA inženýrská a projektová spol. s r.o.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>Jitka Heřmanová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96" t="s">
        <v>91</v>
      </c>
      <c r="D94" s="88"/>
      <c r="E94" s="88"/>
      <c r="F94" s="88"/>
      <c r="G94" s="88"/>
      <c r="H94" s="88"/>
      <c r="I94" s="88"/>
      <c r="J94" s="97" t="s">
        <v>92</v>
      </c>
      <c r="K94" s="8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98" t="s">
        <v>93</v>
      </c>
      <c r="J96" s="65">
        <f>J128</f>
        <v>0</v>
      </c>
      <c r="L96" s="31"/>
      <c r="AU96" s="16" t="s">
        <v>94</v>
      </c>
    </row>
    <row r="97" spans="2:12" s="8" customFormat="1" ht="24.95" customHeight="1">
      <c r="B97" s="99"/>
      <c r="D97" s="100" t="s">
        <v>95</v>
      </c>
      <c r="E97" s="101"/>
      <c r="F97" s="101"/>
      <c r="G97" s="101"/>
      <c r="H97" s="101"/>
      <c r="I97" s="101"/>
      <c r="J97" s="102">
        <f>J129</f>
        <v>0</v>
      </c>
      <c r="L97" s="99"/>
    </row>
    <row r="98" spans="2:12" s="9" customFormat="1" ht="19.899999999999999" customHeight="1">
      <c r="B98" s="103"/>
      <c r="D98" s="104" t="s">
        <v>96</v>
      </c>
      <c r="E98" s="105"/>
      <c r="F98" s="105"/>
      <c r="G98" s="105"/>
      <c r="H98" s="105"/>
      <c r="I98" s="105"/>
      <c r="J98" s="106">
        <f>J130</f>
        <v>0</v>
      </c>
      <c r="L98" s="103"/>
    </row>
    <row r="99" spans="2:12" s="9" customFormat="1" ht="19.899999999999999" customHeight="1">
      <c r="B99" s="103"/>
      <c r="D99" s="104" t="s">
        <v>97</v>
      </c>
      <c r="E99" s="105"/>
      <c r="F99" s="105"/>
      <c r="G99" s="105"/>
      <c r="H99" s="105"/>
      <c r="I99" s="105"/>
      <c r="J99" s="106">
        <f>J231</f>
        <v>0</v>
      </c>
      <c r="L99" s="103"/>
    </row>
    <row r="100" spans="2:12" s="9" customFormat="1" ht="19.899999999999999" customHeight="1">
      <c r="B100" s="103"/>
      <c r="D100" s="104" t="s">
        <v>98</v>
      </c>
      <c r="E100" s="105"/>
      <c r="F100" s="105"/>
      <c r="G100" s="105"/>
      <c r="H100" s="105"/>
      <c r="I100" s="105"/>
      <c r="J100" s="106">
        <f>J240</f>
        <v>0</v>
      </c>
      <c r="L100" s="103"/>
    </row>
    <row r="101" spans="2:12" s="9" customFormat="1" ht="19.899999999999999" customHeight="1">
      <c r="B101" s="103"/>
      <c r="D101" s="104" t="s">
        <v>99</v>
      </c>
      <c r="E101" s="105"/>
      <c r="F101" s="105"/>
      <c r="G101" s="105"/>
      <c r="H101" s="105"/>
      <c r="I101" s="105"/>
      <c r="J101" s="106">
        <f>J256</f>
        <v>0</v>
      </c>
      <c r="L101" s="103"/>
    </row>
    <row r="102" spans="2:12" s="9" customFormat="1" ht="19.899999999999999" customHeight="1">
      <c r="B102" s="103"/>
      <c r="D102" s="104" t="s">
        <v>100</v>
      </c>
      <c r="E102" s="105"/>
      <c r="F102" s="105"/>
      <c r="G102" s="105"/>
      <c r="H102" s="105"/>
      <c r="I102" s="105"/>
      <c r="J102" s="106">
        <f>J273</f>
        <v>0</v>
      </c>
      <c r="L102" s="103"/>
    </row>
    <row r="103" spans="2:12" s="9" customFormat="1" ht="19.899999999999999" customHeight="1">
      <c r="B103" s="103"/>
      <c r="D103" s="104" t="s">
        <v>101</v>
      </c>
      <c r="E103" s="105"/>
      <c r="F103" s="105"/>
      <c r="G103" s="105"/>
      <c r="H103" s="105"/>
      <c r="I103" s="105"/>
      <c r="J103" s="106">
        <f>J298</f>
        <v>0</v>
      </c>
      <c r="L103" s="103"/>
    </row>
    <row r="104" spans="2:12" s="9" customFormat="1" ht="19.899999999999999" customHeight="1">
      <c r="B104" s="103"/>
      <c r="D104" s="104" t="s">
        <v>102</v>
      </c>
      <c r="E104" s="105"/>
      <c r="F104" s="105"/>
      <c r="G104" s="105"/>
      <c r="H104" s="105"/>
      <c r="I104" s="105"/>
      <c r="J104" s="106">
        <f>J311</f>
        <v>0</v>
      </c>
      <c r="L104" s="103"/>
    </row>
    <row r="105" spans="2:12" s="8" customFormat="1" ht="24.95" customHeight="1">
      <c r="B105" s="99"/>
      <c r="D105" s="100" t="s">
        <v>103</v>
      </c>
      <c r="E105" s="101"/>
      <c r="F105" s="101"/>
      <c r="G105" s="101"/>
      <c r="H105" s="101"/>
      <c r="I105" s="101"/>
      <c r="J105" s="102">
        <f>J313</f>
        <v>0</v>
      </c>
      <c r="L105" s="99"/>
    </row>
    <row r="106" spans="2:12" s="9" customFormat="1" ht="19.899999999999999" customHeight="1">
      <c r="B106" s="103"/>
      <c r="D106" s="104" t="s">
        <v>104</v>
      </c>
      <c r="E106" s="105"/>
      <c r="F106" s="105"/>
      <c r="G106" s="105"/>
      <c r="H106" s="105"/>
      <c r="I106" s="105"/>
      <c r="J106" s="106">
        <f>J314</f>
        <v>0</v>
      </c>
      <c r="L106" s="103"/>
    </row>
    <row r="107" spans="2:12" s="9" customFormat="1" ht="19.899999999999999" customHeight="1">
      <c r="B107" s="103"/>
      <c r="D107" s="104" t="s">
        <v>105</v>
      </c>
      <c r="E107" s="105"/>
      <c r="F107" s="105"/>
      <c r="G107" s="105"/>
      <c r="H107" s="105"/>
      <c r="I107" s="105"/>
      <c r="J107" s="106">
        <f>J318</f>
        <v>0</v>
      </c>
      <c r="L107" s="103"/>
    </row>
    <row r="108" spans="2:12" s="9" customFormat="1" ht="19.899999999999999" customHeight="1">
      <c r="B108" s="103"/>
      <c r="D108" s="104" t="s">
        <v>106</v>
      </c>
      <c r="E108" s="105"/>
      <c r="F108" s="105"/>
      <c r="G108" s="105"/>
      <c r="H108" s="105"/>
      <c r="I108" s="105"/>
      <c r="J108" s="106">
        <f>J322</f>
        <v>0</v>
      </c>
      <c r="L108" s="103"/>
    </row>
    <row r="109" spans="2:12" s="1" customFormat="1" ht="21.75" customHeight="1">
      <c r="B109" s="31"/>
      <c r="L109" s="31"/>
    </row>
    <row r="110" spans="2:12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1"/>
    </row>
    <row r="114" spans="2:63" s="1" customFormat="1" ht="6.95" customHeight="1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31"/>
    </row>
    <row r="115" spans="2:63" s="1" customFormat="1" ht="24.95" customHeight="1">
      <c r="B115" s="31"/>
      <c r="C115" s="20" t="s">
        <v>107</v>
      </c>
      <c r="L115" s="31"/>
    </row>
    <row r="116" spans="2:63" s="1" customFormat="1" ht="6.95" customHeight="1">
      <c r="B116" s="31"/>
      <c r="L116" s="31"/>
    </row>
    <row r="117" spans="2:63" s="1" customFormat="1" ht="12" customHeight="1">
      <c r="B117" s="31"/>
      <c r="C117" s="26" t="s">
        <v>16</v>
      </c>
      <c r="L117" s="31"/>
    </row>
    <row r="118" spans="2:63" s="1" customFormat="1" ht="16.5" customHeight="1">
      <c r="B118" s="31"/>
      <c r="E118" s="217" t="str">
        <f>E7</f>
        <v>Jednotná kanalizace v k.ú. Nebřeziny</v>
      </c>
      <c r="F118" s="218"/>
      <c r="G118" s="218"/>
      <c r="H118" s="218"/>
      <c r="L118" s="31"/>
    </row>
    <row r="119" spans="2:63" s="1" customFormat="1" ht="12" customHeight="1">
      <c r="B119" s="31"/>
      <c r="C119" s="26" t="s">
        <v>88</v>
      </c>
      <c r="L119" s="31"/>
    </row>
    <row r="120" spans="2:63" s="1" customFormat="1" ht="16.5" customHeight="1">
      <c r="B120" s="31"/>
      <c r="E120" s="197" t="str">
        <f>E9</f>
        <v>SO 01 - Jednotná kanalizace</v>
      </c>
      <c r="F120" s="219"/>
      <c r="G120" s="219"/>
      <c r="H120" s="219"/>
      <c r="L120" s="31"/>
    </row>
    <row r="121" spans="2:63" s="1" customFormat="1" ht="6.95" customHeight="1">
      <c r="B121" s="31"/>
      <c r="L121" s="31"/>
    </row>
    <row r="122" spans="2:63" s="1" customFormat="1" ht="12" customHeight="1">
      <c r="B122" s="31"/>
      <c r="C122" s="26" t="s">
        <v>20</v>
      </c>
      <c r="F122" s="24" t="str">
        <f>F12</f>
        <v>k.ú. Nebřeziny</v>
      </c>
      <c r="I122" s="26" t="s">
        <v>22</v>
      </c>
      <c r="J122" s="51">
        <f ca="1">IF(J12="","",J12)</f>
        <v>45622</v>
      </c>
      <c r="L122" s="31"/>
    </row>
    <row r="123" spans="2:63" s="1" customFormat="1" ht="6.95" customHeight="1">
      <c r="B123" s="31"/>
      <c r="L123" s="31"/>
    </row>
    <row r="124" spans="2:63" s="1" customFormat="1" ht="40.15" customHeight="1">
      <c r="B124" s="31"/>
      <c r="C124" s="26" t="s">
        <v>23</v>
      </c>
      <c r="F124" s="24" t="str">
        <f>E15</f>
        <v>Město Plasy</v>
      </c>
      <c r="I124" s="26" t="s">
        <v>29</v>
      </c>
      <c r="J124" s="29" t="str">
        <f>E21</f>
        <v>INGVAMA inženýrská a projektová spol. s r.o.</v>
      </c>
      <c r="L124" s="31"/>
    </row>
    <row r="125" spans="2:63" s="1" customFormat="1" ht="15.2" customHeight="1">
      <c r="B125" s="31"/>
      <c r="C125" s="26" t="s">
        <v>27</v>
      </c>
      <c r="F125" s="24" t="str">
        <f>IF(E18="","",E18)</f>
        <v>Vyplň údaj</v>
      </c>
      <c r="I125" s="26" t="s">
        <v>32</v>
      </c>
      <c r="J125" s="29" t="str">
        <f>E24</f>
        <v>Jitka Heřmanová</v>
      </c>
      <c r="L125" s="31"/>
    </row>
    <row r="126" spans="2:63" s="1" customFormat="1" ht="10.35" customHeight="1">
      <c r="B126" s="31"/>
      <c r="L126" s="31"/>
    </row>
    <row r="127" spans="2:63" s="10" customFormat="1" ht="29.25" customHeight="1">
      <c r="B127" s="107"/>
      <c r="C127" s="108" t="s">
        <v>108</v>
      </c>
      <c r="D127" s="109" t="s">
        <v>61</v>
      </c>
      <c r="E127" s="109" t="s">
        <v>57</v>
      </c>
      <c r="F127" s="109" t="s">
        <v>58</v>
      </c>
      <c r="G127" s="109" t="s">
        <v>109</v>
      </c>
      <c r="H127" s="109" t="s">
        <v>110</v>
      </c>
      <c r="I127" s="109" t="s">
        <v>111</v>
      </c>
      <c r="J127" s="109" t="s">
        <v>92</v>
      </c>
      <c r="K127" s="110" t="s">
        <v>112</v>
      </c>
      <c r="L127" s="107"/>
      <c r="M127" s="58" t="s">
        <v>1</v>
      </c>
      <c r="N127" s="59" t="s">
        <v>40</v>
      </c>
      <c r="O127" s="59" t="s">
        <v>113</v>
      </c>
      <c r="P127" s="59" t="s">
        <v>114</v>
      </c>
      <c r="Q127" s="59" t="s">
        <v>115</v>
      </c>
      <c r="R127" s="59" t="s">
        <v>116</v>
      </c>
      <c r="S127" s="59" t="s">
        <v>117</v>
      </c>
      <c r="T127" s="60" t="s">
        <v>118</v>
      </c>
    </row>
    <row r="128" spans="2:63" s="1" customFormat="1" ht="22.9" customHeight="1">
      <c r="B128" s="31"/>
      <c r="C128" s="63" t="s">
        <v>119</v>
      </c>
      <c r="J128" s="111">
        <f>BK128</f>
        <v>0</v>
      </c>
      <c r="L128" s="31"/>
      <c r="M128" s="61"/>
      <c r="N128" s="52"/>
      <c r="O128" s="52"/>
      <c r="P128" s="112">
        <f>P129+P313</f>
        <v>0</v>
      </c>
      <c r="Q128" s="52"/>
      <c r="R128" s="112">
        <f>R129+R313</f>
        <v>1064.18511756</v>
      </c>
      <c r="S128" s="52"/>
      <c r="T128" s="113">
        <f>T129+T313</f>
        <v>684.16139999999996</v>
      </c>
      <c r="AT128" s="16" t="s">
        <v>75</v>
      </c>
      <c r="AU128" s="16" t="s">
        <v>94</v>
      </c>
      <c r="BK128" s="114">
        <f>BK129+BK313</f>
        <v>0</v>
      </c>
    </row>
    <row r="129" spans="2:65" s="11" customFormat="1" ht="25.9" customHeight="1">
      <c r="B129" s="115"/>
      <c r="D129" s="116" t="s">
        <v>75</v>
      </c>
      <c r="E129" s="117" t="s">
        <v>120</v>
      </c>
      <c r="F129" s="117" t="s">
        <v>121</v>
      </c>
      <c r="I129" s="118"/>
      <c r="J129" s="119">
        <f>BK129</f>
        <v>0</v>
      </c>
      <c r="L129" s="115"/>
      <c r="M129" s="120"/>
      <c r="P129" s="121">
        <f>P130+P231+P240+P256+P273+P298+P311</f>
        <v>0</v>
      </c>
      <c r="R129" s="121">
        <f>R130+R231+R240+R256+R273+R298+R311</f>
        <v>1064.18511756</v>
      </c>
      <c r="T129" s="122">
        <f>T130+T231+T240+T256+T273+T298+T311</f>
        <v>684.16139999999996</v>
      </c>
      <c r="AR129" s="116" t="s">
        <v>84</v>
      </c>
      <c r="AT129" s="123" t="s">
        <v>75</v>
      </c>
      <c r="AU129" s="123" t="s">
        <v>76</v>
      </c>
      <c r="AY129" s="116" t="s">
        <v>122</v>
      </c>
      <c r="BK129" s="124">
        <f>BK130+BK231+BK240+BK256+BK273+BK298+BK311</f>
        <v>0</v>
      </c>
    </row>
    <row r="130" spans="2:65" s="11" customFormat="1" ht="22.9" customHeight="1">
      <c r="B130" s="115"/>
      <c r="D130" s="116" t="s">
        <v>75</v>
      </c>
      <c r="E130" s="125" t="s">
        <v>84</v>
      </c>
      <c r="F130" s="125" t="s">
        <v>123</v>
      </c>
      <c r="I130" s="118"/>
      <c r="J130" s="126">
        <f>BK130</f>
        <v>0</v>
      </c>
      <c r="L130" s="115"/>
      <c r="M130" s="120"/>
      <c r="P130" s="121">
        <f>SUM(P131:P230)</f>
        <v>0</v>
      </c>
      <c r="R130" s="121">
        <f>SUM(R131:R230)</f>
        <v>974.30605400000002</v>
      </c>
      <c r="T130" s="122">
        <f>SUM(T131:T230)</f>
        <v>684.16139999999996</v>
      </c>
      <c r="AR130" s="116" t="s">
        <v>84</v>
      </c>
      <c r="AT130" s="123" t="s">
        <v>75</v>
      </c>
      <c r="AU130" s="123" t="s">
        <v>84</v>
      </c>
      <c r="AY130" s="116" t="s">
        <v>122</v>
      </c>
      <c r="BK130" s="124">
        <f>SUM(BK131:BK230)</f>
        <v>0</v>
      </c>
    </row>
    <row r="131" spans="2:65" s="1" customFormat="1" ht="24.2" customHeight="1">
      <c r="B131" s="127"/>
      <c r="C131" s="128" t="s">
        <v>84</v>
      </c>
      <c r="D131" s="128" t="s">
        <v>124</v>
      </c>
      <c r="E131" s="129" t="s">
        <v>125</v>
      </c>
      <c r="F131" s="130" t="s">
        <v>126</v>
      </c>
      <c r="G131" s="131" t="s">
        <v>127</v>
      </c>
      <c r="H131" s="132">
        <v>212.4</v>
      </c>
      <c r="I131" s="133"/>
      <c r="J131" s="134">
        <f>ROUND(I131*H131,2)</f>
        <v>0</v>
      </c>
      <c r="K131" s="130" t="s">
        <v>128</v>
      </c>
      <c r="L131" s="31"/>
      <c r="M131" s="135" t="s">
        <v>1</v>
      </c>
      <c r="N131" s="136" t="s">
        <v>41</v>
      </c>
      <c r="P131" s="137">
        <f>O131*H131</f>
        <v>0</v>
      </c>
      <c r="Q131" s="137">
        <v>0</v>
      </c>
      <c r="R131" s="137">
        <f>Q131*H131</f>
        <v>0</v>
      </c>
      <c r="S131" s="137">
        <v>0.28999999999999998</v>
      </c>
      <c r="T131" s="138">
        <f>S131*H131</f>
        <v>61.595999999999997</v>
      </c>
      <c r="AR131" s="139" t="s">
        <v>129</v>
      </c>
      <c r="AT131" s="139" t="s">
        <v>124</v>
      </c>
      <c r="AU131" s="139" t="s">
        <v>86</v>
      </c>
      <c r="AY131" s="16" t="s">
        <v>122</v>
      </c>
      <c r="BE131" s="140">
        <f>IF(N131="základní",J131,0)</f>
        <v>0</v>
      </c>
      <c r="BF131" s="140">
        <f>IF(N131="snížená",J131,0)</f>
        <v>0</v>
      </c>
      <c r="BG131" s="140">
        <f>IF(N131="zákl. přenesená",J131,0)</f>
        <v>0</v>
      </c>
      <c r="BH131" s="140">
        <f>IF(N131="sníž. přenesená",J131,0)</f>
        <v>0</v>
      </c>
      <c r="BI131" s="140">
        <f>IF(N131="nulová",J131,0)</f>
        <v>0</v>
      </c>
      <c r="BJ131" s="16" t="s">
        <v>84</v>
      </c>
      <c r="BK131" s="140">
        <f>ROUND(I131*H131,2)</f>
        <v>0</v>
      </c>
      <c r="BL131" s="16" t="s">
        <v>129</v>
      </c>
      <c r="BM131" s="139" t="s">
        <v>130</v>
      </c>
    </row>
    <row r="132" spans="2:65" s="12" customFormat="1" ht="11.25">
      <c r="B132" s="141"/>
      <c r="D132" s="142" t="s">
        <v>131</v>
      </c>
      <c r="E132" s="143" t="s">
        <v>1</v>
      </c>
      <c r="F132" s="144" t="s">
        <v>132</v>
      </c>
      <c r="H132" s="145">
        <v>207.9</v>
      </c>
      <c r="I132" s="146"/>
      <c r="L132" s="141"/>
      <c r="M132" s="147"/>
      <c r="T132" s="148"/>
      <c r="AT132" s="143" t="s">
        <v>131</v>
      </c>
      <c r="AU132" s="143" t="s">
        <v>86</v>
      </c>
      <c r="AV132" s="12" t="s">
        <v>86</v>
      </c>
      <c r="AW132" s="12" t="s">
        <v>31</v>
      </c>
      <c r="AX132" s="12" t="s">
        <v>76</v>
      </c>
      <c r="AY132" s="143" t="s">
        <v>122</v>
      </c>
    </row>
    <row r="133" spans="2:65" s="12" customFormat="1" ht="11.25">
      <c r="B133" s="141"/>
      <c r="D133" s="142" t="s">
        <v>131</v>
      </c>
      <c r="E133" s="143" t="s">
        <v>1</v>
      </c>
      <c r="F133" s="144" t="s">
        <v>133</v>
      </c>
      <c r="H133" s="145">
        <v>4.5</v>
      </c>
      <c r="I133" s="146"/>
      <c r="L133" s="141"/>
      <c r="M133" s="147"/>
      <c r="T133" s="148"/>
      <c r="AT133" s="143" t="s">
        <v>131</v>
      </c>
      <c r="AU133" s="143" t="s">
        <v>86</v>
      </c>
      <c r="AV133" s="12" t="s">
        <v>86</v>
      </c>
      <c r="AW133" s="12" t="s">
        <v>31</v>
      </c>
      <c r="AX133" s="12" t="s">
        <v>76</v>
      </c>
      <c r="AY133" s="143" t="s">
        <v>122</v>
      </c>
    </row>
    <row r="134" spans="2:65" s="13" customFormat="1" ht="11.25">
      <c r="B134" s="149"/>
      <c r="D134" s="142" t="s">
        <v>131</v>
      </c>
      <c r="E134" s="150" t="s">
        <v>1</v>
      </c>
      <c r="F134" s="151" t="s">
        <v>134</v>
      </c>
      <c r="H134" s="152">
        <v>212.4</v>
      </c>
      <c r="I134" s="153"/>
      <c r="L134" s="149"/>
      <c r="M134" s="154"/>
      <c r="T134" s="155"/>
      <c r="AT134" s="150" t="s">
        <v>131</v>
      </c>
      <c r="AU134" s="150" t="s">
        <v>86</v>
      </c>
      <c r="AV134" s="13" t="s">
        <v>129</v>
      </c>
      <c r="AW134" s="13" t="s">
        <v>31</v>
      </c>
      <c r="AX134" s="13" t="s">
        <v>84</v>
      </c>
      <c r="AY134" s="150" t="s">
        <v>122</v>
      </c>
    </row>
    <row r="135" spans="2:65" s="1" customFormat="1" ht="24.2" customHeight="1">
      <c r="B135" s="127"/>
      <c r="C135" s="128" t="s">
        <v>86</v>
      </c>
      <c r="D135" s="128" t="s">
        <v>124</v>
      </c>
      <c r="E135" s="129" t="s">
        <v>135</v>
      </c>
      <c r="F135" s="130" t="s">
        <v>136</v>
      </c>
      <c r="G135" s="131" t="s">
        <v>127</v>
      </c>
      <c r="H135" s="132">
        <v>452.2</v>
      </c>
      <c r="I135" s="133"/>
      <c r="J135" s="134">
        <f>ROUND(I135*H135,2)</f>
        <v>0</v>
      </c>
      <c r="K135" s="130" t="s">
        <v>128</v>
      </c>
      <c r="L135" s="31"/>
      <c r="M135" s="135" t="s">
        <v>1</v>
      </c>
      <c r="N135" s="136" t="s">
        <v>41</v>
      </c>
      <c r="P135" s="137">
        <f>O135*H135</f>
        <v>0</v>
      </c>
      <c r="Q135" s="137">
        <v>0</v>
      </c>
      <c r="R135" s="137">
        <f>Q135*H135</f>
        <v>0</v>
      </c>
      <c r="S135" s="137">
        <v>0.44</v>
      </c>
      <c r="T135" s="138">
        <f>S135*H135</f>
        <v>198.96799999999999</v>
      </c>
      <c r="AR135" s="139" t="s">
        <v>129</v>
      </c>
      <c r="AT135" s="139" t="s">
        <v>124</v>
      </c>
      <c r="AU135" s="139" t="s">
        <v>86</v>
      </c>
      <c r="AY135" s="16" t="s">
        <v>122</v>
      </c>
      <c r="BE135" s="140">
        <f>IF(N135="základní",J135,0)</f>
        <v>0</v>
      </c>
      <c r="BF135" s="140">
        <f>IF(N135="snížená",J135,0)</f>
        <v>0</v>
      </c>
      <c r="BG135" s="140">
        <f>IF(N135="zákl. přenesená",J135,0)</f>
        <v>0</v>
      </c>
      <c r="BH135" s="140">
        <f>IF(N135="sníž. přenesená",J135,0)</f>
        <v>0</v>
      </c>
      <c r="BI135" s="140">
        <f>IF(N135="nulová",J135,0)</f>
        <v>0</v>
      </c>
      <c r="BJ135" s="16" t="s">
        <v>84</v>
      </c>
      <c r="BK135" s="140">
        <f>ROUND(I135*H135,2)</f>
        <v>0</v>
      </c>
      <c r="BL135" s="16" t="s">
        <v>129</v>
      </c>
      <c r="BM135" s="139" t="s">
        <v>137</v>
      </c>
    </row>
    <row r="136" spans="2:65" s="12" customFormat="1" ht="11.25">
      <c r="B136" s="141"/>
      <c r="D136" s="142" t="s">
        <v>131</v>
      </c>
      <c r="E136" s="143" t="s">
        <v>1</v>
      </c>
      <c r="F136" s="144" t="s">
        <v>138</v>
      </c>
      <c r="H136" s="145">
        <v>440.2</v>
      </c>
      <c r="I136" s="146"/>
      <c r="L136" s="141"/>
      <c r="M136" s="147"/>
      <c r="T136" s="148"/>
      <c r="AT136" s="143" t="s">
        <v>131</v>
      </c>
      <c r="AU136" s="143" t="s">
        <v>86</v>
      </c>
      <c r="AV136" s="12" t="s">
        <v>86</v>
      </c>
      <c r="AW136" s="12" t="s">
        <v>31</v>
      </c>
      <c r="AX136" s="12" t="s">
        <v>76</v>
      </c>
      <c r="AY136" s="143" t="s">
        <v>122</v>
      </c>
    </row>
    <row r="137" spans="2:65" s="12" customFormat="1" ht="11.25">
      <c r="B137" s="141"/>
      <c r="D137" s="142" t="s">
        <v>131</v>
      </c>
      <c r="E137" s="143" t="s">
        <v>1</v>
      </c>
      <c r="F137" s="144" t="s">
        <v>139</v>
      </c>
      <c r="H137" s="145">
        <v>12</v>
      </c>
      <c r="I137" s="146"/>
      <c r="L137" s="141"/>
      <c r="M137" s="147"/>
      <c r="T137" s="148"/>
      <c r="AT137" s="143" t="s">
        <v>131</v>
      </c>
      <c r="AU137" s="143" t="s">
        <v>86</v>
      </c>
      <c r="AV137" s="12" t="s">
        <v>86</v>
      </c>
      <c r="AW137" s="12" t="s">
        <v>31</v>
      </c>
      <c r="AX137" s="12" t="s">
        <v>76</v>
      </c>
      <c r="AY137" s="143" t="s">
        <v>122</v>
      </c>
    </row>
    <row r="138" spans="2:65" s="13" customFormat="1" ht="11.25">
      <c r="B138" s="149"/>
      <c r="D138" s="142" t="s">
        <v>131</v>
      </c>
      <c r="E138" s="150" t="s">
        <v>1</v>
      </c>
      <c r="F138" s="151" t="s">
        <v>134</v>
      </c>
      <c r="H138" s="152">
        <v>452.2</v>
      </c>
      <c r="I138" s="153"/>
      <c r="L138" s="149"/>
      <c r="M138" s="154"/>
      <c r="T138" s="155"/>
      <c r="AT138" s="150" t="s">
        <v>131</v>
      </c>
      <c r="AU138" s="150" t="s">
        <v>86</v>
      </c>
      <c r="AV138" s="13" t="s">
        <v>129</v>
      </c>
      <c r="AW138" s="13" t="s">
        <v>31</v>
      </c>
      <c r="AX138" s="13" t="s">
        <v>84</v>
      </c>
      <c r="AY138" s="150" t="s">
        <v>122</v>
      </c>
    </row>
    <row r="139" spans="2:65" s="1" customFormat="1" ht="24.2" customHeight="1">
      <c r="B139" s="127"/>
      <c r="C139" s="128" t="s">
        <v>140</v>
      </c>
      <c r="D139" s="128" t="s">
        <v>124</v>
      </c>
      <c r="E139" s="129" t="s">
        <v>141</v>
      </c>
      <c r="F139" s="130" t="s">
        <v>142</v>
      </c>
      <c r="G139" s="131" t="s">
        <v>127</v>
      </c>
      <c r="H139" s="132">
        <v>1088.3</v>
      </c>
      <c r="I139" s="133"/>
      <c r="J139" s="134">
        <f>ROUND(I139*H139,2)</f>
        <v>0</v>
      </c>
      <c r="K139" s="130" t="s">
        <v>128</v>
      </c>
      <c r="L139" s="31"/>
      <c r="M139" s="135" t="s">
        <v>1</v>
      </c>
      <c r="N139" s="136" t="s">
        <v>41</v>
      </c>
      <c r="P139" s="137">
        <f>O139*H139</f>
        <v>0</v>
      </c>
      <c r="Q139" s="137">
        <v>0</v>
      </c>
      <c r="R139" s="137">
        <f>Q139*H139</f>
        <v>0</v>
      </c>
      <c r="S139" s="137">
        <v>9.8000000000000004E-2</v>
      </c>
      <c r="T139" s="138">
        <f>S139*H139</f>
        <v>106.6534</v>
      </c>
      <c r="AR139" s="139" t="s">
        <v>129</v>
      </c>
      <c r="AT139" s="139" t="s">
        <v>124</v>
      </c>
      <c r="AU139" s="139" t="s">
        <v>86</v>
      </c>
      <c r="AY139" s="16" t="s">
        <v>122</v>
      </c>
      <c r="BE139" s="140">
        <f>IF(N139="základní",J139,0)</f>
        <v>0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16" t="s">
        <v>84</v>
      </c>
      <c r="BK139" s="140">
        <f>ROUND(I139*H139,2)</f>
        <v>0</v>
      </c>
      <c r="BL139" s="16" t="s">
        <v>129</v>
      </c>
      <c r="BM139" s="139" t="s">
        <v>143</v>
      </c>
    </row>
    <row r="140" spans="2:65" s="12" customFormat="1" ht="11.25">
      <c r="B140" s="141"/>
      <c r="D140" s="142" t="s">
        <v>131</v>
      </c>
      <c r="E140" s="143" t="s">
        <v>1</v>
      </c>
      <c r="F140" s="144" t="s">
        <v>144</v>
      </c>
      <c r="H140" s="145">
        <v>1088.3</v>
      </c>
      <c r="I140" s="146"/>
      <c r="L140" s="141"/>
      <c r="M140" s="147"/>
      <c r="T140" s="148"/>
      <c r="AT140" s="143" t="s">
        <v>131</v>
      </c>
      <c r="AU140" s="143" t="s">
        <v>86</v>
      </c>
      <c r="AV140" s="12" t="s">
        <v>86</v>
      </c>
      <c r="AW140" s="12" t="s">
        <v>31</v>
      </c>
      <c r="AX140" s="12" t="s">
        <v>84</v>
      </c>
      <c r="AY140" s="143" t="s">
        <v>122</v>
      </c>
    </row>
    <row r="141" spans="2:65" s="1" customFormat="1" ht="24.2" customHeight="1">
      <c r="B141" s="127"/>
      <c r="C141" s="128" t="s">
        <v>129</v>
      </c>
      <c r="D141" s="128" t="s">
        <v>124</v>
      </c>
      <c r="E141" s="129" t="s">
        <v>145</v>
      </c>
      <c r="F141" s="130" t="s">
        <v>146</v>
      </c>
      <c r="G141" s="131" t="s">
        <v>127</v>
      </c>
      <c r="H141" s="132">
        <v>704.32</v>
      </c>
      <c r="I141" s="133"/>
      <c r="J141" s="134">
        <f>ROUND(I141*H141,2)</f>
        <v>0</v>
      </c>
      <c r="K141" s="130" t="s">
        <v>128</v>
      </c>
      <c r="L141" s="31"/>
      <c r="M141" s="135" t="s">
        <v>1</v>
      </c>
      <c r="N141" s="136" t="s">
        <v>41</v>
      </c>
      <c r="P141" s="137">
        <f>O141*H141</f>
        <v>0</v>
      </c>
      <c r="Q141" s="137">
        <v>0</v>
      </c>
      <c r="R141" s="137">
        <f>Q141*H141</f>
        <v>0</v>
      </c>
      <c r="S141" s="137">
        <v>0.45</v>
      </c>
      <c r="T141" s="138">
        <f>S141*H141</f>
        <v>316.94400000000002</v>
      </c>
      <c r="AR141" s="139" t="s">
        <v>129</v>
      </c>
      <c r="AT141" s="139" t="s">
        <v>124</v>
      </c>
      <c r="AU141" s="139" t="s">
        <v>86</v>
      </c>
      <c r="AY141" s="16" t="s">
        <v>122</v>
      </c>
      <c r="BE141" s="140">
        <f>IF(N141="základní",J141,0)</f>
        <v>0</v>
      </c>
      <c r="BF141" s="140">
        <f>IF(N141="snížená",J141,0)</f>
        <v>0</v>
      </c>
      <c r="BG141" s="140">
        <f>IF(N141="zákl. přenesená",J141,0)</f>
        <v>0</v>
      </c>
      <c r="BH141" s="140">
        <f>IF(N141="sníž. přenesená",J141,0)</f>
        <v>0</v>
      </c>
      <c r="BI141" s="140">
        <f>IF(N141="nulová",J141,0)</f>
        <v>0</v>
      </c>
      <c r="BJ141" s="16" t="s">
        <v>84</v>
      </c>
      <c r="BK141" s="140">
        <f>ROUND(I141*H141,2)</f>
        <v>0</v>
      </c>
      <c r="BL141" s="16" t="s">
        <v>129</v>
      </c>
      <c r="BM141" s="139" t="s">
        <v>147</v>
      </c>
    </row>
    <row r="142" spans="2:65" s="12" customFormat="1" ht="11.25">
      <c r="B142" s="141"/>
      <c r="D142" s="142" t="s">
        <v>131</v>
      </c>
      <c r="E142" s="143" t="s">
        <v>1</v>
      </c>
      <c r="F142" s="144" t="s">
        <v>148</v>
      </c>
      <c r="H142" s="145">
        <v>704.32</v>
      </c>
      <c r="I142" s="146"/>
      <c r="L142" s="141"/>
      <c r="M142" s="147"/>
      <c r="T142" s="148"/>
      <c r="AT142" s="143" t="s">
        <v>131</v>
      </c>
      <c r="AU142" s="143" t="s">
        <v>86</v>
      </c>
      <c r="AV142" s="12" t="s">
        <v>86</v>
      </c>
      <c r="AW142" s="12" t="s">
        <v>31</v>
      </c>
      <c r="AX142" s="12" t="s">
        <v>84</v>
      </c>
      <c r="AY142" s="143" t="s">
        <v>122</v>
      </c>
    </row>
    <row r="143" spans="2:65" s="1" customFormat="1" ht="24.2" customHeight="1">
      <c r="B143" s="127"/>
      <c r="C143" s="128" t="s">
        <v>149</v>
      </c>
      <c r="D143" s="128" t="s">
        <v>124</v>
      </c>
      <c r="E143" s="129" t="s">
        <v>150</v>
      </c>
      <c r="F143" s="130" t="s">
        <v>151</v>
      </c>
      <c r="G143" s="131" t="s">
        <v>152</v>
      </c>
      <c r="H143" s="132">
        <v>120</v>
      </c>
      <c r="I143" s="133"/>
      <c r="J143" s="134">
        <f>ROUND(I143*H143,2)</f>
        <v>0</v>
      </c>
      <c r="K143" s="130" t="s">
        <v>128</v>
      </c>
      <c r="L143" s="31"/>
      <c r="M143" s="135" t="s">
        <v>1</v>
      </c>
      <c r="N143" s="136" t="s">
        <v>41</v>
      </c>
      <c r="P143" s="137">
        <f>O143*H143</f>
        <v>0</v>
      </c>
      <c r="Q143" s="137">
        <v>3.0000000000000001E-5</v>
      </c>
      <c r="R143" s="137">
        <f>Q143*H143</f>
        <v>3.5999999999999999E-3</v>
      </c>
      <c r="S143" s="137">
        <v>0</v>
      </c>
      <c r="T143" s="138">
        <f>S143*H143</f>
        <v>0</v>
      </c>
      <c r="AR143" s="139" t="s">
        <v>129</v>
      </c>
      <c r="AT143" s="139" t="s">
        <v>124</v>
      </c>
      <c r="AU143" s="139" t="s">
        <v>86</v>
      </c>
      <c r="AY143" s="16" t="s">
        <v>122</v>
      </c>
      <c r="BE143" s="140">
        <f>IF(N143="základní",J143,0)</f>
        <v>0</v>
      </c>
      <c r="BF143" s="140">
        <f>IF(N143="snížená",J143,0)</f>
        <v>0</v>
      </c>
      <c r="BG143" s="140">
        <f>IF(N143="zákl. přenesená",J143,0)</f>
        <v>0</v>
      </c>
      <c r="BH143" s="140">
        <f>IF(N143="sníž. přenesená",J143,0)</f>
        <v>0</v>
      </c>
      <c r="BI143" s="140">
        <f>IF(N143="nulová",J143,0)</f>
        <v>0</v>
      </c>
      <c r="BJ143" s="16" t="s">
        <v>84</v>
      </c>
      <c r="BK143" s="140">
        <f>ROUND(I143*H143,2)</f>
        <v>0</v>
      </c>
      <c r="BL143" s="16" t="s">
        <v>129</v>
      </c>
      <c r="BM143" s="139" t="s">
        <v>153</v>
      </c>
    </row>
    <row r="144" spans="2:65" s="1" customFormat="1" ht="24.2" customHeight="1">
      <c r="B144" s="127"/>
      <c r="C144" s="128" t="s">
        <v>154</v>
      </c>
      <c r="D144" s="128" t="s">
        <v>124</v>
      </c>
      <c r="E144" s="129" t="s">
        <v>155</v>
      </c>
      <c r="F144" s="130" t="s">
        <v>156</v>
      </c>
      <c r="G144" s="131" t="s">
        <v>157</v>
      </c>
      <c r="H144" s="132">
        <v>15</v>
      </c>
      <c r="I144" s="133"/>
      <c r="J144" s="134">
        <f>ROUND(I144*H144,2)</f>
        <v>0</v>
      </c>
      <c r="K144" s="130" t="s">
        <v>128</v>
      </c>
      <c r="L144" s="31"/>
      <c r="M144" s="135" t="s">
        <v>1</v>
      </c>
      <c r="N144" s="136" t="s">
        <v>41</v>
      </c>
      <c r="P144" s="137">
        <f>O144*H144</f>
        <v>0</v>
      </c>
      <c r="Q144" s="137">
        <v>0</v>
      </c>
      <c r="R144" s="137">
        <f>Q144*H144</f>
        <v>0</v>
      </c>
      <c r="S144" s="137">
        <v>0</v>
      </c>
      <c r="T144" s="138">
        <f>S144*H144</f>
        <v>0</v>
      </c>
      <c r="AR144" s="139" t="s">
        <v>129</v>
      </c>
      <c r="AT144" s="139" t="s">
        <v>124</v>
      </c>
      <c r="AU144" s="139" t="s">
        <v>86</v>
      </c>
      <c r="AY144" s="16" t="s">
        <v>122</v>
      </c>
      <c r="BE144" s="140">
        <f>IF(N144="základní",J144,0)</f>
        <v>0</v>
      </c>
      <c r="BF144" s="140">
        <f>IF(N144="snížená",J144,0)</f>
        <v>0</v>
      </c>
      <c r="BG144" s="140">
        <f>IF(N144="zákl. přenesená",J144,0)</f>
        <v>0</v>
      </c>
      <c r="BH144" s="140">
        <f>IF(N144="sníž. přenesená",J144,0)</f>
        <v>0</v>
      </c>
      <c r="BI144" s="140">
        <f>IF(N144="nulová",J144,0)</f>
        <v>0</v>
      </c>
      <c r="BJ144" s="16" t="s">
        <v>84</v>
      </c>
      <c r="BK144" s="140">
        <f>ROUND(I144*H144,2)</f>
        <v>0</v>
      </c>
      <c r="BL144" s="16" t="s">
        <v>129</v>
      </c>
      <c r="BM144" s="139" t="s">
        <v>158</v>
      </c>
    </row>
    <row r="145" spans="2:65" s="1" customFormat="1" ht="24.2" customHeight="1">
      <c r="B145" s="127"/>
      <c r="C145" s="128" t="s">
        <v>159</v>
      </c>
      <c r="D145" s="128" t="s">
        <v>124</v>
      </c>
      <c r="E145" s="129" t="s">
        <v>160</v>
      </c>
      <c r="F145" s="130" t="s">
        <v>161</v>
      </c>
      <c r="G145" s="131" t="s">
        <v>162</v>
      </c>
      <c r="H145" s="132">
        <v>1</v>
      </c>
      <c r="I145" s="133"/>
      <c r="J145" s="134">
        <f>ROUND(I145*H145,2)</f>
        <v>0</v>
      </c>
      <c r="K145" s="130" t="s">
        <v>128</v>
      </c>
      <c r="L145" s="31"/>
      <c r="M145" s="135" t="s">
        <v>1</v>
      </c>
      <c r="N145" s="136" t="s">
        <v>41</v>
      </c>
      <c r="P145" s="137">
        <f>O145*H145</f>
        <v>0</v>
      </c>
      <c r="Q145" s="137">
        <v>1.269E-2</v>
      </c>
      <c r="R145" s="137">
        <f>Q145*H145</f>
        <v>1.269E-2</v>
      </c>
      <c r="S145" s="137">
        <v>0</v>
      </c>
      <c r="T145" s="138">
        <f>S145*H145</f>
        <v>0</v>
      </c>
      <c r="AR145" s="139" t="s">
        <v>129</v>
      </c>
      <c r="AT145" s="139" t="s">
        <v>124</v>
      </c>
      <c r="AU145" s="139" t="s">
        <v>86</v>
      </c>
      <c r="AY145" s="16" t="s">
        <v>122</v>
      </c>
      <c r="BE145" s="140">
        <f>IF(N145="základní",J145,0)</f>
        <v>0</v>
      </c>
      <c r="BF145" s="140">
        <f>IF(N145="snížená",J145,0)</f>
        <v>0</v>
      </c>
      <c r="BG145" s="140">
        <f>IF(N145="zákl. přenesená",J145,0)</f>
        <v>0</v>
      </c>
      <c r="BH145" s="140">
        <f>IF(N145="sníž. přenesená",J145,0)</f>
        <v>0</v>
      </c>
      <c r="BI145" s="140">
        <f>IF(N145="nulová",J145,0)</f>
        <v>0</v>
      </c>
      <c r="BJ145" s="16" t="s">
        <v>84</v>
      </c>
      <c r="BK145" s="140">
        <f>ROUND(I145*H145,2)</f>
        <v>0</v>
      </c>
      <c r="BL145" s="16" t="s">
        <v>129</v>
      </c>
      <c r="BM145" s="139" t="s">
        <v>163</v>
      </c>
    </row>
    <row r="146" spans="2:65" s="1" customFormat="1" ht="24.2" customHeight="1">
      <c r="B146" s="127"/>
      <c r="C146" s="128" t="s">
        <v>164</v>
      </c>
      <c r="D146" s="128" t="s">
        <v>124</v>
      </c>
      <c r="E146" s="129" t="s">
        <v>165</v>
      </c>
      <c r="F146" s="130" t="s">
        <v>166</v>
      </c>
      <c r="G146" s="131" t="s">
        <v>162</v>
      </c>
      <c r="H146" s="132">
        <v>1</v>
      </c>
      <c r="I146" s="133"/>
      <c r="J146" s="134">
        <f>ROUND(I146*H146,2)</f>
        <v>0</v>
      </c>
      <c r="K146" s="130" t="s">
        <v>128</v>
      </c>
      <c r="L146" s="31"/>
      <c r="M146" s="135" t="s">
        <v>1</v>
      </c>
      <c r="N146" s="136" t="s">
        <v>41</v>
      </c>
      <c r="P146" s="137">
        <f>O146*H146</f>
        <v>0</v>
      </c>
      <c r="Q146" s="137">
        <v>3.6900000000000002E-2</v>
      </c>
      <c r="R146" s="137">
        <f>Q146*H146</f>
        <v>3.6900000000000002E-2</v>
      </c>
      <c r="S146" s="137">
        <v>0</v>
      </c>
      <c r="T146" s="138">
        <f>S146*H146</f>
        <v>0</v>
      </c>
      <c r="AR146" s="139" t="s">
        <v>129</v>
      </c>
      <c r="AT146" s="139" t="s">
        <v>124</v>
      </c>
      <c r="AU146" s="139" t="s">
        <v>86</v>
      </c>
      <c r="AY146" s="16" t="s">
        <v>122</v>
      </c>
      <c r="BE146" s="140">
        <f>IF(N146="základní",J146,0)</f>
        <v>0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6" t="s">
        <v>84</v>
      </c>
      <c r="BK146" s="140">
        <f>ROUND(I146*H146,2)</f>
        <v>0</v>
      </c>
      <c r="BL146" s="16" t="s">
        <v>129</v>
      </c>
      <c r="BM146" s="139" t="s">
        <v>167</v>
      </c>
    </row>
    <row r="147" spans="2:65" s="1" customFormat="1" ht="16.5" customHeight="1">
      <c r="B147" s="127"/>
      <c r="C147" s="128" t="s">
        <v>168</v>
      </c>
      <c r="D147" s="128" t="s">
        <v>124</v>
      </c>
      <c r="E147" s="129" t="s">
        <v>169</v>
      </c>
      <c r="F147" s="130" t="s">
        <v>170</v>
      </c>
      <c r="G147" s="131" t="s">
        <v>162</v>
      </c>
      <c r="H147" s="132">
        <v>1353</v>
      </c>
      <c r="I147" s="133"/>
      <c r="J147" s="134">
        <f>ROUND(I147*H147,2)</f>
        <v>0</v>
      </c>
      <c r="K147" s="130" t="s">
        <v>128</v>
      </c>
      <c r="L147" s="31"/>
      <c r="M147" s="135" t="s">
        <v>1</v>
      </c>
      <c r="N147" s="136" t="s">
        <v>41</v>
      </c>
      <c r="P147" s="137">
        <f>O147*H147</f>
        <v>0</v>
      </c>
      <c r="Q147" s="137">
        <v>5.5999999999999995E-4</v>
      </c>
      <c r="R147" s="137">
        <f>Q147*H147</f>
        <v>0.75767999999999991</v>
      </c>
      <c r="S147" s="137">
        <v>0</v>
      </c>
      <c r="T147" s="138">
        <f>S147*H147</f>
        <v>0</v>
      </c>
      <c r="AR147" s="139" t="s">
        <v>129</v>
      </c>
      <c r="AT147" s="139" t="s">
        <v>124</v>
      </c>
      <c r="AU147" s="139" t="s">
        <v>86</v>
      </c>
      <c r="AY147" s="16" t="s">
        <v>122</v>
      </c>
      <c r="BE147" s="140">
        <f>IF(N147="základní",J147,0)</f>
        <v>0</v>
      </c>
      <c r="BF147" s="140">
        <f>IF(N147="snížená",J147,0)</f>
        <v>0</v>
      </c>
      <c r="BG147" s="140">
        <f>IF(N147="zákl. přenesená",J147,0)</f>
        <v>0</v>
      </c>
      <c r="BH147" s="140">
        <f>IF(N147="sníž. přenesená",J147,0)</f>
        <v>0</v>
      </c>
      <c r="BI147" s="140">
        <f>IF(N147="nulová",J147,0)</f>
        <v>0</v>
      </c>
      <c r="BJ147" s="16" t="s">
        <v>84</v>
      </c>
      <c r="BK147" s="140">
        <f>ROUND(I147*H147,2)</f>
        <v>0</v>
      </c>
      <c r="BL147" s="16" t="s">
        <v>129</v>
      </c>
      <c r="BM147" s="139" t="s">
        <v>171</v>
      </c>
    </row>
    <row r="148" spans="2:65" s="12" customFormat="1" ht="11.25">
      <c r="B148" s="141"/>
      <c r="D148" s="142" t="s">
        <v>131</v>
      </c>
      <c r="E148" s="143" t="s">
        <v>1</v>
      </c>
      <c r="F148" s="144" t="s">
        <v>172</v>
      </c>
      <c r="H148" s="145">
        <v>1353</v>
      </c>
      <c r="I148" s="146"/>
      <c r="L148" s="141"/>
      <c r="M148" s="147"/>
      <c r="T148" s="148"/>
      <c r="AT148" s="143" t="s">
        <v>131</v>
      </c>
      <c r="AU148" s="143" t="s">
        <v>86</v>
      </c>
      <c r="AV148" s="12" t="s">
        <v>86</v>
      </c>
      <c r="AW148" s="12" t="s">
        <v>31</v>
      </c>
      <c r="AX148" s="12" t="s">
        <v>84</v>
      </c>
      <c r="AY148" s="143" t="s">
        <v>122</v>
      </c>
    </row>
    <row r="149" spans="2:65" s="1" customFormat="1" ht="21.75" customHeight="1">
      <c r="B149" s="127"/>
      <c r="C149" s="128" t="s">
        <v>173</v>
      </c>
      <c r="D149" s="128" t="s">
        <v>124</v>
      </c>
      <c r="E149" s="129" t="s">
        <v>174</v>
      </c>
      <c r="F149" s="130" t="s">
        <v>175</v>
      </c>
      <c r="G149" s="131" t="s">
        <v>162</v>
      </c>
      <c r="H149" s="132">
        <v>1353</v>
      </c>
      <c r="I149" s="133"/>
      <c r="J149" s="134">
        <f>ROUND(I149*H149,2)</f>
        <v>0</v>
      </c>
      <c r="K149" s="130" t="s">
        <v>128</v>
      </c>
      <c r="L149" s="31"/>
      <c r="M149" s="135" t="s">
        <v>1</v>
      </c>
      <c r="N149" s="136" t="s">
        <v>41</v>
      </c>
      <c r="P149" s="137">
        <f>O149*H149</f>
        <v>0</v>
      </c>
      <c r="Q149" s="137">
        <v>0</v>
      </c>
      <c r="R149" s="137">
        <f>Q149*H149</f>
        <v>0</v>
      </c>
      <c r="S149" s="137">
        <v>0</v>
      </c>
      <c r="T149" s="138">
        <f>S149*H149</f>
        <v>0</v>
      </c>
      <c r="AR149" s="139" t="s">
        <v>129</v>
      </c>
      <c r="AT149" s="139" t="s">
        <v>124</v>
      </c>
      <c r="AU149" s="139" t="s">
        <v>86</v>
      </c>
      <c r="AY149" s="16" t="s">
        <v>122</v>
      </c>
      <c r="BE149" s="140">
        <f>IF(N149="základní",J149,0)</f>
        <v>0</v>
      </c>
      <c r="BF149" s="140">
        <f>IF(N149="snížená",J149,0)</f>
        <v>0</v>
      </c>
      <c r="BG149" s="140">
        <f>IF(N149="zákl. přenesená",J149,0)</f>
        <v>0</v>
      </c>
      <c r="BH149" s="140">
        <f>IF(N149="sníž. přenesená",J149,0)</f>
        <v>0</v>
      </c>
      <c r="BI149" s="140">
        <f>IF(N149="nulová",J149,0)</f>
        <v>0</v>
      </c>
      <c r="BJ149" s="16" t="s">
        <v>84</v>
      </c>
      <c r="BK149" s="140">
        <f>ROUND(I149*H149,2)</f>
        <v>0</v>
      </c>
      <c r="BL149" s="16" t="s">
        <v>129</v>
      </c>
      <c r="BM149" s="139" t="s">
        <v>176</v>
      </c>
    </row>
    <row r="150" spans="2:65" s="1" customFormat="1" ht="24.2" customHeight="1">
      <c r="B150" s="127"/>
      <c r="C150" s="128" t="s">
        <v>177</v>
      </c>
      <c r="D150" s="128" t="s">
        <v>124</v>
      </c>
      <c r="E150" s="129" t="s">
        <v>178</v>
      </c>
      <c r="F150" s="130" t="s">
        <v>179</v>
      </c>
      <c r="G150" s="131" t="s">
        <v>162</v>
      </c>
      <c r="H150" s="132">
        <v>1353</v>
      </c>
      <c r="I150" s="133"/>
      <c r="J150" s="134">
        <f>ROUND(I150*H150,2)</f>
        <v>0</v>
      </c>
      <c r="K150" s="130" t="s">
        <v>128</v>
      </c>
      <c r="L150" s="31"/>
      <c r="M150" s="135" t="s">
        <v>1</v>
      </c>
      <c r="N150" s="136" t="s">
        <v>41</v>
      </c>
      <c r="P150" s="137">
        <f>O150*H150</f>
        <v>0</v>
      </c>
      <c r="Q150" s="137">
        <v>1.3999999999999999E-4</v>
      </c>
      <c r="R150" s="137">
        <f>Q150*H150</f>
        <v>0.18941999999999998</v>
      </c>
      <c r="S150" s="137">
        <v>0</v>
      </c>
      <c r="T150" s="138">
        <f>S150*H150</f>
        <v>0</v>
      </c>
      <c r="AR150" s="139" t="s">
        <v>129</v>
      </c>
      <c r="AT150" s="139" t="s">
        <v>124</v>
      </c>
      <c r="AU150" s="139" t="s">
        <v>86</v>
      </c>
      <c r="AY150" s="16" t="s">
        <v>122</v>
      </c>
      <c r="BE150" s="140">
        <f>IF(N150="základní",J150,0)</f>
        <v>0</v>
      </c>
      <c r="BF150" s="140">
        <f>IF(N150="snížená",J150,0)</f>
        <v>0</v>
      </c>
      <c r="BG150" s="140">
        <f>IF(N150="zákl. přenesená",J150,0)</f>
        <v>0</v>
      </c>
      <c r="BH150" s="140">
        <f>IF(N150="sníž. přenesená",J150,0)</f>
        <v>0</v>
      </c>
      <c r="BI150" s="140">
        <f>IF(N150="nulová",J150,0)</f>
        <v>0</v>
      </c>
      <c r="BJ150" s="16" t="s">
        <v>84</v>
      </c>
      <c r="BK150" s="140">
        <f>ROUND(I150*H150,2)</f>
        <v>0</v>
      </c>
      <c r="BL150" s="16" t="s">
        <v>129</v>
      </c>
      <c r="BM150" s="139" t="s">
        <v>180</v>
      </c>
    </row>
    <row r="151" spans="2:65" s="1" customFormat="1" ht="24.2" customHeight="1">
      <c r="B151" s="127"/>
      <c r="C151" s="128" t="s">
        <v>181</v>
      </c>
      <c r="D151" s="128" t="s">
        <v>124</v>
      </c>
      <c r="E151" s="129" t="s">
        <v>182</v>
      </c>
      <c r="F151" s="130" t="s">
        <v>183</v>
      </c>
      <c r="G151" s="131" t="s">
        <v>162</v>
      </c>
      <c r="H151" s="132">
        <v>1353</v>
      </c>
      <c r="I151" s="133"/>
      <c r="J151" s="134">
        <f>ROUND(I151*H151,2)</f>
        <v>0</v>
      </c>
      <c r="K151" s="130" t="s">
        <v>128</v>
      </c>
      <c r="L151" s="31"/>
      <c r="M151" s="135" t="s">
        <v>1</v>
      </c>
      <c r="N151" s="136" t="s">
        <v>41</v>
      </c>
      <c r="P151" s="137">
        <f>O151*H151</f>
        <v>0</v>
      </c>
      <c r="Q151" s="137">
        <v>0</v>
      </c>
      <c r="R151" s="137">
        <f>Q151*H151</f>
        <v>0</v>
      </c>
      <c r="S151" s="137">
        <v>0</v>
      </c>
      <c r="T151" s="138">
        <f>S151*H151</f>
        <v>0</v>
      </c>
      <c r="AR151" s="139" t="s">
        <v>129</v>
      </c>
      <c r="AT151" s="139" t="s">
        <v>124</v>
      </c>
      <c r="AU151" s="139" t="s">
        <v>86</v>
      </c>
      <c r="AY151" s="16" t="s">
        <v>122</v>
      </c>
      <c r="BE151" s="140">
        <f>IF(N151="základní",J151,0)</f>
        <v>0</v>
      </c>
      <c r="BF151" s="140">
        <f>IF(N151="snížená",J151,0)</f>
        <v>0</v>
      </c>
      <c r="BG151" s="140">
        <f>IF(N151="zákl. přenesená",J151,0)</f>
        <v>0</v>
      </c>
      <c r="BH151" s="140">
        <f>IF(N151="sníž. přenesená",J151,0)</f>
        <v>0</v>
      </c>
      <c r="BI151" s="140">
        <f>IF(N151="nulová",J151,0)</f>
        <v>0</v>
      </c>
      <c r="BJ151" s="16" t="s">
        <v>84</v>
      </c>
      <c r="BK151" s="140">
        <f>ROUND(I151*H151,2)</f>
        <v>0</v>
      </c>
      <c r="BL151" s="16" t="s">
        <v>129</v>
      </c>
      <c r="BM151" s="139" t="s">
        <v>184</v>
      </c>
    </row>
    <row r="152" spans="2:65" s="1" customFormat="1" ht="24.2" customHeight="1">
      <c r="B152" s="127"/>
      <c r="C152" s="128" t="s">
        <v>185</v>
      </c>
      <c r="D152" s="128" t="s">
        <v>124</v>
      </c>
      <c r="E152" s="129" t="s">
        <v>186</v>
      </c>
      <c r="F152" s="130" t="s">
        <v>187</v>
      </c>
      <c r="G152" s="131" t="s">
        <v>127</v>
      </c>
      <c r="H152" s="132">
        <v>28.2</v>
      </c>
      <c r="I152" s="133"/>
      <c r="J152" s="134">
        <f>ROUND(I152*H152,2)</f>
        <v>0</v>
      </c>
      <c r="K152" s="130" t="s">
        <v>128</v>
      </c>
      <c r="L152" s="31"/>
      <c r="M152" s="135" t="s">
        <v>1</v>
      </c>
      <c r="N152" s="136" t="s">
        <v>41</v>
      </c>
      <c r="P152" s="137">
        <f>O152*H152</f>
        <v>0</v>
      </c>
      <c r="Q152" s="137">
        <v>0</v>
      </c>
      <c r="R152" s="137">
        <f>Q152*H152</f>
        <v>0</v>
      </c>
      <c r="S152" s="137">
        <v>0</v>
      </c>
      <c r="T152" s="138">
        <f>S152*H152</f>
        <v>0</v>
      </c>
      <c r="AR152" s="139" t="s">
        <v>129</v>
      </c>
      <c r="AT152" s="139" t="s">
        <v>124</v>
      </c>
      <c r="AU152" s="139" t="s">
        <v>86</v>
      </c>
      <c r="AY152" s="16" t="s">
        <v>122</v>
      </c>
      <c r="BE152" s="140">
        <f>IF(N152="základní",J152,0)</f>
        <v>0</v>
      </c>
      <c r="BF152" s="140">
        <f>IF(N152="snížená",J152,0)</f>
        <v>0</v>
      </c>
      <c r="BG152" s="140">
        <f>IF(N152="zákl. přenesená",J152,0)</f>
        <v>0</v>
      </c>
      <c r="BH152" s="140">
        <f>IF(N152="sníž. přenesená",J152,0)</f>
        <v>0</v>
      </c>
      <c r="BI152" s="140">
        <f>IF(N152="nulová",J152,0)</f>
        <v>0</v>
      </c>
      <c r="BJ152" s="16" t="s">
        <v>84</v>
      </c>
      <c r="BK152" s="140">
        <f>ROUND(I152*H152,2)</f>
        <v>0</v>
      </c>
      <c r="BL152" s="16" t="s">
        <v>129</v>
      </c>
      <c r="BM152" s="139" t="s">
        <v>188</v>
      </c>
    </row>
    <row r="153" spans="2:65" s="12" customFormat="1" ht="11.25">
      <c r="B153" s="141"/>
      <c r="D153" s="142" t="s">
        <v>131</v>
      </c>
      <c r="E153" s="143" t="s">
        <v>1</v>
      </c>
      <c r="F153" s="144" t="s">
        <v>189</v>
      </c>
      <c r="H153" s="145">
        <v>28.2</v>
      </c>
      <c r="I153" s="146"/>
      <c r="L153" s="141"/>
      <c r="M153" s="147"/>
      <c r="T153" s="148"/>
      <c r="AT153" s="143" t="s">
        <v>131</v>
      </c>
      <c r="AU153" s="143" t="s">
        <v>86</v>
      </c>
      <c r="AV153" s="12" t="s">
        <v>86</v>
      </c>
      <c r="AW153" s="12" t="s">
        <v>31</v>
      </c>
      <c r="AX153" s="12" t="s">
        <v>84</v>
      </c>
      <c r="AY153" s="143" t="s">
        <v>122</v>
      </c>
    </row>
    <row r="154" spans="2:65" s="1" customFormat="1" ht="24.2" customHeight="1">
      <c r="B154" s="127"/>
      <c r="C154" s="128" t="s">
        <v>190</v>
      </c>
      <c r="D154" s="128" t="s">
        <v>124</v>
      </c>
      <c r="E154" s="129" t="s">
        <v>191</v>
      </c>
      <c r="F154" s="130" t="s">
        <v>192</v>
      </c>
      <c r="G154" s="131" t="s">
        <v>193</v>
      </c>
      <c r="H154" s="132">
        <v>0.2</v>
      </c>
      <c r="I154" s="133"/>
      <c r="J154" s="134">
        <f>ROUND(I154*H154,2)</f>
        <v>0</v>
      </c>
      <c r="K154" s="130" t="s">
        <v>128</v>
      </c>
      <c r="L154" s="31"/>
      <c r="M154" s="135" t="s">
        <v>1</v>
      </c>
      <c r="N154" s="136" t="s">
        <v>41</v>
      </c>
      <c r="P154" s="137">
        <f>O154*H154</f>
        <v>0</v>
      </c>
      <c r="Q154" s="137">
        <v>0</v>
      </c>
      <c r="R154" s="137">
        <f>Q154*H154</f>
        <v>0</v>
      </c>
      <c r="S154" s="137">
        <v>0</v>
      </c>
      <c r="T154" s="138">
        <f>S154*H154</f>
        <v>0</v>
      </c>
      <c r="AR154" s="139" t="s">
        <v>129</v>
      </c>
      <c r="AT154" s="139" t="s">
        <v>124</v>
      </c>
      <c r="AU154" s="139" t="s">
        <v>86</v>
      </c>
      <c r="AY154" s="16" t="s">
        <v>122</v>
      </c>
      <c r="BE154" s="140">
        <f>IF(N154="základní",J154,0)</f>
        <v>0</v>
      </c>
      <c r="BF154" s="140">
        <f>IF(N154="snížená",J154,0)</f>
        <v>0</v>
      </c>
      <c r="BG154" s="140">
        <f>IF(N154="zákl. přenesená",J154,0)</f>
        <v>0</v>
      </c>
      <c r="BH154" s="140">
        <f>IF(N154="sníž. přenesená",J154,0)</f>
        <v>0</v>
      </c>
      <c r="BI154" s="140">
        <f>IF(N154="nulová",J154,0)</f>
        <v>0</v>
      </c>
      <c r="BJ154" s="16" t="s">
        <v>84</v>
      </c>
      <c r="BK154" s="140">
        <f>ROUND(I154*H154,2)</f>
        <v>0</v>
      </c>
      <c r="BL154" s="16" t="s">
        <v>129</v>
      </c>
      <c r="BM154" s="139" t="s">
        <v>194</v>
      </c>
    </row>
    <row r="155" spans="2:65" s="12" customFormat="1" ht="11.25">
      <c r="B155" s="141"/>
      <c r="D155" s="142" t="s">
        <v>131</v>
      </c>
      <c r="E155" s="143" t="s">
        <v>1</v>
      </c>
      <c r="F155" s="144" t="s">
        <v>195</v>
      </c>
      <c r="H155" s="145">
        <v>0.2</v>
      </c>
      <c r="I155" s="146"/>
      <c r="L155" s="141"/>
      <c r="M155" s="147"/>
      <c r="T155" s="148"/>
      <c r="AT155" s="143" t="s">
        <v>131</v>
      </c>
      <c r="AU155" s="143" t="s">
        <v>86</v>
      </c>
      <c r="AV155" s="12" t="s">
        <v>86</v>
      </c>
      <c r="AW155" s="12" t="s">
        <v>31</v>
      </c>
      <c r="AX155" s="12" t="s">
        <v>84</v>
      </c>
      <c r="AY155" s="143" t="s">
        <v>122</v>
      </c>
    </row>
    <row r="156" spans="2:65" s="1" customFormat="1" ht="33" customHeight="1">
      <c r="B156" s="127"/>
      <c r="C156" s="128" t="s">
        <v>8</v>
      </c>
      <c r="D156" s="128" t="s">
        <v>124</v>
      </c>
      <c r="E156" s="129" t="s">
        <v>196</v>
      </c>
      <c r="F156" s="130" t="s">
        <v>197</v>
      </c>
      <c r="G156" s="131" t="s">
        <v>193</v>
      </c>
      <c r="H156" s="132">
        <v>216.63</v>
      </c>
      <c r="I156" s="133"/>
      <c r="J156" s="134">
        <f>ROUND(I156*H156,2)</f>
        <v>0</v>
      </c>
      <c r="K156" s="130" t="s">
        <v>128</v>
      </c>
      <c r="L156" s="31"/>
      <c r="M156" s="135" t="s">
        <v>1</v>
      </c>
      <c r="N156" s="136" t="s">
        <v>41</v>
      </c>
      <c r="P156" s="137">
        <f>O156*H156</f>
        <v>0</v>
      </c>
      <c r="Q156" s="137">
        <v>0</v>
      </c>
      <c r="R156" s="137">
        <f>Q156*H156</f>
        <v>0</v>
      </c>
      <c r="S156" s="137">
        <v>0</v>
      </c>
      <c r="T156" s="138">
        <f>S156*H156</f>
        <v>0</v>
      </c>
      <c r="AR156" s="139" t="s">
        <v>129</v>
      </c>
      <c r="AT156" s="139" t="s">
        <v>124</v>
      </c>
      <c r="AU156" s="139" t="s">
        <v>86</v>
      </c>
      <c r="AY156" s="16" t="s">
        <v>122</v>
      </c>
      <c r="BE156" s="140">
        <f>IF(N156="základní",J156,0)</f>
        <v>0</v>
      </c>
      <c r="BF156" s="140">
        <f>IF(N156="snížená",J156,0)</f>
        <v>0</v>
      </c>
      <c r="BG156" s="140">
        <f>IF(N156="zákl. přenesená",J156,0)</f>
        <v>0</v>
      </c>
      <c r="BH156" s="140">
        <f>IF(N156="sníž. přenesená",J156,0)</f>
        <v>0</v>
      </c>
      <c r="BI156" s="140">
        <f>IF(N156="nulová",J156,0)</f>
        <v>0</v>
      </c>
      <c r="BJ156" s="16" t="s">
        <v>84</v>
      </c>
      <c r="BK156" s="140">
        <f>ROUND(I156*H156,2)</f>
        <v>0</v>
      </c>
      <c r="BL156" s="16" t="s">
        <v>129</v>
      </c>
      <c r="BM156" s="139" t="s">
        <v>198</v>
      </c>
    </row>
    <row r="157" spans="2:65" s="12" customFormat="1" ht="11.25">
      <c r="B157" s="141"/>
      <c r="D157" s="142" t="s">
        <v>131</v>
      </c>
      <c r="E157" s="143" t="s">
        <v>1</v>
      </c>
      <c r="F157" s="144" t="s">
        <v>199</v>
      </c>
      <c r="H157" s="145">
        <v>23.58</v>
      </c>
      <c r="I157" s="146"/>
      <c r="L157" s="141"/>
      <c r="M157" s="147"/>
      <c r="T157" s="148"/>
      <c r="AT157" s="143" t="s">
        <v>131</v>
      </c>
      <c r="AU157" s="143" t="s">
        <v>86</v>
      </c>
      <c r="AV157" s="12" t="s">
        <v>86</v>
      </c>
      <c r="AW157" s="12" t="s">
        <v>31</v>
      </c>
      <c r="AX157" s="12" t="s">
        <v>76</v>
      </c>
      <c r="AY157" s="143" t="s">
        <v>122</v>
      </c>
    </row>
    <row r="158" spans="2:65" s="12" customFormat="1" ht="11.25">
      <c r="B158" s="141"/>
      <c r="D158" s="142" t="s">
        <v>131</v>
      </c>
      <c r="E158" s="143" t="s">
        <v>1</v>
      </c>
      <c r="F158" s="144" t="s">
        <v>200</v>
      </c>
      <c r="H158" s="145">
        <v>0.6</v>
      </c>
      <c r="I158" s="146"/>
      <c r="L158" s="141"/>
      <c r="M158" s="147"/>
      <c r="T158" s="148"/>
      <c r="AT158" s="143" t="s">
        <v>131</v>
      </c>
      <c r="AU158" s="143" t="s">
        <v>86</v>
      </c>
      <c r="AV158" s="12" t="s">
        <v>86</v>
      </c>
      <c r="AW158" s="12" t="s">
        <v>31</v>
      </c>
      <c r="AX158" s="12" t="s">
        <v>76</v>
      </c>
      <c r="AY158" s="143" t="s">
        <v>122</v>
      </c>
    </row>
    <row r="159" spans="2:65" s="12" customFormat="1" ht="11.25">
      <c r="B159" s="141"/>
      <c r="D159" s="142" t="s">
        <v>131</v>
      </c>
      <c r="E159" s="143" t="s">
        <v>1</v>
      </c>
      <c r="F159" s="144" t="s">
        <v>201</v>
      </c>
      <c r="H159" s="145">
        <v>125.9</v>
      </c>
      <c r="I159" s="146"/>
      <c r="L159" s="141"/>
      <c r="M159" s="147"/>
      <c r="T159" s="148"/>
      <c r="AT159" s="143" t="s">
        <v>131</v>
      </c>
      <c r="AU159" s="143" t="s">
        <v>86</v>
      </c>
      <c r="AV159" s="12" t="s">
        <v>86</v>
      </c>
      <c r="AW159" s="12" t="s">
        <v>31</v>
      </c>
      <c r="AX159" s="12" t="s">
        <v>76</v>
      </c>
      <c r="AY159" s="143" t="s">
        <v>122</v>
      </c>
    </row>
    <row r="160" spans="2:65" s="12" customFormat="1" ht="11.25">
      <c r="B160" s="141"/>
      <c r="D160" s="142" t="s">
        <v>131</v>
      </c>
      <c r="E160" s="143" t="s">
        <v>1</v>
      </c>
      <c r="F160" s="144" t="s">
        <v>202</v>
      </c>
      <c r="H160" s="145">
        <v>3.45</v>
      </c>
      <c r="I160" s="146"/>
      <c r="L160" s="141"/>
      <c r="M160" s="147"/>
      <c r="T160" s="148"/>
      <c r="AT160" s="143" t="s">
        <v>131</v>
      </c>
      <c r="AU160" s="143" t="s">
        <v>86</v>
      </c>
      <c r="AV160" s="12" t="s">
        <v>86</v>
      </c>
      <c r="AW160" s="12" t="s">
        <v>31</v>
      </c>
      <c r="AX160" s="12" t="s">
        <v>76</v>
      </c>
      <c r="AY160" s="143" t="s">
        <v>122</v>
      </c>
    </row>
    <row r="161" spans="2:65" s="12" customFormat="1" ht="11.25">
      <c r="B161" s="141"/>
      <c r="D161" s="142" t="s">
        <v>131</v>
      </c>
      <c r="E161" s="143" t="s">
        <v>1</v>
      </c>
      <c r="F161" s="144" t="s">
        <v>203</v>
      </c>
      <c r="H161" s="145">
        <v>61.75</v>
      </c>
      <c r="I161" s="146"/>
      <c r="L161" s="141"/>
      <c r="M161" s="147"/>
      <c r="T161" s="148"/>
      <c r="AT161" s="143" t="s">
        <v>131</v>
      </c>
      <c r="AU161" s="143" t="s">
        <v>86</v>
      </c>
      <c r="AV161" s="12" t="s">
        <v>86</v>
      </c>
      <c r="AW161" s="12" t="s">
        <v>31</v>
      </c>
      <c r="AX161" s="12" t="s">
        <v>76</v>
      </c>
      <c r="AY161" s="143" t="s">
        <v>122</v>
      </c>
    </row>
    <row r="162" spans="2:65" s="12" customFormat="1" ht="11.25">
      <c r="B162" s="141"/>
      <c r="D162" s="142" t="s">
        <v>131</v>
      </c>
      <c r="E162" s="143" t="s">
        <v>1</v>
      </c>
      <c r="F162" s="144" t="s">
        <v>204</v>
      </c>
      <c r="H162" s="145">
        <v>1.35</v>
      </c>
      <c r="I162" s="146"/>
      <c r="L162" s="141"/>
      <c r="M162" s="147"/>
      <c r="T162" s="148"/>
      <c r="AT162" s="143" t="s">
        <v>131</v>
      </c>
      <c r="AU162" s="143" t="s">
        <v>86</v>
      </c>
      <c r="AV162" s="12" t="s">
        <v>86</v>
      </c>
      <c r="AW162" s="12" t="s">
        <v>31</v>
      </c>
      <c r="AX162" s="12" t="s">
        <v>76</v>
      </c>
      <c r="AY162" s="143" t="s">
        <v>122</v>
      </c>
    </row>
    <row r="163" spans="2:65" s="13" customFormat="1" ht="11.25">
      <c r="B163" s="149"/>
      <c r="D163" s="142" t="s">
        <v>131</v>
      </c>
      <c r="E163" s="150" t="s">
        <v>1</v>
      </c>
      <c r="F163" s="151" t="s">
        <v>134</v>
      </c>
      <c r="H163" s="152">
        <v>216.63</v>
      </c>
      <c r="I163" s="153"/>
      <c r="L163" s="149"/>
      <c r="M163" s="154"/>
      <c r="T163" s="155"/>
      <c r="AT163" s="150" t="s">
        <v>131</v>
      </c>
      <c r="AU163" s="150" t="s">
        <v>86</v>
      </c>
      <c r="AV163" s="13" t="s">
        <v>129</v>
      </c>
      <c r="AW163" s="13" t="s">
        <v>31</v>
      </c>
      <c r="AX163" s="13" t="s">
        <v>84</v>
      </c>
      <c r="AY163" s="150" t="s">
        <v>122</v>
      </c>
    </row>
    <row r="164" spans="2:65" s="1" customFormat="1" ht="33" customHeight="1">
      <c r="B164" s="127"/>
      <c r="C164" s="128" t="s">
        <v>205</v>
      </c>
      <c r="D164" s="128" t="s">
        <v>124</v>
      </c>
      <c r="E164" s="129" t="s">
        <v>206</v>
      </c>
      <c r="F164" s="130" t="s">
        <v>207</v>
      </c>
      <c r="G164" s="131" t="s">
        <v>193</v>
      </c>
      <c r="H164" s="132">
        <v>718.7</v>
      </c>
      <c r="I164" s="133"/>
      <c r="J164" s="134">
        <f>ROUND(I164*H164,2)</f>
        <v>0</v>
      </c>
      <c r="K164" s="130" t="s">
        <v>128</v>
      </c>
      <c r="L164" s="31"/>
      <c r="M164" s="135" t="s">
        <v>1</v>
      </c>
      <c r="N164" s="136" t="s">
        <v>41</v>
      </c>
      <c r="P164" s="137">
        <f>O164*H164</f>
        <v>0</v>
      </c>
      <c r="Q164" s="137">
        <v>0</v>
      </c>
      <c r="R164" s="137">
        <f>Q164*H164</f>
        <v>0</v>
      </c>
      <c r="S164" s="137">
        <v>0</v>
      </c>
      <c r="T164" s="138">
        <f>S164*H164</f>
        <v>0</v>
      </c>
      <c r="AR164" s="139" t="s">
        <v>129</v>
      </c>
      <c r="AT164" s="139" t="s">
        <v>124</v>
      </c>
      <c r="AU164" s="139" t="s">
        <v>86</v>
      </c>
      <c r="AY164" s="16" t="s">
        <v>122</v>
      </c>
      <c r="BE164" s="140">
        <f>IF(N164="základní",J164,0)</f>
        <v>0</v>
      </c>
      <c r="BF164" s="140">
        <f>IF(N164="snížená",J164,0)</f>
        <v>0</v>
      </c>
      <c r="BG164" s="140">
        <f>IF(N164="zákl. přenesená",J164,0)</f>
        <v>0</v>
      </c>
      <c r="BH164" s="140">
        <f>IF(N164="sníž. přenesená",J164,0)</f>
        <v>0</v>
      </c>
      <c r="BI164" s="140">
        <f>IF(N164="nulová",J164,0)</f>
        <v>0</v>
      </c>
      <c r="BJ164" s="16" t="s">
        <v>84</v>
      </c>
      <c r="BK164" s="140">
        <f>ROUND(I164*H164,2)</f>
        <v>0</v>
      </c>
      <c r="BL164" s="16" t="s">
        <v>129</v>
      </c>
      <c r="BM164" s="139" t="s">
        <v>208</v>
      </c>
    </row>
    <row r="165" spans="2:65" s="12" customFormat="1" ht="11.25">
      <c r="B165" s="141"/>
      <c r="D165" s="142" t="s">
        <v>131</v>
      </c>
      <c r="E165" s="143" t="s">
        <v>1</v>
      </c>
      <c r="F165" s="144" t="s">
        <v>209</v>
      </c>
      <c r="H165" s="145">
        <v>400.55</v>
      </c>
      <c r="I165" s="146"/>
      <c r="L165" s="141"/>
      <c r="M165" s="147"/>
      <c r="T165" s="148"/>
      <c r="AT165" s="143" t="s">
        <v>131</v>
      </c>
      <c r="AU165" s="143" t="s">
        <v>86</v>
      </c>
      <c r="AV165" s="12" t="s">
        <v>86</v>
      </c>
      <c r="AW165" s="12" t="s">
        <v>31</v>
      </c>
      <c r="AX165" s="12" t="s">
        <v>76</v>
      </c>
      <c r="AY165" s="143" t="s">
        <v>122</v>
      </c>
    </row>
    <row r="166" spans="2:65" s="12" customFormat="1" ht="22.5">
      <c r="B166" s="141"/>
      <c r="D166" s="142" t="s">
        <v>131</v>
      </c>
      <c r="E166" s="143" t="s">
        <v>1</v>
      </c>
      <c r="F166" s="144" t="s">
        <v>210</v>
      </c>
      <c r="H166" s="145">
        <v>11.55</v>
      </c>
      <c r="I166" s="146"/>
      <c r="L166" s="141"/>
      <c r="M166" s="147"/>
      <c r="T166" s="148"/>
      <c r="AT166" s="143" t="s">
        <v>131</v>
      </c>
      <c r="AU166" s="143" t="s">
        <v>86</v>
      </c>
      <c r="AV166" s="12" t="s">
        <v>86</v>
      </c>
      <c r="AW166" s="12" t="s">
        <v>31</v>
      </c>
      <c r="AX166" s="12" t="s">
        <v>76</v>
      </c>
      <c r="AY166" s="143" t="s">
        <v>122</v>
      </c>
    </row>
    <row r="167" spans="2:65" s="12" customFormat="1" ht="11.25">
      <c r="B167" s="141"/>
      <c r="D167" s="142" t="s">
        <v>131</v>
      </c>
      <c r="E167" s="143" t="s">
        <v>1</v>
      </c>
      <c r="F167" s="144" t="s">
        <v>211</v>
      </c>
      <c r="H167" s="145">
        <v>300.3</v>
      </c>
      <c r="I167" s="146"/>
      <c r="L167" s="141"/>
      <c r="M167" s="147"/>
      <c r="T167" s="148"/>
      <c r="AT167" s="143" t="s">
        <v>131</v>
      </c>
      <c r="AU167" s="143" t="s">
        <v>86</v>
      </c>
      <c r="AV167" s="12" t="s">
        <v>86</v>
      </c>
      <c r="AW167" s="12" t="s">
        <v>31</v>
      </c>
      <c r="AX167" s="12" t="s">
        <v>76</v>
      </c>
      <c r="AY167" s="143" t="s">
        <v>122</v>
      </c>
    </row>
    <row r="168" spans="2:65" s="12" customFormat="1" ht="11.25">
      <c r="B168" s="141"/>
      <c r="D168" s="142" t="s">
        <v>131</v>
      </c>
      <c r="E168" s="143" t="s">
        <v>1</v>
      </c>
      <c r="F168" s="144" t="s">
        <v>212</v>
      </c>
      <c r="H168" s="145">
        <v>6.3</v>
      </c>
      <c r="I168" s="146"/>
      <c r="L168" s="141"/>
      <c r="M168" s="147"/>
      <c r="T168" s="148"/>
      <c r="AT168" s="143" t="s">
        <v>131</v>
      </c>
      <c r="AU168" s="143" t="s">
        <v>86</v>
      </c>
      <c r="AV168" s="12" t="s">
        <v>86</v>
      </c>
      <c r="AW168" s="12" t="s">
        <v>31</v>
      </c>
      <c r="AX168" s="12" t="s">
        <v>76</v>
      </c>
      <c r="AY168" s="143" t="s">
        <v>122</v>
      </c>
    </row>
    <row r="169" spans="2:65" s="13" customFormat="1" ht="11.25">
      <c r="B169" s="149"/>
      <c r="D169" s="142" t="s">
        <v>131</v>
      </c>
      <c r="E169" s="150" t="s">
        <v>1</v>
      </c>
      <c r="F169" s="151" t="s">
        <v>134</v>
      </c>
      <c r="H169" s="152">
        <v>718.7</v>
      </c>
      <c r="I169" s="153"/>
      <c r="L169" s="149"/>
      <c r="M169" s="154"/>
      <c r="T169" s="155"/>
      <c r="AT169" s="150" t="s">
        <v>131</v>
      </c>
      <c r="AU169" s="150" t="s">
        <v>86</v>
      </c>
      <c r="AV169" s="13" t="s">
        <v>129</v>
      </c>
      <c r="AW169" s="13" t="s">
        <v>31</v>
      </c>
      <c r="AX169" s="13" t="s">
        <v>84</v>
      </c>
      <c r="AY169" s="150" t="s">
        <v>122</v>
      </c>
    </row>
    <row r="170" spans="2:65" s="1" customFormat="1" ht="21.75" customHeight="1">
      <c r="B170" s="127"/>
      <c r="C170" s="128" t="s">
        <v>213</v>
      </c>
      <c r="D170" s="128" t="s">
        <v>124</v>
      </c>
      <c r="E170" s="129" t="s">
        <v>214</v>
      </c>
      <c r="F170" s="130" t="s">
        <v>215</v>
      </c>
      <c r="G170" s="131" t="s">
        <v>127</v>
      </c>
      <c r="H170" s="132">
        <v>469.25</v>
      </c>
      <c r="I170" s="133"/>
      <c r="J170" s="134">
        <f>ROUND(I170*H170,2)</f>
        <v>0</v>
      </c>
      <c r="K170" s="130" t="s">
        <v>128</v>
      </c>
      <c r="L170" s="31"/>
      <c r="M170" s="135" t="s">
        <v>1</v>
      </c>
      <c r="N170" s="136" t="s">
        <v>41</v>
      </c>
      <c r="P170" s="137">
        <f>O170*H170</f>
        <v>0</v>
      </c>
      <c r="Q170" s="137">
        <v>8.4000000000000003E-4</v>
      </c>
      <c r="R170" s="137">
        <f>Q170*H170</f>
        <v>0.39417000000000002</v>
      </c>
      <c r="S170" s="137">
        <v>0</v>
      </c>
      <c r="T170" s="138">
        <f>S170*H170</f>
        <v>0</v>
      </c>
      <c r="AR170" s="139" t="s">
        <v>129</v>
      </c>
      <c r="AT170" s="139" t="s">
        <v>124</v>
      </c>
      <c r="AU170" s="139" t="s">
        <v>86</v>
      </c>
      <c r="AY170" s="16" t="s">
        <v>122</v>
      </c>
      <c r="BE170" s="140">
        <f>IF(N170="základní",J170,0)</f>
        <v>0</v>
      </c>
      <c r="BF170" s="140">
        <f>IF(N170="snížená",J170,0)</f>
        <v>0</v>
      </c>
      <c r="BG170" s="140">
        <f>IF(N170="zákl. přenesená",J170,0)</f>
        <v>0</v>
      </c>
      <c r="BH170" s="140">
        <f>IF(N170="sníž. přenesená",J170,0)</f>
        <v>0</v>
      </c>
      <c r="BI170" s="140">
        <f>IF(N170="nulová",J170,0)</f>
        <v>0</v>
      </c>
      <c r="BJ170" s="16" t="s">
        <v>84</v>
      </c>
      <c r="BK170" s="140">
        <f>ROUND(I170*H170,2)</f>
        <v>0</v>
      </c>
      <c r="BL170" s="16" t="s">
        <v>129</v>
      </c>
      <c r="BM170" s="139" t="s">
        <v>216</v>
      </c>
    </row>
    <row r="171" spans="2:65" s="12" customFormat="1" ht="11.25">
      <c r="B171" s="141"/>
      <c r="D171" s="142" t="s">
        <v>131</v>
      </c>
      <c r="E171" s="143" t="s">
        <v>1</v>
      </c>
      <c r="F171" s="144" t="s">
        <v>217</v>
      </c>
      <c r="H171" s="145">
        <v>302.05</v>
      </c>
      <c r="I171" s="146"/>
      <c r="L171" s="141"/>
      <c r="M171" s="147"/>
      <c r="T171" s="148"/>
      <c r="AT171" s="143" t="s">
        <v>131</v>
      </c>
      <c r="AU171" s="143" t="s">
        <v>86</v>
      </c>
      <c r="AV171" s="12" t="s">
        <v>86</v>
      </c>
      <c r="AW171" s="12" t="s">
        <v>31</v>
      </c>
      <c r="AX171" s="12" t="s">
        <v>76</v>
      </c>
      <c r="AY171" s="143" t="s">
        <v>122</v>
      </c>
    </row>
    <row r="172" spans="2:65" s="12" customFormat="1" ht="11.25">
      <c r="B172" s="141"/>
      <c r="D172" s="142" t="s">
        <v>131</v>
      </c>
      <c r="E172" s="143" t="s">
        <v>1</v>
      </c>
      <c r="F172" s="144" t="s">
        <v>218</v>
      </c>
      <c r="H172" s="145">
        <v>167.2</v>
      </c>
      <c r="I172" s="146"/>
      <c r="L172" s="141"/>
      <c r="M172" s="147"/>
      <c r="T172" s="148"/>
      <c r="AT172" s="143" t="s">
        <v>131</v>
      </c>
      <c r="AU172" s="143" t="s">
        <v>86</v>
      </c>
      <c r="AV172" s="12" t="s">
        <v>86</v>
      </c>
      <c r="AW172" s="12" t="s">
        <v>31</v>
      </c>
      <c r="AX172" s="12" t="s">
        <v>76</v>
      </c>
      <c r="AY172" s="143" t="s">
        <v>122</v>
      </c>
    </row>
    <row r="173" spans="2:65" s="13" customFormat="1" ht="11.25">
      <c r="B173" s="149"/>
      <c r="D173" s="142" t="s">
        <v>131</v>
      </c>
      <c r="E173" s="150" t="s">
        <v>1</v>
      </c>
      <c r="F173" s="151" t="s">
        <v>134</v>
      </c>
      <c r="H173" s="152">
        <v>469.25</v>
      </c>
      <c r="I173" s="153"/>
      <c r="L173" s="149"/>
      <c r="M173" s="154"/>
      <c r="T173" s="155"/>
      <c r="AT173" s="150" t="s">
        <v>131</v>
      </c>
      <c r="AU173" s="150" t="s">
        <v>86</v>
      </c>
      <c r="AV173" s="13" t="s">
        <v>129</v>
      </c>
      <c r="AW173" s="13" t="s">
        <v>31</v>
      </c>
      <c r="AX173" s="13" t="s">
        <v>84</v>
      </c>
      <c r="AY173" s="150" t="s">
        <v>122</v>
      </c>
    </row>
    <row r="174" spans="2:65" s="1" customFormat="1" ht="24.2" customHeight="1">
      <c r="B174" s="127"/>
      <c r="C174" s="128" t="s">
        <v>219</v>
      </c>
      <c r="D174" s="128" t="s">
        <v>124</v>
      </c>
      <c r="E174" s="129" t="s">
        <v>220</v>
      </c>
      <c r="F174" s="130" t="s">
        <v>221</v>
      </c>
      <c r="G174" s="131" t="s">
        <v>127</v>
      </c>
      <c r="H174" s="132">
        <v>1271.8</v>
      </c>
      <c r="I174" s="133"/>
      <c r="J174" s="134">
        <f>ROUND(I174*H174,2)</f>
        <v>0</v>
      </c>
      <c r="K174" s="130" t="s">
        <v>128</v>
      </c>
      <c r="L174" s="31"/>
      <c r="M174" s="135" t="s">
        <v>1</v>
      </c>
      <c r="N174" s="136" t="s">
        <v>41</v>
      </c>
      <c r="P174" s="137">
        <f>O174*H174</f>
        <v>0</v>
      </c>
      <c r="Q174" s="137">
        <v>8.4999999999999995E-4</v>
      </c>
      <c r="R174" s="137">
        <f>Q174*H174</f>
        <v>1.0810299999999999</v>
      </c>
      <c r="S174" s="137">
        <v>0</v>
      </c>
      <c r="T174" s="138">
        <f>S174*H174</f>
        <v>0</v>
      </c>
      <c r="AR174" s="139" t="s">
        <v>129</v>
      </c>
      <c r="AT174" s="139" t="s">
        <v>124</v>
      </c>
      <c r="AU174" s="139" t="s">
        <v>86</v>
      </c>
      <c r="AY174" s="16" t="s">
        <v>122</v>
      </c>
      <c r="BE174" s="140">
        <f>IF(N174="základní",J174,0)</f>
        <v>0</v>
      </c>
      <c r="BF174" s="140">
        <f>IF(N174="snížená",J174,0)</f>
        <v>0</v>
      </c>
      <c r="BG174" s="140">
        <f>IF(N174="zákl. přenesená",J174,0)</f>
        <v>0</v>
      </c>
      <c r="BH174" s="140">
        <f>IF(N174="sníž. přenesená",J174,0)</f>
        <v>0</v>
      </c>
      <c r="BI174" s="140">
        <f>IF(N174="nulová",J174,0)</f>
        <v>0</v>
      </c>
      <c r="BJ174" s="16" t="s">
        <v>84</v>
      </c>
      <c r="BK174" s="140">
        <f>ROUND(I174*H174,2)</f>
        <v>0</v>
      </c>
      <c r="BL174" s="16" t="s">
        <v>129</v>
      </c>
      <c r="BM174" s="139" t="s">
        <v>222</v>
      </c>
    </row>
    <row r="175" spans="2:65" s="12" customFormat="1" ht="11.25">
      <c r="B175" s="141"/>
      <c r="D175" s="142" t="s">
        <v>131</v>
      </c>
      <c r="E175" s="143" t="s">
        <v>1</v>
      </c>
      <c r="F175" s="144" t="s">
        <v>223</v>
      </c>
      <c r="H175" s="145">
        <v>766.9</v>
      </c>
      <c r="I175" s="146"/>
      <c r="L175" s="141"/>
      <c r="M175" s="147"/>
      <c r="T175" s="148"/>
      <c r="AT175" s="143" t="s">
        <v>131</v>
      </c>
      <c r="AU175" s="143" t="s">
        <v>86</v>
      </c>
      <c r="AV175" s="12" t="s">
        <v>86</v>
      </c>
      <c r="AW175" s="12" t="s">
        <v>31</v>
      </c>
      <c r="AX175" s="12" t="s">
        <v>76</v>
      </c>
      <c r="AY175" s="143" t="s">
        <v>122</v>
      </c>
    </row>
    <row r="176" spans="2:65" s="12" customFormat="1" ht="11.25">
      <c r="B176" s="141"/>
      <c r="D176" s="142" t="s">
        <v>131</v>
      </c>
      <c r="E176" s="143" t="s">
        <v>1</v>
      </c>
      <c r="F176" s="144" t="s">
        <v>224</v>
      </c>
      <c r="H176" s="145">
        <v>504.9</v>
      </c>
      <c r="I176" s="146"/>
      <c r="L176" s="141"/>
      <c r="M176" s="147"/>
      <c r="T176" s="148"/>
      <c r="AT176" s="143" t="s">
        <v>131</v>
      </c>
      <c r="AU176" s="143" t="s">
        <v>86</v>
      </c>
      <c r="AV176" s="12" t="s">
        <v>86</v>
      </c>
      <c r="AW176" s="12" t="s">
        <v>31</v>
      </c>
      <c r="AX176" s="12" t="s">
        <v>76</v>
      </c>
      <c r="AY176" s="143" t="s">
        <v>122</v>
      </c>
    </row>
    <row r="177" spans="2:65" s="13" customFormat="1" ht="11.25">
      <c r="B177" s="149"/>
      <c r="D177" s="142" t="s">
        <v>131</v>
      </c>
      <c r="E177" s="150" t="s">
        <v>1</v>
      </c>
      <c r="F177" s="151" t="s">
        <v>134</v>
      </c>
      <c r="H177" s="152">
        <v>1271.8</v>
      </c>
      <c r="I177" s="153"/>
      <c r="L177" s="149"/>
      <c r="M177" s="154"/>
      <c r="T177" s="155"/>
      <c r="AT177" s="150" t="s">
        <v>131</v>
      </c>
      <c r="AU177" s="150" t="s">
        <v>86</v>
      </c>
      <c r="AV177" s="13" t="s">
        <v>129</v>
      </c>
      <c r="AW177" s="13" t="s">
        <v>31</v>
      </c>
      <c r="AX177" s="13" t="s">
        <v>84</v>
      </c>
      <c r="AY177" s="150" t="s">
        <v>122</v>
      </c>
    </row>
    <row r="178" spans="2:65" s="1" customFormat="1" ht="24.2" customHeight="1">
      <c r="B178" s="127"/>
      <c r="C178" s="128" t="s">
        <v>225</v>
      </c>
      <c r="D178" s="128" t="s">
        <v>124</v>
      </c>
      <c r="E178" s="129" t="s">
        <v>226</v>
      </c>
      <c r="F178" s="130" t="s">
        <v>227</v>
      </c>
      <c r="G178" s="131" t="s">
        <v>127</v>
      </c>
      <c r="H178" s="132">
        <v>469.25</v>
      </c>
      <c r="I178" s="133"/>
      <c r="J178" s="134">
        <f>ROUND(I178*H178,2)</f>
        <v>0</v>
      </c>
      <c r="K178" s="130" t="s">
        <v>128</v>
      </c>
      <c r="L178" s="31"/>
      <c r="M178" s="135" t="s">
        <v>1</v>
      </c>
      <c r="N178" s="136" t="s">
        <v>41</v>
      </c>
      <c r="P178" s="137">
        <f>O178*H178</f>
        <v>0</v>
      </c>
      <c r="Q178" s="137">
        <v>0</v>
      </c>
      <c r="R178" s="137">
        <f>Q178*H178</f>
        <v>0</v>
      </c>
      <c r="S178" s="137">
        <v>0</v>
      </c>
      <c r="T178" s="138">
        <f>S178*H178</f>
        <v>0</v>
      </c>
      <c r="AR178" s="139" t="s">
        <v>129</v>
      </c>
      <c r="AT178" s="139" t="s">
        <v>124</v>
      </c>
      <c r="AU178" s="139" t="s">
        <v>86</v>
      </c>
      <c r="AY178" s="16" t="s">
        <v>122</v>
      </c>
      <c r="BE178" s="140">
        <f>IF(N178="základní",J178,0)</f>
        <v>0</v>
      </c>
      <c r="BF178" s="140">
        <f>IF(N178="snížená",J178,0)</f>
        <v>0</v>
      </c>
      <c r="BG178" s="140">
        <f>IF(N178="zákl. přenesená",J178,0)</f>
        <v>0</v>
      </c>
      <c r="BH178" s="140">
        <f>IF(N178="sníž. přenesená",J178,0)</f>
        <v>0</v>
      </c>
      <c r="BI178" s="140">
        <f>IF(N178="nulová",J178,0)</f>
        <v>0</v>
      </c>
      <c r="BJ178" s="16" t="s">
        <v>84</v>
      </c>
      <c r="BK178" s="140">
        <f>ROUND(I178*H178,2)</f>
        <v>0</v>
      </c>
      <c r="BL178" s="16" t="s">
        <v>129</v>
      </c>
      <c r="BM178" s="139" t="s">
        <v>228</v>
      </c>
    </row>
    <row r="179" spans="2:65" s="1" customFormat="1" ht="24.2" customHeight="1">
      <c r="B179" s="127"/>
      <c r="C179" s="128" t="s">
        <v>229</v>
      </c>
      <c r="D179" s="128" t="s">
        <v>124</v>
      </c>
      <c r="E179" s="129" t="s">
        <v>230</v>
      </c>
      <c r="F179" s="130" t="s">
        <v>231</v>
      </c>
      <c r="G179" s="131" t="s">
        <v>127</v>
      </c>
      <c r="H179" s="132">
        <v>1271.8</v>
      </c>
      <c r="I179" s="133"/>
      <c r="J179" s="134">
        <f>ROUND(I179*H179,2)</f>
        <v>0</v>
      </c>
      <c r="K179" s="130" t="s">
        <v>128</v>
      </c>
      <c r="L179" s="31"/>
      <c r="M179" s="135" t="s">
        <v>1</v>
      </c>
      <c r="N179" s="136" t="s">
        <v>41</v>
      </c>
      <c r="P179" s="137">
        <f>O179*H179</f>
        <v>0</v>
      </c>
      <c r="Q179" s="137">
        <v>0</v>
      </c>
      <c r="R179" s="137">
        <f>Q179*H179</f>
        <v>0</v>
      </c>
      <c r="S179" s="137">
        <v>0</v>
      </c>
      <c r="T179" s="138">
        <f>S179*H179</f>
        <v>0</v>
      </c>
      <c r="AR179" s="139" t="s">
        <v>129</v>
      </c>
      <c r="AT179" s="139" t="s">
        <v>124</v>
      </c>
      <c r="AU179" s="139" t="s">
        <v>86</v>
      </c>
      <c r="AY179" s="16" t="s">
        <v>122</v>
      </c>
      <c r="BE179" s="140">
        <f>IF(N179="základní",J179,0)</f>
        <v>0</v>
      </c>
      <c r="BF179" s="140">
        <f>IF(N179="snížená",J179,0)</f>
        <v>0</v>
      </c>
      <c r="BG179" s="140">
        <f>IF(N179="zákl. přenesená",J179,0)</f>
        <v>0</v>
      </c>
      <c r="BH179" s="140">
        <f>IF(N179="sníž. přenesená",J179,0)</f>
        <v>0</v>
      </c>
      <c r="BI179" s="140">
        <f>IF(N179="nulová",J179,0)</f>
        <v>0</v>
      </c>
      <c r="BJ179" s="16" t="s">
        <v>84</v>
      </c>
      <c r="BK179" s="140">
        <f>ROUND(I179*H179,2)</f>
        <v>0</v>
      </c>
      <c r="BL179" s="16" t="s">
        <v>129</v>
      </c>
      <c r="BM179" s="139" t="s">
        <v>232</v>
      </c>
    </row>
    <row r="180" spans="2:65" s="1" customFormat="1" ht="21.75" customHeight="1">
      <c r="B180" s="127"/>
      <c r="C180" s="128" t="s">
        <v>7</v>
      </c>
      <c r="D180" s="128" t="s">
        <v>124</v>
      </c>
      <c r="E180" s="129" t="s">
        <v>233</v>
      </c>
      <c r="F180" s="130" t="s">
        <v>234</v>
      </c>
      <c r="G180" s="131" t="s">
        <v>193</v>
      </c>
      <c r="H180" s="132">
        <v>10</v>
      </c>
      <c r="I180" s="133"/>
      <c r="J180" s="134">
        <f>ROUND(I180*H180,2)</f>
        <v>0</v>
      </c>
      <c r="K180" s="130" t="s">
        <v>128</v>
      </c>
      <c r="L180" s="31"/>
      <c r="M180" s="135" t="s">
        <v>1</v>
      </c>
      <c r="N180" s="136" t="s">
        <v>41</v>
      </c>
      <c r="P180" s="137">
        <f>O180*H180</f>
        <v>0</v>
      </c>
      <c r="Q180" s="137">
        <v>0</v>
      </c>
      <c r="R180" s="137">
        <f>Q180*H180</f>
        <v>0</v>
      </c>
      <c r="S180" s="137">
        <v>0</v>
      </c>
      <c r="T180" s="138">
        <f>S180*H180</f>
        <v>0</v>
      </c>
      <c r="AR180" s="139" t="s">
        <v>129</v>
      </c>
      <c r="AT180" s="139" t="s">
        <v>124</v>
      </c>
      <c r="AU180" s="139" t="s">
        <v>86</v>
      </c>
      <c r="AY180" s="16" t="s">
        <v>122</v>
      </c>
      <c r="BE180" s="140">
        <f>IF(N180="základní",J180,0)</f>
        <v>0</v>
      </c>
      <c r="BF180" s="140">
        <f>IF(N180="snížená",J180,0)</f>
        <v>0</v>
      </c>
      <c r="BG180" s="140">
        <f>IF(N180="zákl. přenesená",J180,0)</f>
        <v>0</v>
      </c>
      <c r="BH180" s="140">
        <f>IF(N180="sníž. přenesená",J180,0)</f>
        <v>0</v>
      </c>
      <c r="BI180" s="140">
        <f>IF(N180="nulová",J180,0)</f>
        <v>0</v>
      </c>
      <c r="BJ180" s="16" t="s">
        <v>84</v>
      </c>
      <c r="BK180" s="140">
        <f>ROUND(I180*H180,2)</f>
        <v>0</v>
      </c>
      <c r="BL180" s="16" t="s">
        <v>129</v>
      </c>
      <c r="BM180" s="139" t="s">
        <v>235</v>
      </c>
    </row>
    <row r="181" spans="2:65" s="1" customFormat="1" ht="16.5" customHeight="1">
      <c r="B181" s="127"/>
      <c r="C181" s="156" t="s">
        <v>236</v>
      </c>
      <c r="D181" s="156" t="s">
        <v>237</v>
      </c>
      <c r="E181" s="157" t="s">
        <v>238</v>
      </c>
      <c r="F181" s="158" t="s">
        <v>239</v>
      </c>
      <c r="G181" s="159" t="s">
        <v>240</v>
      </c>
      <c r="H181" s="160">
        <v>20</v>
      </c>
      <c r="I181" s="161"/>
      <c r="J181" s="162">
        <f>ROUND(I181*H181,2)</f>
        <v>0</v>
      </c>
      <c r="K181" s="158" t="s">
        <v>128</v>
      </c>
      <c r="L181" s="163"/>
      <c r="M181" s="164" t="s">
        <v>1</v>
      </c>
      <c r="N181" s="165" t="s">
        <v>41</v>
      </c>
      <c r="P181" s="137">
        <f>O181*H181</f>
        <v>0</v>
      </c>
      <c r="Q181" s="137">
        <v>1</v>
      </c>
      <c r="R181" s="137">
        <f>Q181*H181</f>
        <v>20</v>
      </c>
      <c r="S181" s="137">
        <v>0</v>
      </c>
      <c r="T181" s="138">
        <f>S181*H181</f>
        <v>0</v>
      </c>
      <c r="AR181" s="139" t="s">
        <v>164</v>
      </c>
      <c r="AT181" s="139" t="s">
        <v>237</v>
      </c>
      <c r="AU181" s="139" t="s">
        <v>86</v>
      </c>
      <c r="AY181" s="16" t="s">
        <v>122</v>
      </c>
      <c r="BE181" s="140">
        <f>IF(N181="základní",J181,0)</f>
        <v>0</v>
      </c>
      <c r="BF181" s="140">
        <f>IF(N181="snížená",J181,0)</f>
        <v>0</v>
      </c>
      <c r="BG181" s="140">
        <f>IF(N181="zákl. přenesená",J181,0)</f>
        <v>0</v>
      </c>
      <c r="BH181" s="140">
        <f>IF(N181="sníž. přenesená",J181,0)</f>
        <v>0</v>
      </c>
      <c r="BI181" s="140">
        <f>IF(N181="nulová",J181,0)</f>
        <v>0</v>
      </c>
      <c r="BJ181" s="16" t="s">
        <v>84</v>
      </c>
      <c r="BK181" s="140">
        <f>ROUND(I181*H181,2)</f>
        <v>0</v>
      </c>
      <c r="BL181" s="16" t="s">
        <v>129</v>
      </c>
      <c r="BM181" s="139" t="s">
        <v>241</v>
      </c>
    </row>
    <row r="182" spans="2:65" s="12" customFormat="1" ht="11.25">
      <c r="B182" s="141"/>
      <c r="D182" s="142" t="s">
        <v>131</v>
      </c>
      <c r="F182" s="144" t="s">
        <v>242</v>
      </c>
      <c r="H182" s="145">
        <v>20</v>
      </c>
      <c r="I182" s="146"/>
      <c r="L182" s="141"/>
      <c r="M182" s="147"/>
      <c r="T182" s="148"/>
      <c r="AT182" s="143" t="s">
        <v>131</v>
      </c>
      <c r="AU182" s="143" t="s">
        <v>86</v>
      </c>
      <c r="AV182" s="12" t="s">
        <v>86</v>
      </c>
      <c r="AW182" s="12" t="s">
        <v>3</v>
      </c>
      <c r="AX182" s="12" t="s">
        <v>84</v>
      </c>
      <c r="AY182" s="143" t="s">
        <v>122</v>
      </c>
    </row>
    <row r="183" spans="2:65" s="1" customFormat="1" ht="24.2" customHeight="1">
      <c r="B183" s="127"/>
      <c r="C183" s="156" t="s">
        <v>243</v>
      </c>
      <c r="D183" s="156" t="s">
        <v>237</v>
      </c>
      <c r="E183" s="157" t="s">
        <v>244</v>
      </c>
      <c r="F183" s="158" t="s">
        <v>245</v>
      </c>
      <c r="G183" s="159" t="s">
        <v>127</v>
      </c>
      <c r="H183" s="160">
        <v>50</v>
      </c>
      <c r="I183" s="161"/>
      <c r="J183" s="162">
        <f>ROUND(I183*H183,2)</f>
        <v>0</v>
      </c>
      <c r="K183" s="158" t="s">
        <v>128</v>
      </c>
      <c r="L183" s="163"/>
      <c r="M183" s="164" t="s">
        <v>1</v>
      </c>
      <c r="N183" s="165" t="s">
        <v>41</v>
      </c>
      <c r="P183" s="137">
        <f>O183*H183</f>
        <v>0</v>
      </c>
      <c r="Q183" s="137">
        <v>5.0000000000000001E-4</v>
      </c>
      <c r="R183" s="137">
        <f>Q183*H183</f>
        <v>2.5000000000000001E-2</v>
      </c>
      <c r="S183" s="137">
        <v>0</v>
      </c>
      <c r="T183" s="138">
        <f>S183*H183</f>
        <v>0</v>
      </c>
      <c r="AR183" s="139" t="s">
        <v>164</v>
      </c>
      <c r="AT183" s="139" t="s">
        <v>237</v>
      </c>
      <c r="AU183" s="139" t="s">
        <v>86</v>
      </c>
      <c r="AY183" s="16" t="s">
        <v>122</v>
      </c>
      <c r="BE183" s="140">
        <f>IF(N183="základní",J183,0)</f>
        <v>0</v>
      </c>
      <c r="BF183" s="140">
        <f>IF(N183="snížená",J183,0)</f>
        <v>0</v>
      </c>
      <c r="BG183" s="140">
        <f>IF(N183="zákl. přenesená",J183,0)</f>
        <v>0</v>
      </c>
      <c r="BH183" s="140">
        <f>IF(N183="sníž. přenesená",J183,0)</f>
        <v>0</v>
      </c>
      <c r="BI183" s="140">
        <f>IF(N183="nulová",J183,0)</f>
        <v>0</v>
      </c>
      <c r="BJ183" s="16" t="s">
        <v>84</v>
      </c>
      <c r="BK183" s="140">
        <f>ROUND(I183*H183,2)</f>
        <v>0</v>
      </c>
      <c r="BL183" s="16" t="s">
        <v>129</v>
      </c>
      <c r="BM183" s="139" t="s">
        <v>246</v>
      </c>
    </row>
    <row r="184" spans="2:65" s="1" customFormat="1" ht="24.2" customHeight="1">
      <c r="B184" s="127"/>
      <c r="C184" s="128" t="s">
        <v>247</v>
      </c>
      <c r="D184" s="128" t="s">
        <v>124</v>
      </c>
      <c r="E184" s="129" t="s">
        <v>248</v>
      </c>
      <c r="F184" s="130" t="s">
        <v>249</v>
      </c>
      <c r="G184" s="131" t="s">
        <v>193</v>
      </c>
      <c r="H184" s="132">
        <v>10</v>
      </c>
      <c r="I184" s="133"/>
      <c r="J184" s="134">
        <f>ROUND(I184*H184,2)</f>
        <v>0</v>
      </c>
      <c r="K184" s="130" t="s">
        <v>128</v>
      </c>
      <c r="L184" s="31"/>
      <c r="M184" s="135" t="s">
        <v>1</v>
      </c>
      <c r="N184" s="136" t="s">
        <v>41</v>
      </c>
      <c r="P184" s="137">
        <f>O184*H184</f>
        <v>0</v>
      </c>
      <c r="Q184" s="137">
        <v>0</v>
      </c>
      <c r="R184" s="137">
        <f>Q184*H184</f>
        <v>0</v>
      </c>
      <c r="S184" s="137">
        <v>0</v>
      </c>
      <c r="T184" s="138">
        <f>S184*H184</f>
        <v>0</v>
      </c>
      <c r="AR184" s="139" t="s">
        <v>129</v>
      </c>
      <c r="AT184" s="139" t="s">
        <v>124</v>
      </c>
      <c r="AU184" s="139" t="s">
        <v>86</v>
      </c>
      <c r="AY184" s="16" t="s">
        <v>122</v>
      </c>
      <c r="BE184" s="140">
        <f>IF(N184="základní",J184,0)</f>
        <v>0</v>
      </c>
      <c r="BF184" s="140">
        <f>IF(N184="snížená",J184,0)</f>
        <v>0</v>
      </c>
      <c r="BG184" s="140">
        <f>IF(N184="zákl. přenesená",J184,0)</f>
        <v>0</v>
      </c>
      <c r="BH184" s="140">
        <f>IF(N184="sníž. přenesená",J184,0)</f>
        <v>0</v>
      </c>
      <c r="BI184" s="140">
        <f>IF(N184="nulová",J184,0)</f>
        <v>0</v>
      </c>
      <c r="BJ184" s="16" t="s">
        <v>84</v>
      </c>
      <c r="BK184" s="140">
        <f>ROUND(I184*H184,2)</f>
        <v>0</v>
      </c>
      <c r="BL184" s="16" t="s">
        <v>129</v>
      </c>
      <c r="BM184" s="139" t="s">
        <v>250</v>
      </c>
    </row>
    <row r="185" spans="2:65" s="1" customFormat="1" ht="37.9" customHeight="1">
      <c r="B185" s="127"/>
      <c r="C185" s="128" t="s">
        <v>251</v>
      </c>
      <c r="D185" s="128" t="s">
        <v>124</v>
      </c>
      <c r="E185" s="129" t="s">
        <v>252</v>
      </c>
      <c r="F185" s="130" t="s">
        <v>253</v>
      </c>
      <c r="G185" s="131" t="s">
        <v>193</v>
      </c>
      <c r="H185" s="132">
        <v>651.32000000000005</v>
      </c>
      <c r="I185" s="133"/>
      <c r="J185" s="134">
        <f>ROUND(I185*H185,2)</f>
        <v>0</v>
      </c>
      <c r="K185" s="130" t="s">
        <v>128</v>
      </c>
      <c r="L185" s="31"/>
      <c r="M185" s="135" t="s">
        <v>1</v>
      </c>
      <c r="N185" s="136" t="s">
        <v>41</v>
      </c>
      <c r="P185" s="137">
        <f>O185*H185</f>
        <v>0</v>
      </c>
      <c r="Q185" s="137">
        <v>0</v>
      </c>
      <c r="R185" s="137">
        <f>Q185*H185</f>
        <v>0</v>
      </c>
      <c r="S185" s="137">
        <v>0</v>
      </c>
      <c r="T185" s="138">
        <f>S185*H185</f>
        <v>0</v>
      </c>
      <c r="AR185" s="139" t="s">
        <v>129</v>
      </c>
      <c r="AT185" s="139" t="s">
        <v>124</v>
      </c>
      <c r="AU185" s="139" t="s">
        <v>86</v>
      </c>
      <c r="AY185" s="16" t="s">
        <v>122</v>
      </c>
      <c r="BE185" s="140">
        <f>IF(N185="základní",J185,0)</f>
        <v>0</v>
      </c>
      <c r="BF185" s="140">
        <f>IF(N185="snížená",J185,0)</f>
        <v>0</v>
      </c>
      <c r="BG185" s="140">
        <f>IF(N185="zákl. přenesená",J185,0)</f>
        <v>0</v>
      </c>
      <c r="BH185" s="140">
        <f>IF(N185="sníž. přenesená",J185,0)</f>
        <v>0</v>
      </c>
      <c r="BI185" s="140">
        <f>IF(N185="nulová",J185,0)</f>
        <v>0</v>
      </c>
      <c r="BJ185" s="16" t="s">
        <v>84</v>
      </c>
      <c r="BK185" s="140">
        <f>ROUND(I185*H185,2)</f>
        <v>0</v>
      </c>
      <c r="BL185" s="16" t="s">
        <v>129</v>
      </c>
      <c r="BM185" s="139" t="s">
        <v>254</v>
      </c>
    </row>
    <row r="186" spans="2:65" s="12" customFormat="1" ht="11.25">
      <c r="B186" s="141"/>
      <c r="D186" s="142" t="s">
        <v>131</v>
      </c>
      <c r="E186" s="143" t="s">
        <v>1</v>
      </c>
      <c r="F186" s="144" t="s">
        <v>255</v>
      </c>
      <c r="H186" s="145">
        <v>0.8</v>
      </c>
      <c r="I186" s="146"/>
      <c r="L186" s="141"/>
      <c r="M186" s="147"/>
      <c r="T186" s="148"/>
      <c r="AT186" s="143" t="s">
        <v>131</v>
      </c>
      <c r="AU186" s="143" t="s">
        <v>86</v>
      </c>
      <c r="AV186" s="12" t="s">
        <v>86</v>
      </c>
      <c r="AW186" s="12" t="s">
        <v>31</v>
      </c>
      <c r="AX186" s="12" t="s">
        <v>76</v>
      </c>
      <c r="AY186" s="143" t="s">
        <v>122</v>
      </c>
    </row>
    <row r="187" spans="2:65" s="12" customFormat="1" ht="11.25">
      <c r="B187" s="141"/>
      <c r="D187" s="142" t="s">
        <v>131</v>
      </c>
      <c r="E187" s="143" t="s">
        <v>1</v>
      </c>
      <c r="F187" s="144" t="s">
        <v>256</v>
      </c>
      <c r="H187" s="145">
        <v>350.63600000000002</v>
      </c>
      <c r="I187" s="146"/>
      <c r="L187" s="141"/>
      <c r="M187" s="147"/>
      <c r="T187" s="148"/>
      <c r="AT187" s="143" t="s">
        <v>131</v>
      </c>
      <c r="AU187" s="143" t="s">
        <v>86</v>
      </c>
      <c r="AV187" s="12" t="s">
        <v>86</v>
      </c>
      <c r="AW187" s="12" t="s">
        <v>31</v>
      </c>
      <c r="AX187" s="12" t="s">
        <v>76</v>
      </c>
      <c r="AY187" s="143" t="s">
        <v>122</v>
      </c>
    </row>
    <row r="188" spans="2:65" s="12" customFormat="1" ht="33.75">
      <c r="B188" s="141"/>
      <c r="D188" s="142" t="s">
        <v>131</v>
      </c>
      <c r="E188" s="143" t="s">
        <v>1</v>
      </c>
      <c r="F188" s="144" t="s">
        <v>257</v>
      </c>
      <c r="H188" s="145">
        <v>12.76</v>
      </c>
      <c r="I188" s="146"/>
      <c r="L188" s="141"/>
      <c r="M188" s="147"/>
      <c r="T188" s="148"/>
      <c r="AT188" s="143" t="s">
        <v>131</v>
      </c>
      <c r="AU188" s="143" t="s">
        <v>86</v>
      </c>
      <c r="AV188" s="12" t="s">
        <v>86</v>
      </c>
      <c r="AW188" s="12" t="s">
        <v>31</v>
      </c>
      <c r="AX188" s="12" t="s">
        <v>76</v>
      </c>
      <c r="AY188" s="143" t="s">
        <v>122</v>
      </c>
    </row>
    <row r="189" spans="2:65" s="12" customFormat="1" ht="11.25">
      <c r="B189" s="141"/>
      <c r="D189" s="142" t="s">
        <v>131</v>
      </c>
      <c r="E189" s="143" t="s">
        <v>1</v>
      </c>
      <c r="F189" s="144" t="s">
        <v>258</v>
      </c>
      <c r="H189" s="145">
        <v>2.9140000000000001</v>
      </c>
      <c r="I189" s="146"/>
      <c r="L189" s="141"/>
      <c r="M189" s="147"/>
      <c r="T189" s="148"/>
      <c r="AT189" s="143" t="s">
        <v>131</v>
      </c>
      <c r="AU189" s="143" t="s">
        <v>86</v>
      </c>
      <c r="AV189" s="12" t="s">
        <v>86</v>
      </c>
      <c r="AW189" s="12" t="s">
        <v>31</v>
      </c>
      <c r="AX189" s="12" t="s">
        <v>76</v>
      </c>
      <c r="AY189" s="143" t="s">
        <v>122</v>
      </c>
    </row>
    <row r="190" spans="2:65" s="12" customFormat="1" ht="11.25">
      <c r="B190" s="141"/>
      <c r="D190" s="142" t="s">
        <v>131</v>
      </c>
      <c r="E190" s="143" t="s">
        <v>1</v>
      </c>
      <c r="F190" s="144" t="s">
        <v>259</v>
      </c>
      <c r="H190" s="145">
        <v>284.20999999999998</v>
      </c>
      <c r="I190" s="146"/>
      <c r="L190" s="141"/>
      <c r="M190" s="147"/>
      <c r="T190" s="148"/>
      <c r="AT190" s="143" t="s">
        <v>131</v>
      </c>
      <c r="AU190" s="143" t="s">
        <v>86</v>
      </c>
      <c r="AV190" s="12" t="s">
        <v>86</v>
      </c>
      <c r="AW190" s="12" t="s">
        <v>31</v>
      </c>
      <c r="AX190" s="12" t="s">
        <v>76</v>
      </c>
      <c r="AY190" s="143" t="s">
        <v>122</v>
      </c>
    </row>
    <row r="191" spans="2:65" s="13" customFormat="1" ht="11.25">
      <c r="B191" s="149"/>
      <c r="D191" s="142" t="s">
        <v>131</v>
      </c>
      <c r="E191" s="150" t="s">
        <v>1</v>
      </c>
      <c r="F191" s="151" t="s">
        <v>134</v>
      </c>
      <c r="H191" s="152">
        <v>651.31999999999994</v>
      </c>
      <c r="I191" s="153"/>
      <c r="L191" s="149"/>
      <c r="M191" s="154"/>
      <c r="T191" s="155"/>
      <c r="AT191" s="150" t="s">
        <v>131</v>
      </c>
      <c r="AU191" s="150" t="s">
        <v>86</v>
      </c>
      <c r="AV191" s="13" t="s">
        <v>129</v>
      </c>
      <c r="AW191" s="13" t="s">
        <v>31</v>
      </c>
      <c r="AX191" s="13" t="s">
        <v>84</v>
      </c>
      <c r="AY191" s="150" t="s">
        <v>122</v>
      </c>
    </row>
    <row r="192" spans="2:65" s="1" customFormat="1" ht="37.9" customHeight="1">
      <c r="B192" s="127"/>
      <c r="C192" s="128" t="s">
        <v>260</v>
      </c>
      <c r="D192" s="128" t="s">
        <v>124</v>
      </c>
      <c r="E192" s="129" t="s">
        <v>261</v>
      </c>
      <c r="F192" s="130" t="s">
        <v>262</v>
      </c>
      <c r="G192" s="131" t="s">
        <v>193</v>
      </c>
      <c r="H192" s="132">
        <v>2605.2800000000002</v>
      </c>
      <c r="I192" s="133"/>
      <c r="J192" s="134">
        <f>ROUND(I192*H192,2)</f>
        <v>0</v>
      </c>
      <c r="K192" s="130" t="s">
        <v>128</v>
      </c>
      <c r="L192" s="31"/>
      <c r="M192" s="135" t="s">
        <v>1</v>
      </c>
      <c r="N192" s="136" t="s">
        <v>41</v>
      </c>
      <c r="P192" s="137">
        <f>O192*H192</f>
        <v>0</v>
      </c>
      <c r="Q192" s="137">
        <v>0</v>
      </c>
      <c r="R192" s="137">
        <f>Q192*H192</f>
        <v>0</v>
      </c>
      <c r="S192" s="137">
        <v>0</v>
      </c>
      <c r="T192" s="138">
        <f>S192*H192</f>
        <v>0</v>
      </c>
      <c r="AR192" s="139" t="s">
        <v>129</v>
      </c>
      <c r="AT192" s="139" t="s">
        <v>124</v>
      </c>
      <c r="AU192" s="139" t="s">
        <v>86</v>
      </c>
      <c r="AY192" s="16" t="s">
        <v>122</v>
      </c>
      <c r="BE192" s="140">
        <f>IF(N192="základní",J192,0)</f>
        <v>0</v>
      </c>
      <c r="BF192" s="140">
        <f>IF(N192="snížená",J192,0)</f>
        <v>0</v>
      </c>
      <c r="BG192" s="140">
        <f>IF(N192="zákl. přenesená",J192,0)</f>
        <v>0</v>
      </c>
      <c r="BH192" s="140">
        <f>IF(N192="sníž. přenesená",J192,0)</f>
        <v>0</v>
      </c>
      <c r="BI192" s="140">
        <f>IF(N192="nulová",J192,0)</f>
        <v>0</v>
      </c>
      <c r="BJ192" s="16" t="s">
        <v>84</v>
      </c>
      <c r="BK192" s="140">
        <f>ROUND(I192*H192,2)</f>
        <v>0</v>
      </c>
      <c r="BL192" s="16" t="s">
        <v>129</v>
      </c>
      <c r="BM192" s="139" t="s">
        <v>263</v>
      </c>
    </row>
    <row r="193" spans="2:65" s="12" customFormat="1" ht="11.25">
      <c r="B193" s="141"/>
      <c r="D193" s="142" t="s">
        <v>131</v>
      </c>
      <c r="F193" s="144" t="s">
        <v>264</v>
      </c>
      <c r="H193" s="145">
        <v>2605.2800000000002</v>
      </c>
      <c r="I193" s="146"/>
      <c r="L193" s="141"/>
      <c r="M193" s="147"/>
      <c r="T193" s="148"/>
      <c r="AT193" s="143" t="s">
        <v>131</v>
      </c>
      <c r="AU193" s="143" t="s">
        <v>86</v>
      </c>
      <c r="AV193" s="12" t="s">
        <v>86</v>
      </c>
      <c r="AW193" s="12" t="s">
        <v>3</v>
      </c>
      <c r="AX193" s="12" t="s">
        <v>84</v>
      </c>
      <c r="AY193" s="143" t="s">
        <v>122</v>
      </c>
    </row>
    <row r="194" spans="2:65" s="1" customFormat="1" ht="24.2" customHeight="1">
      <c r="B194" s="127"/>
      <c r="C194" s="128" t="s">
        <v>265</v>
      </c>
      <c r="D194" s="128" t="s">
        <v>124</v>
      </c>
      <c r="E194" s="129" t="s">
        <v>266</v>
      </c>
      <c r="F194" s="130" t="s">
        <v>267</v>
      </c>
      <c r="G194" s="131" t="s">
        <v>193</v>
      </c>
      <c r="H194" s="132">
        <v>651.32000000000005</v>
      </c>
      <c r="I194" s="133"/>
      <c r="J194" s="134">
        <f>ROUND(I194*H194,2)</f>
        <v>0</v>
      </c>
      <c r="K194" s="130" t="s">
        <v>128</v>
      </c>
      <c r="L194" s="31"/>
      <c r="M194" s="135" t="s">
        <v>1</v>
      </c>
      <c r="N194" s="136" t="s">
        <v>41</v>
      </c>
      <c r="P194" s="137">
        <f>O194*H194</f>
        <v>0</v>
      </c>
      <c r="Q194" s="137">
        <v>0</v>
      </c>
      <c r="R194" s="137">
        <f>Q194*H194</f>
        <v>0</v>
      </c>
      <c r="S194" s="137">
        <v>0</v>
      </c>
      <c r="T194" s="138">
        <f>S194*H194</f>
        <v>0</v>
      </c>
      <c r="AR194" s="139" t="s">
        <v>129</v>
      </c>
      <c r="AT194" s="139" t="s">
        <v>124</v>
      </c>
      <c r="AU194" s="139" t="s">
        <v>86</v>
      </c>
      <c r="AY194" s="16" t="s">
        <v>122</v>
      </c>
      <c r="BE194" s="140">
        <f>IF(N194="základní",J194,0)</f>
        <v>0</v>
      </c>
      <c r="BF194" s="140">
        <f>IF(N194="snížená",J194,0)</f>
        <v>0</v>
      </c>
      <c r="BG194" s="140">
        <f>IF(N194="zákl. přenesená",J194,0)</f>
        <v>0</v>
      </c>
      <c r="BH194" s="140">
        <f>IF(N194="sníž. přenesená",J194,0)</f>
        <v>0</v>
      </c>
      <c r="BI194" s="140">
        <f>IF(N194="nulová",J194,0)</f>
        <v>0</v>
      </c>
      <c r="BJ194" s="16" t="s">
        <v>84</v>
      </c>
      <c r="BK194" s="140">
        <f>ROUND(I194*H194,2)</f>
        <v>0</v>
      </c>
      <c r="BL194" s="16" t="s">
        <v>129</v>
      </c>
      <c r="BM194" s="139" t="s">
        <v>268</v>
      </c>
    </row>
    <row r="195" spans="2:65" s="1" customFormat="1" ht="33" customHeight="1">
      <c r="B195" s="127"/>
      <c r="C195" s="128" t="s">
        <v>269</v>
      </c>
      <c r="D195" s="128" t="s">
        <v>124</v>
      </c>
      <c r="E195" s="129" t="s">
        <v>270</v>
      </c>
      <c r="F195" s="130" t="s">
        <v>271</v>
      </c>
      <c r="G195" s="131" t="s">
        <v>240</v>
      </c>
      <c r="H195" s="132">
        <v>1172.376</v>
      </c>
      <c r="I195" s="133"/>
      <c r="J195" s="134">
        <f>ROUND(I195*H195,2)</f>
        <v>0</v>
      </c>
      <c r="K195" s="130" t="s">
        <v>128</v>
      </c>
      <c r="L195" s="31"/>
      <c r="M195" s="135" t="s">
        <v>1</v>
      </c>
      <c r="N195" s="136" t="s">
        <v>41</v>
      </c>
      <c r="P195" s="137">
        <f>O195*H195</f>
        <v>0</v>
      </c>
      <c r="Q195" s="137">
        <v>0</v>
      </c>
      <c r="R195" s="137">
        <f>Q195*H195</f>
        <v>0</v>
      </c>
      <c r="S195" s="137">
        <v>0</v>
      </c>
      <c r="T195" s="138">
        <f>S195*H195</f>
        <v>0</v>
      </c>
      <c r="AR195" s="139" t="s">
        <v>129</v>
      </c>
      <c r="AT195" s="139" t="s">
        <v>124</v>
      </c>
      <c r="AU195" s="139" t="s">
        <v>86</v>
      </c>
      <c r="AY195" s="16" t="s">
        <v>122</v>
      </c>
      <c r="BE195" s="140">
        <f>IF(N195="základní",J195,0)</f>
        <v>0</v>
      </c>
      <c r="BF195" s="140">
        <f>IF(N195="snížená",J195,0)</f>
        <v>0</v>
      </c>
      <c r="BG195" s="140">
        <f>IF(N195="zákl. přenesená",J195,0)</f>
        <v>0</v>
      </c>
      <c r="BH195" s="140">
        <f>IF(N195="sníž. přenesená",J195,0)</f>
        <v>0</v>
      </c>
      <c r="BI195" s="140">
        <f>IF(N195="nulová",J195,0)</f>
        <v>0</v>
      </c>
      <c r="BJ195" s="16" t="s">
        <v>84</v>
      </c>
      <c r="BK195" s="140">
        <f>ROUND(I195*H195,2)</f>
        <v>0</v>
      </c>
      <c r="BL195" s="16" t="s">
        <v>129</v>
      </c>
      <c r="BM195" s="139" t="s">
        <v>272</v>
      </c>
    </row>
    <row r="196" spans="2:65" s="12" customFormat="1" ht="11.25">
      <c r="B196" s="141"/>
      <c r="D196" s="142" t="s">
        <v>131</v>
      </c>
      <c r="F196" s="144" t="s">
        <v>273</v>
      </c>
      <c r="H196" s="145">
        <v>1172.376</v>
      </c>
      <c r="I196" s="146"/>
      <c r="L196" s="141"/>
      <c r="M196" s="147"/>
      <c r="T196" s="148"/>
      <c r="AT196" s="143" t="s">
        <v>131</v>
      </c>
      <c r="AU196" s="143" t="s">
        <v>86</v>
      </c>
      <c r="AV196" s="12" t="s">
        <v>86</v>
      </c>
      <c r="AW196" s="12" t="s">
        <v>3</v>
      </c>
      <c r="AX196" s="12" t="s">
        <v>84</v>
      </c>
      <c r="AY196" s="143" t="s">
        <v>122</v>
      </c>
    </row>
    <row r="197" spans="2:65" s="1" customFormat="1" ht="24.2" customHeight="1">
      <c r="B197" s="127"/>
      <c r="C197" s="128" t="s">
        <v>274</v>
      </c>
      <c r="D197" s="128" t="s">
        <v>124</v>
      </c>
      <c r="E197" s="129" t="s">
        <v>275</v>
      </c>
      <c r="F197" s="130" t="s">
        <v>276</v>
      </c>
      <c r="G197" s="131" t="s">
        <v>193</v>
      </c>
      <c r="H197" s="132">
        <v>568.41999999999996</v>
      </c>
      <c r="I197" s="133"/>
      <c r="J197" s="134">
        <f>ROUND(I197*H197,2)</f>
        <v>0</v>
      </c>
      <c r="K197" s="130" t="s">
        <v>128</v>
      </c>
      <c r="L197" s="31"/>
      <c r="M197" s="135" t="s">
        <v>1</v>
      </c>
      <c r="N197" s="136" t="s">
        <v>41</v>
      </c>
      <c r="P197" s="137">
        <f>O197*H197</f>
        <v>0</v>
      </c>
      <c r="Q197" s="137">
        <v>0</v>
      </c>
      <c r="R197" s="137">
        <f>Q197*H197</f>
        <v>0</v>
      </c>
      <c r="S197" s="137">
        <v>0</v>
      </c>
      <c r="T197" s="138">
        <f>S197*H197</f>
        <v>0</v>
      </c>
      <c r="AR197" s="139" t="s">
        <v>129</v>
      </c>
      <c r="AT197" s="139" t="s">
        <v>124</v>
      </c>
      <c r="AU197" s="139" t="s">
        <v>86</v>
      </c>
      <c r="AY197" s="16" t="s">
        <v>122</v>
      </c>
      <c r="BE197" s="140">
        <f>IF(N197="základní",J197,0)</f>
        <v>0</v>
      </c>
      <c r="BF197" s="140">
        <f>IF(N197="snížená",J197,0)</f>
        <v>0</v>
      </c>
      <c r="BG197" s="140">
        <f>IF(N197="zákl. přenesená",J197,0)</f>
        <v>0</v>
      </c>
      <c r="BH197" s="140">
        <f>IF(N197="sníž. přenesená",J197,0)</f>
        <v>0</v>
      </c>
      <c r="BI197" s="140">
        <f>IF(N197="nulová",J197,0)</f>
        <v>0</v>
      </c>
      <c r="BJ197" s="16" t="s">
        <v>84</v>
      </c>
      <c r="BK197" s="140">
        <f>ROUND(I197*H197,2)</f>
        <v>0</v>
      </c>
      <c r="BL197" s="16" t="s">
        <v>129</v>
      </c>
      <c r="BM197" s="139" t="s">
        <v>277</v>
      </c>
    </row>
    <row r="198" spans="2:65" s="12" customFormat="1" ht="11.25">
      <c r="B198" s="141"/>
      <c r="D198" s="142" t="s">
        <v>131</v>
      </c>
      <c r="E198" s="143" t="s">
        <v>1</v>
      </c>
      <c r="F198" s="144" t="s">
        <v>199</v>
      </c>
      <c r="H198" s="145">
        <v>23.58</v>
      </c>
      <c r="I198" s="146"/>
      <c r="L198" s="141"/>
      <c r="M198" s="147"/>
      <c r="T198" s="148"/>
      <c r="AT198" s="143" t="s">
        <v>131</v>
      </c>
      <c r="AU198" s="143" t="s">
        <v>86</v>
      </c>
      <c r="AV198" s="12" t="s">
        <v>86</v>
      </c>
      <c r="AW198" s="12" t="s">
        <v>31</v>
      </c>
      <c r="AX198" s="12" t="s">
        <v>76</v>
      </c>
      <c r="AY198" s="143" t="s">
        <v>122</v>
      </c>
    </row>
    <row r="199" spans="2:65" s="12" customFormat="1" ht="22.5">
      <c r="B199" s="141"/>
      <c r="D199" s="142" t="s">
        <v>131</v>
      </c>
      <c r="E199" s="143" t="s">
        <v>1</v>
      </c>
      <c r="F199" s="144" t="s">
        <v>278</v>
      </c>
      <c r="H199" s="145">
        <v>526.45000000000005</v>
      </c>
      <c r="I199" s="146"/>
      <c r="L199" s="141"/>
      <c r="M199" s="147"/>
      <c r="T199" s="148"/>
      <c r="AT199" s="143" t="s">
        <v>131</v>
      </c>
      <c r="AU199" s="143" t="s">
        <v>86</v>
      </c>
      <c r="AV199" s="12" t="s">
        <v>86</v>
      </c>
      <c r="AW199" s="12" t="s">
        <v>31</v>
      </c>
      <c r="AX199" s="12" t="s">
        <v>76</v>
      </c>
      <c r="AY199" s="143" t="s">
        <v>122</v>
      </c>
    </row>
    <row r="200" spans="2:65" s="12" customFormat="1" ht="33.75">
      <c r="B200" s="141"/>
      <c r="D200" s="142" t="s">
        <v>131</v>
      </c>
      <c r="E200" s="143" t="s">
        <v>1</v>
      </c>
      <c r="F200" s="144" t="s">
        <v>279</v>
      </c>
      <c r="H200" s="145">
        <v>15</v>
      </c>
      <c r="I200" s="146"/>
      <c r="L200" s="141"/>
      <c r="M200" s="147"/>
      <c r="T200" s="148"/>
      <c r="AT200" s="143" t="s">
        <v>131</v>
      </c>
      <c r="AU200" s="143" t="s">
        <v>86</v>
      </c>
      <c r="AV200" s="12" t="s">
        <v>86</v>
      </c>
      <c r="AW200" s="12" t="s">
        <v>31</v>
      </c>
      <c r="AX200" s="12" t="s">
        <v>76</v>
      </c>
      <c r="AY200" s="143" t="s">
        <v>122</v>
      </c>
    </row>
    <row r="201" spans="2:65" s="12" customFormat="1" ht="11.25">
      <c r="B201" s="141"/>
      <c r="D201" s="142" t="s">
        <v>131</v>
      </c>
      <c r="E201" s="143" t="s">
        <v>1</v>
      </c>
      <c r="F201" s="144" t="s">
        <v>280</v>
      </c>
      <c r="H201" s="145">
        <v>362.05</v>
      </c>
      <c r="I201" s="146"/>
      <c r="L201" s="141"/>
      <c r="M201" s="147"/>
      <c r="T201" s="148"/>
      <c r="AT201" s="143" t="s">
        <v>131</v>
      </c>
      <c r="AU201" s="143" t="s">
        <v>86</v>
      </c>
      <c r="AV201" s="12" t="s">
        <v>86</v>
      </c>
      <c r="AW201" s="12" t="s">
        <v>31</v>
      </c>
      <c r="AX201" s="12" t="s">
        <v>76</v>
      </c>
      <c r="AY201" s="143" t="s">
        <v>122</v>
      </c>
    </row>
    <row r="202" spans="2:65" s="12" customFormat="1" ht="22.5">
      <c r="B202" s="141"/>
      <c r="D202" s="142" t="s">
        <v>131</v>
      </c>
      <c r="E202" s="143" t="s">
        <v>1</v>
      </c>
      <c r="F202" s="144" t="s">
        <v>281</v>
      </c>
      <c r="H202" s="145">
        <v>7.65</v>
      </c>
      <c r="I202" s="146"/>
      <c r="L202" s="141"/>
      <c r="M202" s="147"/>
      <c r="T202" s="148"/>
      <c r="AT202" s="143" t="s">
        <v>131</v>
      </c>
      <c r="AU202" s="143" t="s">
        <v>86</v>
      </c>
      <c r="AV202" s="12" t="s">
        <v>86</v>
      </c>
      <c r="AW202" s="12" t="s">
        <v>31</v>
      </c>
      <c r="AX202" s="12" t="s">
        <v>76</v>
      </c>
      <c r="AY202" s="143" t="s">
        <v>122</v>
      </c>
    </row>
    <row r="203" spans="2:65" s="14" customFormat="1" ht="11.25">
      <c r="B203" s="166"/>
      <c r="D203" s="142" t="s">
        <v>131</v>
      </c>
      <c r="E203" s="167" t="s">
        <v>1</v>
      </c>
      <c r="F203" s="168" t="s">
        <v>282</v>
      </c>
      <c r="H203" s="169">
        <v>934.73000000000013</v>
      </c>
      <c r="I203" s="170"/>
      <c r="L203" s="166"/>
      <c r="M203" s="171"/>
      <c r="T203" s="172"/>
      <c r="AT203" s="167" t="s">
        <v>131</v>
      </c>
      <c r="AU203" s="167" t="s">
        <v>86</v>
      </c>
      <c r="AV203" s="14" t="s">
        <v>140</v>
      </c>
      <c r="AW203" s="14" t="s">
        <v>31</v>
      </c>
      <c r="AX203" s="14" t="s">
        <v>76</v>
      </c>
      <c r="AY203" s="167" t="s">
        <v>122</v>
      </c>
    </row>
    <row r="204" spans="2:65" s="12" customFormat="1" ht="11.25">
      <c r="B204" s="141"/>
      <c r="D204" s="142" t="s">
        <v>131</v>
      </c>
      <c r="E204" s="143" t="s">
        <v>1</v>
      </c>
      <c r="F204" s="144" t="s">
        <v>283</v>
      </c>
      <c r="H204" s="145">
        <v>-350.63600000000002</v>
      </c>
      <c r="I204" s="146"/>
      <c r="L204" s="141"/>
      <c r="M204" s="147"/>
      <c r="T204" s="148"/>
      <c r="AT204" s="143" t="s">
        <v>131</v>
      </c>
      <c r="AU204" s="143" t="s">
        <v>86</v>
      </c>
      <c r="AV204" s="12" t="s">
        <v>86</v>
      </c>
      <c r="AW204" s="12" t="s">
        <v>31</v>
      </c>
      <c r="AX204" s="12" t="s">
        <v>76</v>
      </c>
      <c r="AY204" s="143" t="s">
        <v>122</v>
      </c>
    </row>
    <row r="205" spans="2:65" s="12" customFormat="1" ht="33.75">
      <c r="B205" s="141"/>
      <c r="D205" s="142" t="s">
        <v>131</v>
      </c>
      <c r="E205" s="143" t="s">
        <v>1</v>
      </c>
      <c r="F205" s="144" t="s">
        <v>284</v>
      </c>
      <c r="H205" s="145">
        <v>-12.76</v>
      </c>
      <c r="I205" s="146"/>
      <c r="L205" s="141"/>
      <c r="M205" s="147"/>
      <c r="T205" s="148"/>
      <c r="AT205" s="143" t="s">
        <v>131</v>
      </c>
      <c r="AU205" s="143" t="s">
        <v>86</v>
      </c>
      <c r="AV205" s="12" t="s">
        <v>86</v>
      </c>
      <c r="AW205" s="12" t="s">
        <v>31</v>
      </c>
      <c r="AX205" s="12" t="s">
        <v>76</v>
      </c>
      <c r="AY205" s="143" t="s">
        <v>122</v>
      </c>
    </row>
    <row r="206" spans="2:65" s="12" customFormat="1" ht="22.5">
      <c r="B206" s="141"/>
      <c r="D206" s="142" t="s">
        <v>131</v>
      </c>
      <c r="E206" s="143" t="s">
        <v>1</v>
      </c>
      <c r="F206" s="144" t="s">
        <v>285</v>
      </c>
      <c r="H206" s="145">
        <v>-2.9140000000000001</v>
      </c>
      <c r="I206" s="146"/>
      <c r="L206" s="141"/>
      <c r="M206" s="147"/>
      <c r="T206" s="148"/>
      <c r="AT206" s="143" t="s">
        <v>131</v>
      </c>
      <c r="AU206" s="143" t="s">
        <v>86</v>
      </c>
      <c r="AV206" s="12" t="s">
        <v>86</v>
      </c>
      <c r="AW206" s="12" t="s">
        <v>31</v>
      </c>
      <c r="AX206" s="12" t="s">
        <v>76</v>
      </c>
      <c r="AY206" s="143" t="s">
        <v>122</v>
      </c>
    </row>
    <row r="207" spans="2:65" s="14" customFormat="1" ht="11.25">
      <c r="B207" s="166"/>
      <c r="D207" s="142" t="s">
        <v>131</v>
      </c>
      <c r="E207" s="167" t="s">
        <v>1</v>
      </c>
      <c r="F207" s="168" t="s">
        <v>286</v>
      </c>
      <c r="H207" s="169">
        <v>-366.31</v>
      </c>
      <c r="I207" s="170"/>
      <c r="L207" s="166"/>
      <c r="M207" s="171"/>
      <c r="T207" s="172"/>
      <c r="AT207" s="167" t="s">
        <v>131</v>
      </c>
      <c r="AU207" s="167" t="s">
        <v>86</v>
      </c>
      <c r="AV207" s="14" t="s">
        <v>140</v>
      </c>
      <c r="AW207" s="14" t="s">
        <v>31</v>
      </c>
      <c r="AX207" s="14" t="s">
        <v>76</v>
      </c>
      <c r="AY207" s="167" t="s">
        <v>122</v>
      </c>
    </row>
    <row r="208" spans="2:65" s="13" customFormat="1" ht="11.25">
      <c r="B208" s="149"/>
      <c r="D208" s="142" t="s">
        <v>131</v>
      </c>
      <c r="E208" s="150" t="s">
        <v>1</v>
      </c>
      <c r="F208" s="151" t="s">
        <v>134</v>
      </c>
      <c r="H208" s="152">
        <v>568.42000000000007</v>
      </c>
      <c r="I208" s="153"/>
      <c r="L208" s="149"/>
      <c r="M208" s="154"/>
      <c r="T208" s="155"/>
      <c r="AT208" s="150" t="s">
        <v>131</v>
      </c>
      <c r="AU208" s="150" t="s">
        <v>86</v>
      </c>
      <c r="AV208" s="13" t="s">
        <v>129</v>
      </c>
      <c r="AW208" s="13" t="s">
        <v>31</v>
      </c>
      <c r="AX208" s="13" t="s">
        <v>84</v>
      </c>
      <c r="AY208" s="150" t="s">
        <v>122</v>
      </c>
    </row>
    <row r="209" spans="2:65" s="1" customFormat="1" ht="16.5" customHeight="1">
      <c r="B209" s="127"/>
      <c r="C209" s="156" t="s">
        <v>287</v>
      </c>
      <c r="D209" s="156" t="s">
        <v>237</v>
      </c>
      <c r="E209" s="157" t="s">
        <v>288</v>
      </c>
      <c r="F209" s="158" t="s">
        <v>289</v>
      </c>
      <c r="G209" s="159" t="s">
        <v>240</v>
      </c>
      <c r="H209" s="160">
        <v>511.57799999999997</v>
      </c>
      <c r="I209" s="161"/>
      <c r="J209" s="162">
        <f>ROUND(I209*H209,2)</f>
        <v>0</v>
      </c>
      <c r="K209" s="158" t="s">
        <v>128</v>
      </c>
      <c r="L209" s="163"/>
      <c r="M209" s="164" t="s">
        <v>1</v>
      </c>
      <c r="N209" s="165" t="s">
        <v>41</v>
      </c>
      <c r="P209" s="137">
        <f>O209*H209</f>
        <v>0</v>
      </c>
      <c r="Q209" s="137">
        <v>1</v>
      </c>
      <c r="R209" s="137">
        <f>Q209*H209</f>
        <v>511.57799999999997</v>
      </c>
      <c r="S209" s="137">
        <v>0</v>
      </c>
      <c r="T209" s="138">
        <f>S209*H209</f>
        <v>0</v>
      </c>
      <c r="AR209" s="139" t="s">
        <v>164</v>
      </c>
      <c r="AT209" s="139" t="s">
        <v>237</v>
      </c>
      <c r="AU209" s="139" t="s">
        <v>86</v>
      </c>
      <c r="AY209" s="16" t="s">
        <v>122</v>
      </c>
      <c r="BE209" s="140">
        <f>IF(N209="základní",J209,0)</f>
        <v>0</v>
      </c>
      <c r="BF209" s="140">
        <f>IF(N209="snížená",J209,0)</f>
        <v>0</v>
      </c>
      <c r="BG209" s="140">
        <f>IF(N209="zákl. přenesená",J209,0)</f>
        <v>0</v>
      </c>
      <c r="BH209" s="140">
        <f>IF(N209="sníž. přenesená",J209,0)</f>
        <v>0</v>
      </c>
      <c r="BI209" s="140">
        <f>IF(N209="nulová",J209,0)</f>
        <v>0</v>
      </c>
      <c r="BJ209" s="16" t="s">
        <v>84</v>
      </c>
      <c r="BK209" s="140">
        <f>ROUND(I209*H209,2)</f>
        <v>0</v>
      </c>
      <c r="BL209" s="16" t="s">
        <v>129</v>
      </c>
      <c r="BM209" s="139" t="s">
        <v>290</v>
      </c>
    </row>
    <row r="210" spans="2:65" s="12" customFormat="1" ht="11.25">
      <c r="B210" s="141"/>
      <c r="D210" s="142" t="s">
        <v>131</v>
      </c>
      <c r="E210" s="143" t="s">
        <v>1</v>
      </c>
      <c r="F210" s="144" t="s">
        <v>259</v>
      </c>
      <c r="H210" s="145">
        <v>284.20999999999998</v>
      </c>
      <c r="I210" s="146"/>
      <c r="L210" s="141"/>
      <c r="M210" s="147"/>
      <c r="T210" s="148"/>
      <c r="AT210" s="143" t="s">
        <v>131</v>
      </c>
      <c r="AU210" s="143" t="s">
        <v>86</v>
      </c>
      <c r="AV210" s="12" t="s">
        <v>86</v>
      </c>
      <c r="AW210" s="12" t="s">
        <v>31</v>
      </c>
      <c r="AX210" s="12" t="s">
        <v>84</v>
      </c>
      <c r="AY210" s="143" t="s">
        <v>122</v>
      </c>
    </row>
    <row r="211" spans="2:65" s="12" customFormat="1" ht="11.25">
      <c r="B211" s="141"/>
      <c r="D211" s="142" t="s">
        <v>131</v>
      </c>
      <c r="F211" s="144" t="s">
        <v>291</v>
      </c>
      <c r="H211" s="145">
        <v>511.57799999999997</v>
      </c>
      <c r="I211" s="146"/>
      <c r="L211" s="141"/>
      <c r="M211" s="147"/>
      <c r="T211" s="148"/>
      <c r="AT211" s="143" t="s">
        <v>131</v>
      </c>
      <c r="AU211" s="143" t="s">
        <v>86</v>
      </c>
      <c r="AV211" s="12" t="s">
        <v>86</v>
      </c>
      <c r="AW211" s="12" t="s">
        <v>3</v>
      </c>
      <c r="AX211" s="12" t="s">
        <v>84</v>
      </c>
      <c r="AY211" s="143" t="s">
        <v>122</v>
      </c>
    </row>
    <row r="212" spans="2:65" s="1" customFormat="1" ht="24.2" customHeight="1">
      <c r="B212" s="127"/>
      <c r="C212" s="128" t="s">
        <v>292</v>
      </c>
      <c r="D212" s="128" t="s">
        <v>124</v>
      </c>
      <c r="E212" s="129" t="s">
        <v>293</v>
      </c>
      <c r="F212" s="130" t="s">
        <v>294</v>
      </c>
      <c r="G212" s="131" t="s">
        <v>193</v>
      </c>
      <c r="H212" s="132">
        <v>263.60899999999998</v>
      </c>
      <c r="I212" s="133"/>
      <c r="J212" s="134">
        <f>ROUND(I212*H212,2)</f>
        <v>0</v>
      </c>
      <c r="K212" s="130" t="s">
        <v>128</v>
      </c>
      <c r="L212" s="31"/>
      <c r="M212" s="135" t="s">
        <v>1</v>
      </c>
      <c r="N212" s="136" t="s">
        <v>41</v>
      </c>
      <c r="P212" s="137">
        <f>O212*H212</f>
        <v>0</v>
      </c>
      <c r="Q212" s="137">
        <v>0</v>
      </c>
      <c r="R212" s="137">
        <f>Q212*H212</f>
        <v>0</v>
      </c>
      <c r="S212" s="137">
        <v>0</v>
      </c>
      <c r="T212" s="138">
        <f>S212*H212</f>
        <v>0</v>
      </c>
      <c r="AR212" s="139" t="s">
        <v>129</v>
      </c>
      <c r="AT212" s="139" t="s">
        <v>124</v>
      </c>
      <c r="AU212" s="139" t="s">
        <v>86</v>
      </c>
      <c r="AY212" s="16" t="s">
        <v>122</v>
      </c>
      <c r="BE212" s="140">
        <f>IF(N212="základní",J212,0)</f>
        <v>0</v>
      </c>
      <c r="BF212" s="140">
        <f>IF(N212="snížená",J212,0)</f>
        <v>0</v>
      </c>
      <c r="BG212" s="140">
        <f>IF(N212="zákl. přenesená",J212,0)</f>
        <v>0</v>
      </c>
      <c r="BH212" s="140">
        <f>IF(N212="sníž. přenesená",J212,0)</f>
        <v>0</v>
      </c>
      <c r="BI212" s="140">
        <f>IF(N212="nulová",J212,0)</f>
        <v>0</v>
      </c>
      <c r="BJ212" s="16" t="s">
        <v>84</v>
      </c>
      <c r="BK212" s="140">
        <f>ROUND(I212*H212,2)</f>
        <v>0</v>
      </c>
      <c r="BL212" s="16" t="s">
        <v>129</v>
      </c>
      <c r="BM212" s="139" t="s">
        <v>295</v>
      </c>
    </row>
    <row r="213" spans="2:65" s="12" customFormat="1" ht="11.25">
      <c r="B213" s="141"/>
      <c r="D213" s="142" t="s">
        <v>131</v>
      </c>
      <c r="E213" s="143" t="s">
        <v>1</v>
      </c>
      <c r="F213" s="144" t="s">
        <v>296</v>
      </c>
      <c r="H213" s="145">
        <v>263.60899999999998</v>
      </c>
      <c r="I213" s="146"/>
      <c r="L213" s="141"/>
      <c r="M213" s="147"/>
      <c r="T213" s="148"/>
      <c r="AT213" s="143" t="s">
        <v>131</v>
      </c>
      <c r="AU213" s="143" t="s">
        <v>86</v>
      </c>
      <c r="AV213" s="12" t="s">
        <v>86</v>
      </c>
      <c r="AW213" s="12" t="s">
        <v>31</v>
      </c>
      <c r="AX213" s="12" t="s">
        <v>84</v>
      </c>
      <c r="AY213" s="143" t="s">
        <v>122</v>
      </c>
    </row>
    <row r="214" spans="2:65" s="1" customFormat="1" ht="16.5" customHeight="1">
      <c r="B214" s="127"/>
      <c r="C214" s="156" t="s">
        <v>297</v>
      </c>
      <c r="D214" s="156" t="s">
        <v>237</v>
      </c>
      <c r="E214" s="157" t="s">
        <v>298</v>
      </c>
      <c r="F214" s="158" t="s">
        <v>299</v>
      </c>
      <c r="G214" s="159" t="s">
        <v>240</v>
      </c>
      <c r="H214" s="160">
        <v>440.22699999999998</v>
      </c>
      <c r="I214" s="161"/>
      <c r="J214" s="162">
        <f>ROUND(I214*H214,2)</f>
        <v>0</v>
      </c>
      <c r="K214" s="158" t="s">
        <v>128</v>
      </c>
      <c r="L214" s="163"/>
      <c r="M214" s="164" t="s">
        <v>1</v>
      </c>
      <c r="N214" s="165" t="s">
        <v>41</v>
      </c>
      <c r="P214" s="137">
        <f>O214*H214</f>
        <v>0</v>
      </c>
      <c r="Q214" s="137">
        <v>1</v>
      </c>
      <c r="R214" s="137">
        <f>Q214*H214</f>
        <v>440.22699999999998</v>
      </c>
      <c r="S214" s="137">
        <v>0</v>
      </c>
      <c r="T214" s="138">
        <f>S214*H214</f>
        <v>0</v>
      </c>
      <c r="AR214" s="139" t="s">
        <v>164</v>
      </c>
      <c r="AT214" s="139" t="s">
        <v>237</v>
      </c>
      <c r="AU214" s="139" t="s">
        <v>86</v>
      </c>
      <c r="AY214" s="16" t="s">
        <v>122</v>
      </c>
      <c r="BE214" s="140">
        <f>IF(N214="základní",J214,0)</f>
        <v>0</v>
      </c>
      <c r="BF214" s="140">
        <f>IF(N214="snížená",J214,0)</f>
        <v>0</v>
      </c>
      <c r="BG214" s="140">
        <f>IF(N214="zákl. přenesená",J214,0)</f>
        <v>0</v>
      </c>
      <c r="BH214" s="140">
        <f>IF(N214="sníž. přenesená",J214,0)</f>
        <v>0</v>
      </c>
      <c r="BI214" s="140">
        <f>IF(N214="nulová",J214,0)</f>
        <v>0</v>
      </c>
      <c r="BJ214" s="16" t="s">
        <v>84</v>
      </c>
      <c r="BK214" s="140">
        <f>ROUND(I214*H214,2)</f>
        <v>0</v>
      </c>
      <c r="BL214" s="16" t="s">
        <v>129</v>
      </c>
      <c r="BM214" s="139" t="s">
        <v>300</v>
      </c>
    </row>
    <row r="215" spans="2:65" s="12" customFormat="1" ht="11.25">
      <c r="B215" s="141"/>
      <c r="D215" s="142" t="s">
        <v>131</v>
      </c>
      <c r="F215" s="144" t="s">
        <v>301</v>
      </c>
      <c r="H215" s="145">
        <v>440.22699999999998</v>
      </c>
      <c r="I215" s="146"/>
      <c r="L215" s="141"/>
      <c r="M215" s="147"/>
      <c r="T215" s="148"/>
      <c r="AT215" s="143" t="s">
        <v>131</v>
      </c>
      <c r="AU215" s="143" t="s">
        <v>86</v>
      </c>
      <c r="AV215" s="12" t="s">
        <v>86</v>
      </c>
      <c r="AW215" s="12" t="s">
        <v>3</v>
      </c>
      <c r="AX215" s="12" t="s">
        <v>84</v>
      </c>
      <c r="AY215" s="143" t="s">
        <v>122</v>
      </c>
    </row>
    <row r="216" spans="2:65" s="1" customFormat="1" ht="24.2" customHeight="1">
      <c r="B216" s="127"/>
      <c r="C216" s="128" t="s">
        <v>302</v>
      </c>
      <c r="D216" s="128" t="s">
        <v>124</v>
      </c>
      <c r="E216" s="129" t="s">
        <v>303</v>
      </c>
      <c r="F216" s="130" t="s">
        <v>304</v>
      </c>
      <c r="G216" s="131" t="s">
        <v>127</v>
      </c>
      <c r="H216" s="132">
        <v>28.2</v>
      </c>
      <c r="I216" s="133"/>
      <c r="J216" s="134">
        <f>ROUND(I216*H216,2)</f>
        <v>0</v>
      </c>
      <c r="K216" s="130" t="s">
        <v>128</v>
      </c>
      <c r="L216" s="31"/>
      <c r="M216" s="135" t="s">
        <v>1</v>
      </c>
      <c r="N216" s="136" t="s">
        <v>41</v>
      </c>
      <c r="P216" s="137">
        <f>O216*H216</f>
        <v>0</v>
      </c>
      <c r="Q216" s="137">
        <v>0</v>
      </c>
      <c r="R216" s="137">
        <f>Q216*H216</f>
        <v>0</v>
      </c>
      <c r="S216" s="137">
        <v>0</v>
      </c>
      <c r="T216" s="138">
        <f>S216*H216</f>
        <v>0</v>
      </c>
      <c r="AR216" s="139" t="s">
        <v>129</v>
      </c>
      <c r="AT216" s="139" t="s">
        <v>124</v>
      </c>
      <c r="AU216" s="139" t="s">
        <v>86</v>
      </c>
      <c r="AY216" s="16" t="s">
        <v>122</v>
      </c>
      <c r="BE216" s="140">
        <f>IF(N216="základní",J216,0)</f>
        <v>0</v>
      </c>
      <c r="BF216" s="140">
        <f>IF(N216="snížená",J216,0)</f>
        <v>0</v>
      </c>
      <c r="BG216" s="140">
        <f>IF(N216="zákl. přenesená",J216,0)</f>
        <v>0</v>
      </c>
      <c r="BH216" s="140">
        <f>IF(N216="sníž. přenesená",J216,0)</f>
        <v>0</v>
      </c>
      <c r="BI216" s="140">
        <f>IF(N216="nulová",J216,0)</f>
        <v>0</v>
      </c>
      <c r="BJ216" s="16" t="s">
        <v>84</v>
      </c>
      <c r="BK216" s="140">
        <f>ROUND(I216*H216,2)</f>
        <v>0</v>
      </c>
      <c r="BL216" s="16" t="s">
        <v>129</v>
      </c>
      <c r="BM216" s="139" t="s">
        <v>305</v>
      </c>
    </row>
    <row r="217" spans="2:65" s="1" customFormat="1" ht="24.2" customHeight="1">
      <c r="B217" s="127"/>
      <c r="C217" s="128" t="s">
        <v>306</v>
      </c>
      <c r="D217" s="128" t="s">
        <v>124</v>
      </c>
      <c r="E217" s="129" t="s">
        <v>307</v>
      </c>
      <c r="F217" s="130" t="s">
        <v>308</v>
      </c>
      <c r="G217" s="131" t="s">
        <v>127</v>
      </c>
      <c r="H217" s="132">
        <v>28.2</v>
      </c>
      <c r="I217" s="133"/>
      <c r="J217" s="134">
        <f>ROUND(I217*H217,2)</f>
        <v>0</v>
      </c>
      <c r="K217" s="130" t="s">
        <v>128</v>
      </c>
      <c r="L217" s="31"/>
      <c r="M217" s="135" t="s">
        <v>1</v>
      </c>
      <c r="N217" s="136" t="s">
        <v>41</v>
      </c>
      <c r="P217" s="137">
        <f>O217*H217</f>
        <v>0</v>
      </c>
      <c r="Q217" s="137">
        <v>0</v>
      </c>
      <c r="R217" s="137">
        <f>Q217*H217</f>
        <v>0</v>
      </c>
      <c r="S217" s="137">
        <v>0</v>
      </c>
      <c r="T217" s="138">
        <f>S217*H217</f>
        <v>0</v>
      </c>
      <c r="AR217" s="139" t="s">
        <v>129</v>
      </c>
      <c r="AT217" s="139" t="s">
        <v>124</v>
      </c>
      <c r="AU217" s="139" t="s">
        <v>86</v>
      </c>
      <c r="AY217" s="16" t="s">
        <v>122</v>
      </c>
      <c r="BE217" s="140">
        <f>IF(N217="základní",J217,0)</f>
        <v>0</v>
      </c>
      <c r="BF217" s="140">
        <f>IF(N217="snížená",J217,0)</f>
        <v>0</v>
      </c>
      <c r="BG217" s="140">
        <f>IF(N217="zákl. přenesená",J217,0)</f>
        <v>0</v>
      </c>
      <c r="BH217" s="140">
        <f>IF(N217="sníž. přenesená",J217,0)</f>
        <v>0</v>
      </c>
      <c r="BI217" s="140">
        <f>IF(N217="nulová",J217,0)</f>
        <v>0</v>
      </c>
      <c r="BJ217" s="16" t="s">
        <v>84</v>
      </c>
      <c r="BK217" s="140">
        <f>ROUND(I217*H217,2)</f>
        <v>0</v>
      </c>
      <c r="BL217" s="16" t="s">
        <v>129</v>
      </c>
      <c r="BM217" s="139" t="s">
        <v>309</v>
      </c>
    </row>
    <row r="218" spans="2:65" s="1" customFormat="1" ht="16.5" customHeight="1">
      <c r="B218" s="127"/>
      <c r="C218" s="156" t="s">
        <v>310</v>
      </c>
      <c r="D218" s="156" t="s">
        <v>237</v>
      </c>
      <c r="E218" s="157" t="s">
        <v>311</v>
      </c>
      <c r="F218" s="158" t="s">
        <v>312</v>
      </c>
      <c r="G218" s="159" t="s">
        <v>313</v>
      </c>
      <c r="H218" s="160">
        <v>0.56399999999999995</v>
      </c>
      <c r="I218" s="161"/>
      <c r="J218" s="162">
        <f>ROUND(I218*H218,2)</f>
        <v>0</v>
      </c>
      <c r="K218" s="158" t="s">
        <v>128</v>
      </c>
      <c r="L218" s="163"/>
      <c r="M218" s="164" t="s">
        <v>1</v>
      </c>
      <c r="N218" s="165" t="s">
        <v>41</v>
      </c>
      <c r="P218" s="137">
        <f>O218*H218</f>
        <v>0</v>
      </c>
      <c r="Q218" s="137">
        <v>1E-3</v>
      </c>
      <c r="R218" s="137">
        <f>Q218*H218</f>
        <v>5.6399999999999994E-4</v>
      </c>
      <c r="S218" s="137">
        <v>0</v>
      </c>
      <c r="T218" s="138">
        <f>S218*H218</f>
        <v>0</v>
      </c>
      <c r="AR218" s="139" t="s">
        <v>164</v>
      </c>
      <c r="AT218" s="139" t="s">
        <v>237</v>
      </c>
      <c r="AU218" s="139" t="s">
        <v>86</v>
      </c>
      <c r="AY218" s="16" t="s">
        <v>122</v>
      </c>
      <c r="BE218" s="140">
        <f>IF(N218="základní",J218,0)</f>
        <v>0</v>
      </c>
      <c r="BF218" s="140">
        <f>IF(N218="snížená",J218,0)</f>
        <v>0</v>
      </c>
      <c r="BG218" s="140">
        <f>IF(N218="zákl. přenesená",J218,0)</f>
        <v>0</v>
      </c>
      <c r="BH218" s="140">
        <f>IF(N218="sníž. přenesená",J218,0)</f>
        <v>0</v>
      </c>
      <c r="BI218" s="140">
        <f>IF(N218="nulová",J218,0)</f>
        <v>0</v>
      </c>
      <c r="BJ218" s="16" t="s">
        <v>84</v>
      </c>
      <c r="BK218" s="140">
        <f>ROUND(I218*H218,2)</f>
        <v>0</v>
      </c>
      <c r="BL218" s="16" t="s">
        <v>129</v>
      </c>
      <c r="BM218" s="139" t="s">
        <v>314</v>
      </c>
    </row>
    <row r="219" spans="2:65" s="12" customFormat="1" ht="11.25">
      <c r="B219" s="141"/>
      <c r="D219" s="142" t="s">
        <v>131</v>
      </c>
      <c r="F219" s="144" t="s">
        <v>315</v>
      </c>
      <c r="H219" s="145">
        <v>0.56399999999999995</v>
      </c>
      <c r="I219" s="146"/>
      <c r="L219" s="141"/>
      <c r="M219" s="147"/>
      <c r="T219" s="148"/>
      <c r="AT219" s="143" t="s">
        <v>131</v>
      </c>
      <c r="AU219" s="143" t="s">
        <v>86</v>
      </c>
      <c r="AV219" s="12" t="s">
        <v>86</v>
      </c>
      <c r="AW219" s="12" t="s">
        <v>3</v>
      </c>
      <c r="AX219" s="12" t="s">
        <v>84</v>
      </c>
      <c r="AY219" s="143" t="s">
        <v>122</v>
      </c>
    </row>
    <row r="220" spans="2:65" s="1" customFormat="1" ht="24.2" customHeight="1">
      <c r="B220" s="127"/>
      <c r="C220" s="128" t="s">
        <v>316</v>
      </c>
      <c r="D220" s="128" t="s">
        <v>124</v>
      </c>
      <c r="E220" s="129" t="s">
        <v>317</v>
      </c>
      <c r="F220" s="130" t="s">
        <v>318</v>
      </c>
      <c r="G220" s="131" t="s">
        <v>127</v>
      </c>
      <c r="H220" s="132">
        <v>28.2</v>
      </c>
      <c r="I220" s="133"/>
      <c r="J220" s="134">
        <f>ROUND(I220*H220,2)</f>
        <v>0</v>
      </c>
      <c r="K220" s="130" t="s">
        <v>128</v>
      </c>
      <c r="L220" s="31"/>
      <c r="M220" s="135" t="s">
        <v>1</v>
      </c>
      <c r="N220" s="136" t="s">
        <v>41</v>
      </c>
      <c r="P220" s="137">
        <f>O220*H220</f>
        <v>0</v>
      </c>
      <c r="Q220" s="137">
        <v>0</v>
      </c>
      <c r="R220" s="137">
        <f>Q220*H220</f>
        <v>0</v>
      </c>
      <c r="S220" s="137">
        <v>0</v>
      </c>
      <c r="T220" s="138">
        <f>S220*H220</f>
        <v>0</v>
      </c>
      <c r="AR220" s="139" t="s">
        <v>129</v>
      </c>
      <c r="AT220" s="139" t="s">
        <v>124</v>
      </c>
      <c r="AU220" s="139" t="s">
        <v>86</v>
      </c>
      <c r="AY220" s="16" t="s">
        <v>122</v>
      </c>
      <c r="BE220" s="140">
        <f>IF(N220="základní",J220,0)</f>
        <v>0</v>
      </c>
      <c r="BF220" s="140">
        <f>IF(N220="snížená",J220,0)</f>
        <v>0</v>
      </c>
      <c r="BG220" s="140">
        <f>IF(N220="zákl. přenesená",J220,0)</f>
        <v>0</v>
      </c>
      <c r="BH220" s="140">
        <f>IF(N220="sníž. přenesená",J220,0)</f>
        <v>0</v>
      </c>
      <c r="BI220" s="140">
        <f>IF(N220="nulová",J220,0)</f>
        <v>0</v>
      </c>
      <c r="BJ220" s="16" t="s">
        <v>84</v>
      </c>
      <c r="BK220" s="140">
        <f>ROUND(I220*H220,2)</f>
        <v>0</v>
      </c>
      <c r="BL220" s="16" t="s">
        <v>129</v>
      </c>
      <c r="BM220" s="139" t="s">
        <v>319</v>
      </c>
    </row>
    <row r="221" spans="2:65" s="12" customFormat="1" ht="11.25">
      <c r="B221" s="141"/>
      <c r="D221" s="142" t="s">
        <v>131</v>
      </c>
      <c r="E221" s="143" t="s">
        <v>1</v>
      </c>
      <c r="F221" s="144" t="s">
        <v>189</v>
      </c>
      <c r="H221" s="145">
        <v>28.2</v>
      </c>
      <c r="I221" s="146"/>
      <c r="L221" s="141"/>
      <c r="M221" s="147"/>
      <c r="T221" s="148"/>
      <c r="AT221" s="143" t="s">
        <v>131</v>
      </c>
      <c r="AU221" s="143" t="s">
        <v>86</v>
      </c>
      <c r="AV221" s="12" t="s">
        <v>86</v>
      </c>
      <c r="AW221" s="12" t="s">
        <v>31</v>
      </c>
      <c r="AX221" s="12" t="s">
        <v>84</v>
      </c>
      <c r="AY221" s="143" t="s">
        <v>122</v>
      </c>
    </row>
    <row r="222" spans="2:65" s="1" customFormat="1" ht="24.2" customHeight="1">
      <c r="B222" s="127"/>
      <c r="C222" s="128" t="s">
        <v>320</v>
      </c>
      <c r="D222" s="128" t="s">
        <v>124</v>
      </c>
      <c r="E222" s="129" t="s">
        <v>321</v>
      </c>
      <c r="F222" s="130" t="s">
        <v>322</v>
      </c>
      <c r="G222" s="131" t="s">
        <v>127</v>
      </c>
      <c r="H222" s="132">
        <v>664.6</v>
      </c>
      <c r="I222" s="133"/>
      <c r="J222" s="134">
        <f>ROUND(I222*H222,2)</f>
        <v>0</v>
      </c>
      <c r="K222" s="130" t="s">
        <v>128</v>
      </c>
      <c r="L222" s="31"/>
      <c r="M222" s="135" t="s">
        <v>1</v>
      </c>
      <c r="N222" s="136" t="s">
        <v>41</v>
      </c>
      <c r="P222" s="137">
        <f>O222*H222</f>
        <v>0</v>
      </c>
      <c r="Q222" s="137">
        <v>0</v>
      </c>
      <c r="R222" s="137">
        <f>Q222*H222</f>
        <v>0</v>
      </c>
      <c r="S222" s="137">
        <v>0</v>
      </c>
      <c r="T222" s="138">
        <f>S222*H222</f>
        <v>0</v>
      </c>
      <c r="AR222" s="139" t="s">
        <v>129</v>
      </c>
      <c r="AT222" s="139" t="s">
        <v>124</v>
      </c>
      <c r="AU222" s="139" t="s">
        <v>86</v>
      </c>
      <c r="AY222" s="16" t="s">
        <v>122</v>
      </c>
      <c r="BE222" s="140">
        <f>IF(N222="základní",J222,0)</f>
        <v>0</v>
      </c>
      <c r="BF222" s="140">
        <f>IF(N222="snížená",J222,0)</f>
        <v>0</v>
      </c>
      <c r="BG222" s="140">
        <f>IF(N222="zákl. přenesená",J222,0)</f>
        <v>0</v>
      </c>
      <c r="BH222" s="140">
        <f>IF(N222="sníž. přenesená",J222,0)</f>
        <v>0</v>
      </c>
      <c r="BI222" s="140">
        <f>IF(N222="nulová",J222,0)</f>
        <v>0</v>
      </c>
      <c r="BJ222" s="16" t="s">
        <v>84</v>
      </c>
      <c r="BK222" s="140">
        <f>ROUND(I222*H222,2)</f>
        <v>0</v>
      </c>
      <c r="BL222" s="16" t="s">
        <v>129</v>
      </c>
      <c r="BM222" s="139" t="s">
        <v>323</v>
      </c>
    </row>
    <row r="223" spans="2:65" s="12" customFormat="1" ht="11.25">
      <c r="B223" s="141"/>
      <c r="D223" s="142" t="s">
        <v>131</v>
      </c>
      <c r="E223" s="143" t="s">
        <v>1</v>
      </c>
      <c r="F223" s="144" t="s">
        <v>132</v>
      </c>
      <c r="H223" s="145">
        <v>207.9</v>
      </c>
      <c r="I223" s="146"/>
      <c r="L223" s="141"/>
      <c r="M223" s="147"/>
      <c r="T223" s="148"/>
      <c r="AT223" s="143" t="s">
        <v>131</v>
      </c>
      <c r="AU223" s="143" t="s">
        <v>86</v>
      </c>
      <c r="AV223" s="12" t="s">
        <v>86</v>
      </c>
      <c r="AW223" s="12" t="s">
        <v>31</v>
      </c>
      <c r="AX223" s="12" t="s">
        <v>76</v>
      </c>
      <c r="AY223" s="143" t="s">
        <v>122</v>
      </c>
    </row>
    <row r="224" spans="2:65" s="12" customFormat="1" ht="11.25">
      <c r="B224" s="141"/>
      <c r="D224" s="142" t="s">
        <v>131</v>
      </c>
      <c r="E224" s="143" t="s">
        <v>1</v>
      </c>
      <c r="F224" s="144" t="s">
        <v>133</v>
      </c>
      <c r="H224" s="145">
        <v>4.5</v>
      </c>
      <c r="I224" s="146"/>
      <c r="L224" s="141"/>
      <c r="M224" s="147"/>
      <c r="T224" s="148"/>
      <c r="AT224" s="143" t="s">
        <v>131</v>
      </c>
      <c r="AU224" s="143" t="s">
        <v>86</v>
      </c>
      <c r="AV224" s="12" t="s">
        <v>86</v>
      </c>
      <c r="AW224" s="12" t="s">
        <v>31</v>
      </c>
      <c r="AX224" s="12" t="s">
        <v>76</v>
      </c>
      <c r="AY224" s="143" t="s">
        <v>122</v>
      </c>
    </row>
    <row r="225" spans="2:65" s="12" customFormat="1" ht="11.25">
      <c r="B225" s="141"/>
      <c r="D225" s="142" t="s">
        <v>131</v>
      </c>
      <c r="E225" s="143" t="s">
        <v>1</v>
      </c>
      <c r="F225" s="144" t="s">
        <v>138</v>
      </c>
      <c r="H225" s="145">
        <v>440.2</v>
      </c>
      <c r="I225" s="146"/>
      <c r="L225" s="141"/>
      <c r="M225" s="147"/>
      <c r="T225" s="148"/>
      <c r="AT225" s="143" t="s">
        <v>131</v>
      </c>
      <c r="AU225" s="143" t="s">
        <v>86</v>
      </c>
      <c r="AV225" s="12" t="s">
        <v>86</v>
      </c>
      <c r="AW225" s="12" t="s">
        <v>31</v>
      </c>
      <c r="AX225" s="12" t="s">
        <v>76</v>
      </c>
      <c r="AY225" s="143" t="s">
        <v>122</v>
      </c>
    </row>
    <row r="226" spans="2:65" s="12" customFormat="1" ht="11.25">
      <c r="B226" s="141"/>
      <c r="D226" s="142" t="s">
        <v>131</v>
      </c>
      <c r="E226" s="143" t="s">
        <v>1</v>
      </c>
      <c r="F226" s="144" t="s">
        <v>139</v>
      </c>
      <c r="H226" s="145">
        <v>12</v>
      </c>
      <c r="I226" s="146"/>
      <c r="L226" s="141"/>
      <c r="M226" s="147"/>
      <c r="T226" s="148"/>
      <c r="AT226" s="143" t="s">
        <v>131</v>
      </c>
      <c r="AU226" s="143" t="s">
        <v>86</v>
      </c>
      <c r="AV226" s="12" t="s">
        <v>86</v>
      </c>
      <c r="AW226" s="12" t="s">
        <v>31</v>
      </c>
      <c r="AX226" s="12" t="s">
        <v>76</v>
      </c>
      <c r="AY226" s="143" t="s">
        <v>122</v>
      </c>
    </row>
    <row r="227" spans="2:65" s="13" customFormat="1" ht="11.25">
      <c r="B227" s="149"/>
      <c r="D227" s="142" t="s">
        <v>131</v>
      </c>
      <c r="E227" s="150" t="s">
        <v>1</v>
      </c>
      <c r="F227" s="151" t="s">
        <v>134</v>
      </c>
      <c r="H227" s="152">
        <v>664.6</v>
      </c>
      <c r="I227" s="153"/>
      <c r="L227" s="149"/>
      <c r="M227" s="154"/>
      <c r="T227" s="155"/>
      <c r="AT227" s="150" t="s">
        <v>131</v>
      </c>
      <c r="AU227" s="150" t="s">
        <v>86</v>
      </c>
      <c r="AV227" s="13" t="s">
        <v>129</v>
      </c>
      <c r="AW227" s="13" t="s">
        <v>31</v>
      </c>
      <c r="AX227" s="13" t="s">
        <v>84</v>
      </c>
      <c r="AY227" s="150" t="s">
        <v>122</v>
      </c>
    </row>
    <row r="228" spans="2:65" s="1" customFormat="1" ht="21.75" customHeight="1">
      <c r="B228" s="127"/>
      <c r="C228" s="128" t="s">
        <v>324</v>
      </c>
      <c r="D228" s="128" t="s">
        <v>124</v>
      </c>
      <c r="E228" s="129" t="s">
        <v>325</v>
      </c>
      <c r="F228" s="130" t="s">
        <v>326</v>
      </c>
      <c r="G228" s="131" t="s">
        <v>127</v>
      </c>
      <c r="H228" s="132">
        <v>28.2</v>
      </c>
      <c r="I228" s="133"/>
      <c r="J228" s="134">
        <f>ROUND(I228*H228,2)</f>
        <v>0</v>
      </c>
      <c r="K228" s="130" t="s">
        <v>128</v>
      </c>
      <c r="L228" s="31"/>
      <c r="M228" s="135" t="s">
        <v>1</v>
      </c>
      <c r="N228" s="136" t="s">
        <v>41</v>
      </c>
      <c r="P228" s="137">
        <f>O228*H228</f>
        <v>0</v>
      </c>
      <c r="Q228" s="137">
        <v>0</v>
      </c>
      <c r="R228" s="137">
        <f>Q228*H228</f>
        <v>0</v>
      </c>
      <c r="S228" s="137">
        <v>0</v>
      </c>
      <c r="T228" s="138">
        <f>S228*H228</f>
        <v>0</v>
      </c>
      <c r="AR228" s="139" t="s">
        <v>129</v>
      </c>
      <c r="AT228" s="139" t="s">
        <v>124</v>
      </c>
      <c r="AU228" s="139" t="s">
        <v>86</v>
      </c>
      <c r="AY228" s="16" t="s">
        <v>122</v>
      </c>
      <c r="BE228" s="140">
        <f>IF(N228="základní",J228,0)</f>
        <v>0</v>
      </c>
      <c r="BF228" s="140">
        <f>IF(N228="snížená",J228,0)</f>
        <v>0</v>
      </c>
      <c r="BG228" s="140">
        <f>IF(N228="zákl. přenesená",J228,0)</f>
        <v>0</v>
      </c>
      <c r="BH228" s="140">
        <f>IF(N228="sníž. přenesená",J228,0)</f>
        <v>0</v>
      </c>
      <c r="BI228" s="140">
        <f>IF(N228="nulová",J228,0)</f>
        <v>0</v>
      </c>
      <c r="BJ228" s="16" t="s">
        <v>84</v>
      </c>
      <c r="BK228" s="140">
        <f>ROUND(I228*H228,2)</f>
        <v>0</v>
      </c>
      <c r="BL228" s="16" t="s">
        <v>129</v>
      </c>
      <c r="BM228" s="139" t="s">
        <v>327</v>
      </c>
    </row>
    <row r="229" spans="2:65" s="1" customFormat="1" ht="16.5" customHeight="1">
      <c r="B229" s="127"/>
      <c r="C229" s="128" t="s">
        <v>328</v>
      </c>
      <c r="D229" s="128" t="s">
        <v>124</v>
      </c>
      <c r="E229" s="129" t="s">
        <v>329</v>
      </c>
      <c r="F229" s="130" t="s">
        <v>330</v>
      </c>
      <c r="G229" s="131" t="s">
        <v>193</v>
      </c>
      <c r="H229" s="132">
        <v>2.82</v>
      </c>
      <c r="I229" s="133"/>
      <c r="J229" s="134">
        <f>ROUND(I229*H229,2)</f>
        <v>0</v>
      </c>
      <c r="K229" s="130" t="s">
        <v>128</v>
      </c>
      <c r="L229" s="31"/>
      <c r="M229" s="135" t="s">
        <v>1</v>
      </c>
      <c r="N229" s="136" t="s">
        <v>41</v>
      </c>
      <c r="P229" s="137">
        <f>O229*H229</f>
        <v>0</v>
      </c>
      <c r="Q229" s="137">
        <v>0</v>
      </c>
      <c r="R229" s="137">
        <f>Q229*H229</f>
        <v>0</v>
      </c>
      <c r="S229" s="137">
        <v>0</v>
      </c>
      <c r="T229" s="138">
        <f>S229*H229</f>
        <v>0</v>
      </c>
      <c r="AR229" s="139" t="s">
        <v>129</v>
      </c>
      <c r="AT229" s="139" t="s">
        <v>124</v>
      </c>
      <c r="AU229" s="139" t="s">
        <v>86</v>
      </c>
      <c r="AY229" s="16" t="s">
        <v>122</v>
      </c>
      <c r="BE229" s="140">
        <f>IF(N229="základní",J229,0)</f>
        <v>0</v>
      </c>
      <c r="BF229" s="140">
        <f>IF(N229="snížená",J229,0)</f>
        <v>0</v>
      </c>
      <c r="BG229" s="140">
        <f>IF(N229="zákl. přenesená",J229,0)</f>
        <v>0</v>
      </c>
      <c r="BH229" s="140">
        <f>IF(N229="sníž. přenesená",J229,0)</f>
        <v>0</v>
      </c>
      <c r="BI229" s="140">
        <f>IF(N229="nulová",J229,0)</f>
        <v>0</v>
      </c>
      <c r="BJ229" s="16" t="s">
        <v>84</v>
      </c>
      <c r="BK229" s="140">
        <f>ROUND(I229*H229,2)</f>
        <v>0</v>
      </c>
      <c r="BL229" s="16" t="s">
        <v>129</v>
      </c>
      <c r="BM229" s="139" t="s">
        <v>331</v>
      </c>
    </row>
    <row r="230" spans="2:65" s="12" customFormat="1" ht="11.25">
      <c r="B230" s="141"/>
      <c r="D230" s="142" t="s">
        <v>131</v>
      </c>
      <c r="F230" s="144" t="s">
        <v>332</v>
      </c>
      <c r="H230" s="145">
        <v>2.82</v>
      </c>
      <c r="I230" s="146"/>
      <c r="L230" s="141"/>
      <c r="M230" s="147"/>
      <c r="T230" s="148"/>
      <c r="AT230" s="143" t="s">
        <v>131</v>
      </c>
      <c r="AU230" s="143" t="s">
        <v>86</v>
      </c>
      <c r="AV230" s="12" t="s">
        <v>86</v>
      </c>
      <c r="AW230" s="12" t="s">
        <v>3</v>
      </c>
      <c r="AX230" s="12" t="s">
        <v>84</v>
      </c>
      <c r="AY230" s="143" t="s">
        <v>122</v>
      </c>
    </row>
    <row r="231" spans="2:65" s="11" customFormat="1" ht="22.9" customHeight="1">
      <c r="B231" s="115"/>
      <c r="D231" s="116" t="s">
        <v>75</v>
      </c>
      <c r="E231" s="125" t="s">
        <v>140</v>
      </c>
      <c r="F231" s="125" t="s">
        <v>333</v>
      </c>
      <c r="I231" s="118"/>
      <c r="J231" s="126">
        <f>BK231</f>
        <v>0</v>
      </c>
      <c r="L231" s="115"/>
      <c r="M231" s="120"/>
      <c r="P231" s="121">
        <f>SUM(P232:P239)</f>
        <v>0</v>
      </c>
      <c r="R231" s="121">
        <f>SUM(R232:R239)</f>
        <v>0.12245186000000001</v>
      </c>
      <c r="T231" s="122">
        <f>SUM(T232:T239)</f>
        <v>0</v>
      </c>
      <c r="AR231" s="116" t="s">
        <v>84</v>
      </c>
      <c r="AT231" s="123" t="s">
        <v>75</v>
      </c>
      <c r="AU231" s="123" t="s">
        <v>84</v>
      </c>
      <c r="AY231" s="116" t="s">
        <v>122</v>
      </c>
      <c r="BK231" s="124">
        <f>SUM(BK232:BK239)</f>
        <v>0</v>
      </c>
    </row>
    <row r="232" spans="2:65" s="1" customFormat="1" ht="24.2" customHeight="1">
      <c r="B232" s="127"/>
      <c r="C232" s="128" t="s">
        <v>334</v>
      </c>
      <c r="D232" s="128" t="s">
        <v>124</v>
      </c>
      <c r="E232" s="129" t="s">
        <v>335</v>
      </c>
      <c r="F232" s="130" t="s">
        <v>336</v>
      </c>
      <c r="G232" s="131" t="s">
        <v>193</v>
      </c>
      <c r="H232" s="132">
        <v>1.548</v>
      </c>
      <c r="I232" s="133"/>
      <c r="J232" s="134">
        <f>ROUND(I232*H232,2)</f>
        <v>0</v>
      </c>
      <c r="K232" s="130" t="s">
        <v>128</v>
      </c>
      <c r="L232" s="31"/>
      <c r="M232" s="135" t="s">
        <v>1</v>
      </c>
      <c r="N232" s="136" t="s">
        <v>41</v>
      </c>
      <c r="P232" s="137">
        <f>O232*H232</f>
        <v>0</v>
      </c>
      <c r="Q232" s="137">
        <v>0</v>
      </c>
      <c r="R232" s="137">
        <f>Q232*H232</f>
        <v>0</v>
      </c>
      <c r="S232" s="137">
        <v>0</v>
      </c>
      <c r="T232" s="138">
        <f>S232*H232</f>
        <v>0</v>
      </c>
      <c r="AR232" s="139" t="s">
        <v>129</v>
      </c>
      <c r="AT232" s="139" t="s">
        <v>124</v>
      </c>
      <c r="AU232" s="139" t="s">
        <v>86</v>
      </c>
      <c r="AY232" s="16" t="s">
        <v>122</v>
      </c>
      <c r="BE232" s="140">
        <f>IF(N232="základní",J232,0)</f>
        <v>0</v>
      </c>
      <c r="BF232" s="140">
        <f>IF(N232="snížená",J232,0)</f>
        <v>0</v>
      </c>
      <c r="BG232" s="140">
        <f>IF(N232="zákl. přenesená",J232,0)</f>
        <v>0</v>
      </c>
      <c r="BH232" s="140">
        <f>IF(N232="sníž. přenesená",J232,0)</f>
        <v>0</v>
      </c>
      <c r="BI232" s="140">
        <f>IF(N232="nulová",J232,0)</f>
        <v>0</v>
      </c>
      <c r="BJ232" s="16" t="s">
        <v>84</v>
      </c>
      <c r="BK232" s="140">
        <f>ROUND(I232*H232,2)</f>
        <v>0</v>
      </c>
      <c r="BL232" s="16" t="s">
        <v>129</v>
      </c>
      <c r="BM232" s="139" t="s">
        <v>337</v>
      </c>
    </row>
    <row r="233" spans="2:65" s="12" customFormat="1" ht="11.25">
      <c r="B233" s="141"/>
      <c r="D233" s="142" t="s">
        <v>131</v>
      </c>
      <c r="E233" s="143" t="s">
        <v>1</v>
      </c>
      <c r="F233" s="144" t="s">
        <v>338</v>
      </c>
      <c r="H233" s="145">
        <v>1.548</v>
      </c>
      <c r="I233" s="146"/>
      <c r="L233" s="141"/>
      <c r="M233" s="147"/>
      <c r="T233" s="148"/>
      <c r="AT233" s="143" t="s">
        <v>131</v>
      </c>
      <c r="AU233" s="143" t="s">
        <v>86</v>
      </c>
      <c r="AV233" s="12" t="s">
        <v>86</v>
      </c>
      <c r="AW233" s="12" t="s">
        <v>31</v>
      </c>
      <c r="AX233" s="12" t="s">
        <v>84</v>
      </c>
      <c r="AY233" s="143" t="s">
        <v>122</v>
      </c>
    </row>
    <row r="234" spans="2:65" s="1" customFormat="1" ht="21.75" customHeight="1">
      <c r="B234" s="127"/>
      <c r="C234" s="128" t="s">
        <v>339</v>
      </c>
      <c r="D234" s="128" t="s">
        <v>124</v>
      </c>
      <c r="E234" s="129" t="s">
        <v>340</v>
      </c>
      <c r="F234" s="130" t="s">
        <v>341</v>
      </c>
      <c r="G234" s="131" t="s">
        <v>127</v>
      </c>
      <c r="H234" s="132">
        <v>13.89</v>
      </c>
      <c r="I234" s="133"/>
      <c r="J234" s="134">
        <f>ROUND(I234*H234,2)</f>
        <v>0</v>
      </c>
      <c r="K234" s="130" t="s">
        <v>128</v>
      </c>
      <c r="L234" s="31"/>
      <c r="M234" s="135" t="s">
        <v>1</v>
      </c>
      <c r="N234" s="136" t="s">
        <v>41</v>
      </c>
      <c r="P234" s="137">
        <f>O234*H234</f>
        <v>0</v>
      </c>
      <c r="Q234" s="137">
        <v>8.6499999999999997E-3</v>
      </c>
      <c r="R234" s="137">
        <f>Q234*H234</f>
        <v>0.12014850000000001</v>
      </c>
      <c r="S234" s="137">
        <v>0</v>
      </c>
      <c r="T234" s="138">
        <f>S234*H234</f>
        <v>0</v>
      </c>
      <c r="AR234" s="139" t="s">
        <v>129</v>
      </c>
      <c r="AT234" s="139" t="s">
        <v>124</v>
      </c>
      <c r="AU234" s="139" t="s">
        <v>86</v>
      </c>
      <c r="AY234" s="16" t="s">
        <v>122</v>
      </c>
      <c r="BE234" s="140">
        <f>IF(N234="základní",J234,0)</f>
        <v>0</v>
      </c>
      <c r="BF234" s="140">
        <f>IF(N234="snížená",J234,0)</f>
        <v>0</v>
      </c>
      <c r="BG234" s="140">
        <f>IF(N234="zákl. přenesená",J234,0)</f>
        <v>0</v>
      </c>
      <c r="BH234" s="140">
        <f>IF(N234="sníž. přenesená",J234,0)</f>
        <v>0</v>
      </c>
      <c r="BI234" s="140">
        <f>IF(N234="nulová",J234,0)</f>
        <v>0</v>
      </c>
      <c r="BJ234" s="16" t="s">
        <v>84</v>
      </c>
      <c r="BK234" s="140">
        <f>ROUND(I234*H234,2)</f>
        <v>0</v>
      </c>
      <c r="BL234" s="16" t="s">
        <v>129</v>
      </c>
      <c r="BM234" s="139" t="s">
        <v>342</v>
      </c>
    </row>
    <row r="235" spans="2:65" s="12" customFormat="1" ht="11.25">
      <c r="B235" s="141"/>
      <c r="D235" s="142" t="s">
        <v>131</v>
      </c>
      <c r="E235" s="143" t="s">
        <v>1</v>
      </c>
      <c r="F235" s="144" t="s">
        <v>343</v>
      </c>
      <c r="H235" s="145">
        <v>13.89</v>
      </c>
      <c r="I235" s="146"/>
      <c r="L235" s="141"/>
      <c r="M235" s="147"/>
      <c r="T235" s="148"/>
      <c r="AT235" s="143" t="s">
        <v>131</v>
      </c>
      <c r="AU235" s="143" t="s">
        <v>86</v>
      </c>
      <c r="AV235" s="12" t="s">
        <v>86</v>
      </c>
      <c r="AW235" s="12" t="s">
        <v>31</v>
      </c>
      <c r="AX235" s="12" t="s">
        <v>84</v>
      </c>
      <c r="AY235" s="143" t="s">
        <v>122</v>
      </c>
    </row>
    <row r="236" spans="2:65" s="1" customFormat="1" ht="24.2" customHeight="1">
      <c r="B236" s="127"/>
      <c r="C236" s="128" t="s">
        <v>344</v>
      </c>
      <c r="D236" s="128" t="s">
        <v>124</v>
      </c>
      <c r="E236" s="129" t="s">
        <v>345</v>
      </c>
      <c r="F236" s="130" t="s">
        <v>346</v>
      </c>
      <c r="G236" s="131" t="s">
        <v>127</v>
      </c>
      <c r="H236" s="132">
        <v>0.23599999999999999</v>
      </c>
      <c r="I236" s="133"/>
      <c r="J236" s="134">
        <f>ROUND(I236*H236,2)</f>
        <v>0</v>
      </c>
      <c r="K236" s="130" t="s">
        <v>128</v>
      </c>
      <c r="L236" s="31"/>
      <c r="M236" s="135" t="s">
        <v>1</v>
      </c>
      <c r="N236" s="136" t="s">
        <v>41</v>
      </c>
      <c r="P236" s="137">
        <f>O236*H236</f>
        <v>0</v>
      </c>
      <c r="Q236" s="137">
        <v>9.7599999999999996E-3</v>
      </c>
      <c r="R236" s="137">
        <f>Q236*H236</f>
        <v>2.30336E-3</v>
      </c>
      <c r="S236" s="137">
        <v>0</v>
      </c>
      <c r="T236" s="138">
        <f>S236*H236</f>
        <v>0</v>
      </c>
      <c r="AR236" s="139" t="s">
        <v>129</v>
      </c>
      <c r="AT236" s="139" t="s">
        <v>124</v>
      </c>
      <c r="AU236" s="139" t="s">
        <v>86</v>
      </c>
      <c r="AY236" s="16" t="s">
        <v>122</v>
      </c>
      <c r="BE236" s="140">
        <f>IF(N236="základní",J236,0)</f>
        <v>0</v>
      </c>
      <c r="BF236" s="140">
        <f>IF(N236="snížená",J236,0)</f>
        <v>0</v>
      </c>
      <c r="BG236" s="140">
        <f>IF(N236="zákl. přenesená",J236,0)</f>
        <v>0</v>
      </c>
      <c r="BH236" s="140">
        <f>IF(N236="sníž. přenesená",J236,0)</f>
        <v>0</v>
      </c>
      <c r="BI236" s="140">
        <f>IF(N236="nulová",J236,0)</f>
        <v>0</v>
      </c>
      <c r="BJ236" s="16" t="s">
        <v>84</v>
      </c>
      <c r="BK236" s="140">
        <f>ROUND(I236*H236,2)</f>
        <v>0</v>
      </c>
      <c r="BL236" s="16" t="s">
        <v>129</v>
      </c>
      <c r="BM236" s="139" t="s">
        <v>347</v>
      </c>
    </row>
    <row r="237" spans="2:65" s="12" customFormat="1" ht="11.25">
      <c r="B237" s="141"/>
      <c r="D237" s="142" t="s">
        <v>131</v>
      </c>
      <c r="E237" s="143" t="s">
        <v>1</v>
      </c>
      <c r="F237" s="144" t="s">
        <v>348</v>
      </c>
      <c r="H237" s="145">
        <v>0.23599999999999999</v>
      </c>
      <c r="I237" s="146"/>
      <c r="L237" s="141"/>
      <c r="M237" s="147"/>
      <c r="T237" s="148"/>
      <c r="AT237" s="143" t="s">
        <v>131</v>
      </c>
      <c r="AU237" s="143" t="s">
        <v>86</v>
      </c>
      <c r="AV237" s="12" t="s">
        <v>86</v>
      </c>
      <c r="AW237" s="12" t="s">
        <v>31</v>
      </c>
      <c r="AX237" s="12" t="s">
        <v>84</v>
      </c>
      <c r="AY237" s="143" t="s">
        <v>122</v>
      </c>
    </row>
    <row r="238" spans="2:65" s="1" customFormat="1" ht="21.75" customHeight="1">
      <c r="B238" s="127"/>
      <c r="C238" s="128" t="s">
        <v>349</v>
      </c>
      <c r="D238" s="128" t="s">
        <v>124</v>
      </c>
      <c r="E238" s="129" t="s">
        <v>350</v>
      </c>
      <c r="F238" s="130" t="s">
        <v>351</v>
      </c>
      <c r="G238" s="131" t="s">
        <v>127</v>
      </c>
      <c r="H238" s="132">
        <v>13.89</v>
      </c>
      <c r="I238" s="133"/>
      <c r="J238" s="134">
        <f>ROUND(I238*H238,2)</f>
        <v>0</v>
      </c>
      <c r="K238" s="130" t="s">
        <v>128</v>
      </c>
      <c r="L238" s="31"/>
      <c r="M238" s="135" t="s">
        <v>1</v>
      </c>
      <c r="N238" s="136" t="s">
        <v>41</v>
      </c>
      <c r="P238" s="137">
        <f>O238*H238</f>
        <v>0</v>
      </c>
      <c r="Q238" s="137">
        <v>0</v>
      </c>
      <c r="R238" s="137">
        <f>Q238*H238</f>
        <v>0</v>
      </c>
      <c r="S238" s="137">
        <v>0</v>
      </c>
      <c r="T238" s="138">
        <f>S238*H238</f>
        <v>0</v>
      </c>
      <c r="AR238" s="139" t="s">
        <v>129</v>
      </c>
      <c r="AT238" s="139" t="s">
        <v>124</v>
      </c>
      <c r="AU238" s="139" t="s">
        <v>86</v>
      </c>
      <c r="AY238" s="16" t="s">
        <v>122</v>
      </c>
      <c r="BE238" s="140">
        <f>IF(N238="základní",J238,0)</f>
        <v>0</v>
      </c>
      <c r="BF238" s="140">
        <f>IF(N238="snížená",J238,0)</f>
        <v>0</v>
      </c>
      <c r="BG238" s="140">
        <f>IF(N238="zákl. přenesená",J238,0)</f>
        <v>0</v>
      </c>
      <c r="BH238" s="140">
        <f>IF(N238="sníž. přenesená",J238,0)</f>
        <v>0</v>
      </c>
      <c r="BI238" s="140">
        <f>IF(N238="nulová",J238,0)</f>
        <v>0</v>
      </c>
      <c r="BJ238" s="16" t="s">
        <v>84</v>
      </c>
      <c r="BK238" s="140">
        <f>ROUND(I238*H238,2)</f>
        <v>0</v>
      </c>
      <c r="BL238" s="16" t="s">
        <v>129</v>
      </c>
      <c r="BM238" s="139" t="s">
        <v>352</v>
      </c>
    </row>
    <row r="239" spans="2:65" s="1" customFormat="1" ht="24.2" customHeight="1">
      <c r="B239" s="127"/>
      <c r="C239" s="128" t="s">
        <v>353</v>
      </c>
      <c r="D239" s="128" t="s">
        <v>124</v>
      </c>
      <c r="E239" s="129" t="s">
        <v>354</v>
      </c>
      <c r="F239" s="130" t="s">
        <v>355</v>
      </c>
      <c r="G239" s="131" t="s">
        <v>127</v>
      </c>
      <c r="H239" s="132">
        <v>0.23599999999999999</v>
      </c>
      <c r="I239" s="133"/>
      <c r="J239" s="134">
        <f>ROUND(I239*H239,2)</f>
        <v>0</v>
      </c>
      <c r="K239" s="130" t="s">
        <v>128</v>
      </c>
      <c r="L239" s="31"/>
      <c r="M239" s="135" t="s">
        <v>1</v>
      </c>
      <c r="N239" s="136" t="s">
        <v>41</v>
      </c>
      <c r="P239" s="137">
        <f>O239*H239</f>
        <v>0</v>
      </c>
      <c r="Q239" s="137">
        <v>0</v>
      </c>
      <c r="R239" s="137">
        <f>Q239*H239</f>
        <v>0</v>
      </c>
      <c r="S239" s="137">
        <v>0</v>
      </c>
      <c r="T239" s="138">
        <f>S239*H239</f>
        <v>0</v>
      </c>
      <c r="AR239" s="139" t="s">
        <v>129</v>
      </c>
      <c r="AT239" s="139" t="s">
        <v>124</v>
      </c>
      <c r="AU239" s="139" t="s">
        <v>86</v>
      </c>
      <c r="AY239" s="16" t="s">
        <v>122</v>
      </c>
      <c r="BE239" s="140">
        <f>IF(N239="základní",J239,0)</f>
        <v>0</v>
      </c>
      <c r="BF239" s="140">
        <f>IF(N239="snížená",J239,0)</f>
        <v>0</v>
      </c>
      <c r="BG239" s="140">
        <f>IF(N239="zákl. přenesená",J239,0)</f>
        <v>0</v>
      </c>
      <c r="BH239" s="140">
        <f>IF(N239="sníž. přenesená",J239,0)</f>
        <v>0</v>
      </c>
      <c r="BI239" s="140">
        <f>IF(N239="nulová",J239,0)</f>
        <v>0</v>
      </c>
      <c r="BJ239" s="16" t="s">
        <v>84</v>
      </c>
      <c r="BK239" s="140">
        <f>ROUND(I239*H239,2)</f>
        <v>0</v>
      </c>
      <c r="BL239" s="16" t="s">
        <v>129</v>
      </c>
      <c r="BM239" s="139" t="s">
        <v>356</v>
      </c>
    </row>
    <row r="240" spans="2:65" s="11" customFormat="1" ht="22.9" customHeight="1">
      <c r="B240" s="115"/>
      <c r="D240" s="116" t="s">
        <v>75</v>
      </c>
      <c r="E240" s="125" t="s">
        <v>129</v>
      </c>
      <c r="F240" s="125" t="s">
        <v>357</v>
      </c>
      <c r="I240" s="118"/>
      <c r="J240" s="126">
        <f>BK240</f>
        <v>0</v>
      </c>
      <c r="L240" s="115"/>
      <c r="M240" s="120"/>
      <c r="P240" s="121">
        <f>SUM(P241:P255)</f>
        <v>0</v>
      </c>
      <c r="R240" s="121">
        <f>SUM(R241:R255)</f>
        <v>5.7905015999999998</v>
      </c>
      <c r="T240" s="122">
        <f>SUM(T241:T255)</f>
        <v>0</v>
      </c>
      <c r="AR240" s="116" t="s">
        <v>84</v>
      </c>
      <c r="AT240" s="123" t="s">
        <v>75</v>
      </c>
      <c r="AU240" s="123" t="s">
        <v>84</v>
      </c>
      <c r="AY240" s="116" t="s">
        <v>122</v>
      </c>
      <c r="BK240" s="124">
        <f>SUM(BK241:BK255)</f>
        <v>0</v>
      </c>
    </row>
    <row r="241" spans="2:65" s="1" customFormat="1" ht="16.5" customHeight="1">
      <c r="B241" s="127"/>
      <c r="C241" s="128" t="s">
        <v>358</v>
      </c>
      <c r="D241" s="128" t="s">
        <v>124</v>
      </c>
      <c r="E241" s="129" t="s">
        <v>359</v>
      </c>
      <c r="F241" s="130" t="s">
        <v>360</v>
      </c>
      <c r="G241" s="131" t="s">
        <v>193</v>
      </c>
      <c r="H241" s="132">
        <v>53.944000000000003</v>
      </c>
      <c r="I241" s="133"/>
      <c r="J241" s="134">
        <f>ROUND(I241*H241,2)</f>
        <v>0</v>
      </c>
      <c r="K241" s="130" t="s">
        <v>128</v>
      </c>
      <c r="L241" s="31"/>
      <c r="M241" s="135" t="s">
        <v>1</v>
      </c>
      <c r="N241" s="136" t="s">
        <v>41</v>
      </c>
      <c r="P241" s="137">
        <f>O241*H241</f>
        <v>0</v>
      </c>
      <c r="Q241" s="137">
        <v>0</v>
      </c>
      <c r="R241" s="137">
        <f>Q241*H241</f>
        <v>0</v>
      </c>
      <c r="S241" s="137">
        <v>0</v>
      </c>
      <c r="T241" s="138">
        <f>S241*H241</f>
        <v>0</v>
      </c>
      <c r="AR241" s="139" t="s">
        <v>129</v>
      </c>
      <c r="AT241" s="139" t="s">
        <v>124</v>
      </c>
      <c r="AU241" s="139" t="s">
        <v>86</v>
      </c>
      <c r="AY241" s="16" t="s">
        <v>122</v>
      </c>
      <c r="BE241" s="140">
        <f>IF(N241="základní",J241,0)</f>
        <v>0</v>
      </c>
      <c r="BF241" s="140">
        <f>IF(N241="snížená",J241,0)</f>
        <v>0</v>
      </c>
      <c r="BG241" s="140">
        <f>IF(N241="zákl. přenesená",J241,0)</f>
        <v>0</v>
      </c>
      <c r="BH241" s="140">
        <f>IF(N241="sníž. přenesená",J241,0)</f>
        <v>0</v>
      </c>
      <c r="BI241" s="140">
        <f>IF(N241="nulová",J241,0)</f>
        <v>0</v>
      </c>
      <c r="BJ241" s="16" t="s">
        <v>84</v>
      </c>
      <c r="BK241" s="140">
        <f>ROUND(I241*H241,2)</f>
        <v>0</v>
      </c>
      <c r="BL241" s="16" t="s">
        <v>129</v>
      </c>
      <c r="BM241" s="139" t="s">
        <v>361</v>
      </c>
    </row>
    <row r="242" spans="2:65" s="12" customFormat="1" ht="11.25">
      <c r="B242" s="141"/>
      <c r="D242" s="142" t="s">
        <v>131</v>
      </c>
      <c r="E242" s="143" t="s">
        <v>1</v>
      </c>
      <c r="F242" s="144" t="s">
        <v>362</v>
      </c>
      <c r="H242" s="145">
        <v>53.944000000000003</v>
      </c>
      <c r="I242" s="146"/>
      <c r="L242" s="141"/>
      <c r="M242" s="147"/>
      <c r="T242" s="148"/>
      <c r="AT242" s="143" t="s">
        <v>131</v>
      </c>
      <c r="AU242" s="143" t="s">
        <v>86</v>
      </c>
      <c r="AV242" s="12" t="s">
        <v>86</v>
      </c>
      <c r="AW242" s="12" t="s">
        <v>31</v>
      </c>
      <c r="AX242" s="12" t="s">
        <v>84</v>
      </c>
      <c r="AY242" s="143" t="s">
        <v>122</v>
      </c>
    </row>
    <row r="243" spans="2:65" s="1" customFormat="1" ht="24.2" customHeight="1">
      <c r="B243" s="127"/>
      <c r="C243" s="128" t="s">
        <v>363</v>
      </c>
      <c r="D243" s="128" t="s">
        <v>124</v>
      </c>
      <c r="E243" s="129" t="s">
        <v>364</v>
      </c>
      <c r="F243" s="130" t="s">
        <v>365</v>
      </c>
      <c r="G243" s="131" t="s">
        <v>366</v>
      </c>
      <c r="H243" s="132">
        <v>25</v>
      </c>
      <c r="I243" s="133"/>
      <c r="J243" s="134">
        <f t="shared" ref="J243:J250" si="0">ROUND(I243*H243,2)</f>
        <v>0</v>
      </c>
      <c r="K243" s="130" t="s">
        <v>128</v>
      </c>
      <c r="L243" s="31"/>
      <c r="M243" s="135" t="s">
        <v>1</v>
      </c>
      <c r="N243" s="136" t="s">
        <v>41</v>
      </c>
      <c r="P243" s="137">
        <f t="shared" ref="P243:P250" si="1">O243*H243</f>
        <v>0</v>
      </c>
      <c r="Q243" s="137">
        <v>8.7419999999999998E-2</v>
      </c>
      <c r="R243" s="137">
        <f t="shared" ref="R243:R250" si="2">Q243*H243</f>
        <v>2.1854999999999998</v>
      </c>
      <c r="S243" s="137">
        <v>0</v>
      </c>
      <c r="T243" s="138">
        <f t="shared" ref="T243:T250" si="3">S243*H243</f>
        <v>0</v>
      </c>
      <c r="AR243" s="139" t="s">
        <v>129</v>
      </c>
      <c r="AT243" s="139" t="s">
        <v>124</v>
      </c>
      <c r="AU243" s="139" t="s">
        <v>86</v>
      </c>
      <c r="AY243" s="16" t="s">
        <v>122</v>
      </c>
      <c r="BE243" s="140">
        <f t="shared" ref="BE243:BE250" si="4">IF(N243="základní",J243,0)</f>
        <v>0</v>
      </c>
      <c r="BF243" s="140">
        <f t="shared" ref="BF243:BF250" si="5">IF(N243="snížená",J243,0)</f>
        <v>0</v>
      </c>
      <c r="BG243" s="140">
        <f t="shared" ref="BG243:BG250" si="6">IF(N243="zákl. přenesená",J243,0)</f>
        <v>0</v>
      </c>
      <c r="BH243" s="140">
        <f t="shared" ref="BH243:BH250" si="7">IF(N243="sníž. přenesená",J243,0)</f>
        <v>0</v>
      </c>
      <c r="BI243" s="140">
        <f t="shared" ref="BI243:BI250" si="8">IF(N243="nulová",J243,0)</f>
        <v>0</v>
      </c>
      <c r="BJ243" s="16" t="s">
        <v>84</v>
      </c>
      <c r="BK243" s="140">
        <f t="shared" ref="BK243:BK250" si="9">ROUND(I243*H243,2)</f>
        <v>0</v>
      </c>
      <c r="BL243" s="16" t="s">
        <v>129</v>
      </c>
      <c r="BM243" s="139" t="s">
        <v>367</v>
      </c>
    </row>
    <row r="244" spans="2:65" s="1" customFormat="1" ht="24.2" customHeight="1">
      <c r="B244" s="127"/>
      <c r="C244" s="156" t="s">
        <v>368</v>
      </c>
      <c r="D244" s="156" t="s">
        <v>237</v>
      </c>
      <c r="E244" s="157" t="s">
        <v>369</v>
      </c>
      <c r="F244" s="158" t="s">
        <v>370</v>
      </c>
      <c r="G244" s="159" t="s">
        <v>366</v>
      </c>
      <c r="H244" s="160">
        <v>3</v>
      </c>
      <c r="I244" s="161"/>
      <c r="J244" s="162">
        <f t="shared" si="0"/>
        <v>0</v>
      </c>
      <c r="K244" s="158" t="s">
        <v>128</v>
      </c>
      <c r="L244" s="163"/>
      <c r="M244" s="164" t="s">
        <v>1</v>
      </c>
      <c r="N244" s="165" t="s">
        <v>41</v>
      </c>
      <c r="P244" s="137">
        <f t="shared" si="1"/>
        <v>0</v>
      </c>
      <c r="Q244" s="137">
        <v>2.8000000000000001E-2</v>
      </c>
      <c r="R244" s="137">
        <f t="shared" si="2"/>
        <v>8.4000000000000005E-2</v>
      </c>
      <c r="S244" s="137">
        <v>0</v>
      </c>
      <c r="T244" s="138">
        <f t="shared" si="3"/>
        <v>0</v>
      </c>
      <c r="AR244" s="139" t="s">
        <v>164</v>
      </c>
      <c r="AT244" s="139" t="s">
        <v>237</v>
      </c>
      <c r="AU244" s="139" t="s">
        <v>86</v>
      </c>
      <c r="AY244" s="16" t="s">
        <v>122</v>
      </c>
      <c r="BE244" s="140">
        <f t="shared" si="4"/>
        <v>0</v>
      </c>
      <c r="BF244" s="140">
        <f t="shared" si="5"/>
        <v>0</v>
      </c>
      <c r="BG244" s="140">
        <f t="shared" si="6"/>
        <v>0</v>
      </c>
      <c r="BH244" s="140">
        <f t="shared" si="7"/>
        <v>0</v>
      </c>
      <c r="BI244" s="140">
        <f t="shared" si="8"/>
        <v>0</v>
      </c>
      <c r="BJ244" s="16" t="s">
        <v>84</v>
      </c>
      <c r="BK244" s="140">
        <f t="shared" si="9"/>
        <v>0</v>
      </c>
      <c r="BL244" s="16" t="s">
        <v>129</v>
      </c>
      <c r="BM244" s="139" t="s">
        <v>371</v>
      </c>
    </row>
    <row r="245" spans="2:65" s="1" customFormat="1" ht="24.2" customHeight="1">
      <c r="B245" s="127"/>
      <c r="C245" s="156" t="s">
        <v>372</v>
      </c>
      <c r="D245" s="156" t="s">
        <v>237</v>
      </c>
      <c r="E245" s="157" t="s">
        <v>373</v>
      </c>
      <c r="F245" s="158" t="s">
        <v>374</v>
      </c>
      <c r="G245" s="159" t="s">
        <v>366</v>
      </c>
      <c r="H245" s="160">
        <v>5</v>
      </c>
      <c r="I245" s="161"/>
      <c r="J245" s="162">
        <f t="shared" si="0"/>
        <v>0</v>
      </c>
      <c r="K245" s="158" t="s">
        <v>128</v>
      </c>
      <c r="L245" s="163"/>
      <c r="M245" s="164" t="s">
        <v>1</v>
      </c>
      <c r="N245" s="165" t="s">
        <v>41</v>
      </c>
      <c r="P245" s="137">
        <f t="shared" si="1"/>
        <v>0</v>
      </c>
      <c r="Q245" s="137">
        <v>0.04</v>
      </c>
      <c r="R245" s="137">
        <f t="shared" si="2"/>
        <v>0.2</v>
      </c>
      <c r="S245" s="137">
        <v>0</v>
      </c>
      <c r="T245" s="138">
        <f t="shared" si="3"/>
        <v>0</v>
      </c>
      <c r="AR245" s="139" t="s">
        <v>164</v>
      </c>
      <c r="AT245" s="139" t="s">
        <v>237</v>
      </c>
      <c r="AU245" s="139" t="s">
        <v>86</v>
      </c>
      <c r="AY245" s="16" t="s">
        <v>122</v>
      </c>
      <c r="BE245" s="140">
        <f t="shared" si="4"/>
        <v>0</v>
      </c>
      <c r="BF245" s="140">
        <f t="shared" si="5"/>
        <v>0</v>
      </c>
      <c r="BG245" s="140">
        <f t="shared" si="6"/>
        <v>0</v>
      </c>
      <c r="BH245" s="140">
        <f t="shared" si="7"/>
        <v>0</v>
      </c>
      <c r="BI245" s="140">
        <f t="shared" si="8"/>
        <v>0</v>
      </c>
      <c r="BJ245" s="16" t="s">
        <v>84</v>
      </c>
      <c r="BK245" s="140">
        <f t="shared" si="9"/>
        <v>0</v>
      </c>
      <c r="BL245" s="16" t="s">
        <v>129</v>
      </c>
      <c r="BM245" s="139" t="s">
        <v>375</v>
      </c>
    </row>
    <row r="246" spans="2:65" s="1" customFormat="1" ht="24.2" customHeight="1">
      <c r="B246" s="127"/>
      <c r="C246" s="156" t="s">
        <v>376</v>
      </c>
      <c r="D246" s="156" t="s">
        <v>237</v>
      </c>
      <c r="E246" s="157" t="s">
        <v>377</v>
      </c>
      <c r="F246" s="158" t="s">
        <v>378</v>
      </c>
      <c r="G246" s="159" t="s">
        <v>366</v>
      </c>
      <c r="H246" s="160">
        <v>3</v>
      </c>
      <c r="I246" s="161"/>
      <c r="J246" s="162">
        <f t="shared" si="0"/>
        <v>0</v>
      </c>
      <c r="K246" s="158" t="s">
        <v>128</v>
      </c>
      <c r="L246" s="163"/>
      <c r="M246" s="164" t="s">
        <v>1</v>
      </c>
      <c r="N246" s="165" t="s">
        <v>41</v>
      </c>
      <c r="P246" s="137">
        <f t="shared" si="1"/>
        <v>0</v>
      </c>
      <c r="Q246" s="137">
        <v>5.0999999999999997E-2</v>
      </c>
      <c r="R246" s="137">
        <f t="shared" si="2"/>
        <v>0.153</v>
      </c>
      <c r="S246" s="137">
        <v>0</v>
      </c>
      <c r="T246" s="138">
        <f t="shared" si="3"/>
        <v>0</v>
      </c>
      <c r="AR246" s="139" t="s">
        <v>164</v>
      </c>
      <c r="AT246" s="139" t="s">
        <v>237</v>
      </c>
      <c r="AU246" s="139" t="s">
        <v>86</v>
      </c>
      <c r="AY246" s="16" t="s">
        <v>122</v>
      </c>
      <c r="BE246" s="140">
        <f t="shared" si="4"/>
        <v>0</v>
      </c>
      <c r="BF246" s="140">
        <f t="shared" si="5"/>
        <v>0</v>
      </c>
      <c r="BG246" s="140">
        <f t="shared" si="6"/>
        <v>0</v>
      </c>
      <c r="BH246" s="140">
        <f t="shared" si="7"/>
        <v>0</v>
      </c>
      <c r="BI246" s="140">
        <f t="shared" si="8"/>
        <v>0</v>
      </c>
      <c r="BJ246" s="16" t="s">
        <v>84</v>
      </c>
      <c r="BK246" s="140">
        <f t="shared" si="9"/>
        <v>0</v>
      </c>
      <c r="BL246" s="16" t="s">
        <v>129</v>
      </c>
      <c r="BM246" s="139" t="s">
        <v>379</v>
      </c>
    </row>
    <row r="247" spans="2:65" s="1" customFormat="1" ht="24.2" customHeight="1">
      <c r="B247" s="127"/>
      <c r="C247" s="156" t="s">
        <v>380</v>
      </c>
      <c r="D247" s="156" t="s">
        <v>237</v>
      </c>
      <c r="E247" s="157" t="s">
        <v>381</v>
      </c>
      <c r="F247" s="158" t="s">
        <v>382</v>
      </c>
      <c r="G247" s="159" t="s">
        <v>366</v>
      </c>
      <c r="H247" s="160">
        <v>14</v>
      </c>
      <c r="I247" s="161"/>
      <c r="J247" s="162">
        <f t="shared" si="0"/>
        <v>0</v>
      </c>
      <c r="K247" s="158" t="s">
        <v>128</v>
      </c>
      <c r="L247" s="163"/>
      <c r="M247" s="164" t="s">
        <v>1</v>
      </c>
      <c r="N247" s="165" t="s">
        <v>41</v>
      </c>
      <c r="P247" s="137">
        <f t="shared" si="1"/>
        <v>0</v>
      </c>
      <c r="Q247" s="137">
        <v>6.8000000000000005E-2</v>
      </c>
      <c r="R247" s="137">
        <f t="shared" si="2"/>
        <v>0.95200000000000007</v>
      </c>
      <c r="S247" s="137">
        <v>0</v>
      </c>
      <c r="T247" s="138">
        <f t="shared" si="3"/>
        <v>0</v>
      </c>
      <c r="AR247" s="139" t="s">
        <v>164</v>
      </c>
      <c r="AT247" s="139" t="s">
        <v>237</v>
      </c>
      <c r="AU247" s="139" t="s">
        <v>86</v>
      </c>
      <c r="AY247" s="16" t="s">
        <v>122</v>
      </c>
      <c r="BE247" s="140">
        <f t="shared" si="4"/>
        <v>0</v>
      </c>
      <c r="BF247" s="140">
        <f t="shared" si="5"/>
        <v>0</v>
      </c>
      <c r="BG247" s="140">
        <f t="shared" si="6"/>
        <v>0</v>
      </c>
      <c r="BH247" s="140">
        <f t="shared" si="7"/>
        <v>0</v>
      </c>
      <c r="BI247" s="140">
        <f t="shared" si="8"/>
        <v>0</v>
      </c>
      <c r="BJ247" s="16" t="s">
        <v>84</v>
      </c>
      <c r="BK247" s="140">
        <f t="shared" si="9"/>
        <v>0</v>
      </c>
      <c r="BL247" s="16" t="s">
        <v>129</v>
      </c>
      <c r="BM247" s="139" t="s">
        <v>383</v>
      </c>
    </row>
    <row r="248" spans="2:65" s="1" customFormat="1" ht="24.2" customHeight="1">
      <c r="B248" s="127"/>
      <c r="C248" s="128" t="s">
        <v>384</v>
      </c>
      <c r="D248" s="128" t="s">
        <v>124</v>
      </c>
      <c r="E248" s="129" t="s">
        <v>385</v>
      </c>
      <c r="F248" s="130" t="s">
        <v>386</v>
      </c>
      <c r="G248" s="131" t="s">
        <v>366</v>
      </c>
      <c r="H248" s="132">
        <v>4</v>
      </c>
      <c r="I248" s="133"/>
      <c r="J248" s="134">
        <f t="shared" si="0"/>
        <v>0</v>
      </c>
      <c r="K248" s="130" t="s">
        <v>128</v>
      </c>
      <c r="L248" s="31"/>
      <c r="M248" s="135" t="s">
        <v>1</v>
      </c>
      <c r="N248" s="136" t="s">
        <v>41</v>
      </c>
      <c r="P248" s="137">
        <f t="shared" si="1"/>
        <v>0</v>
      </c>
      <c r="Q248" s="137">
        <v>8.7419999999999998E-2</v>
      </c>
      <c r="R248" s="137">
        <f t="shared" si="2"/>
        <v>0.34967999999999999</v>
      </c>
      <c r="S248" s="137">
        <v>0</v>
      </c>
      <c r="T248" s="138">
        <f t="shared" si="3"/>
        <v>0</v>
      </c>
      <c r="AR248" s="139" t="s">
        <v>129</v>
      </c>
      <c r="AT248" s="139" t="s">
        <v>124</v>
      </c>
      <c r="AU248" s="139" t="s">
        <v>86</v>
      </c>
      <c r="AY248" s="16" t="s">
        <v>122</v>
      </c>
      <c r="BE248" s="140">
        <f t="shared" si="4"/>
        <v>0</v>
      </c>
      <c r="BF248" s="140">
        <f t="shared" si="5"/>
        <v>0</v>
      </c>
      <c r="BG248" s="140">
        <f t="shared" si="6"/>
        <v>0</v>
      </c>
      <c r="BH248" s="140">
        <f t="shared" si="7"/>
        <v>0</v>
      </c>
      <c r="BI248" s="140">
        <f t="shared" si="8"/>
        <v>0</v>
      </c>
      <c r="BJ248" s="16" t="s">
        <v>84</v>
      </c>
      <c r="BK248" s="140">
        <f t="shared" si="9"/>
        <v>0</v>
      </c>
      <c r="BL248" s="16" t="s">
        <v>129</v>
      </c>
      <c r="BM248" s="139" t="s">
        <v>387</v>
      </c>
    </row>
    <row r="249" spans="2:65" s="1" customFormat="1" ht="24.2" customHeight="1">
      <c r="B249" s="127"/>
      <c r="C249" s="156" t="s">
        <v>388</v>
      </c>
      <c r="D249" s="156" t="s">
        <v>237</v>
      </c>
      <c r="E249" s="157" t="s">
        <v>389</v>
      </c>
      <c r="F249" s="158" t="s">
        <v>390</v>
      </c>
      <c r="G249" s="159" t="s">
        <v>366</v>
      </c>
      <c r="H249" s="160">
        <v>4</v>
      </c>
      <c r="I249" s="161"/>
      <c r="J249" s="162">
        <f t="shared" si="0"/>
        <v>0</v>
      </c>
      <c r="K249" s="158" t="s">
        <v>128</v>
      </c>
      <c r="L249" s="163"/>
      <c r="M249" s="164" t="s">
        <v>1</v>
      </c>
      <c r="N249" s="165" t="s">
        <v>41</v>
      </c>
      <c r="P249" s="137">
        <f t="shared" si="1"/>
        <v>0</v>
      </c>
      <c r="Q249" s="137">
        <v>8.1000000000000003E-2</v>
      </c>
      <c r="R249" s="137">
        <f t="shared" si="2"/>
        <v>0.32400000000000001</v>
      </c>
      <c r="S249" s="137">
        <v>0</v>
      </c>
      <c r="T249" s="138">
        <f t="shared" si="3"/>
        <v>0</v>
      </c>
      <c r="AR249" s="139" t="s">
        <v>164</v>
      </c>
      <c r="AT249" s="139" t="s">
        <v>237</v>
      </c>
      <c r="AU249" s="139" t="s">
        <v>86</v>
      </c>
      <c r="AY249" s="16" t="s">
        <v>122</v>
      </c>
      <c r="BE249" s="140">
        <f t="shared" si="4"/>
        <v>0</v>
      </c>
      <c r="BF249" s="140">
        <f t="shared" si="5"/>
        <v>0</v>
      </c>
      <c r="BG249" s="140">
        <f t="shared" si="6"/>
        <v>0</v>
      </c>
      <c r="BH249" s="140">
        <f t="shared" si="7"/>
        <v>0</v>
      </c>
      <c r="BI249" s="140">
        <f t="shared" si="8"/>
        <v>0</v>
      </c>
      <c r="BJ249" s="16" t="s">
        <v>84</v>
      </c>
      <c r="BK249" s="140">
        <f t="shared" si="9"/>
        <v>0</v>
      </c>
      <c r="BL249" s="16" t="s">
        <v>129</v>
      </c>
      <c r="BM249" s="139" t="s">
        <v>391</v>
      </c>
    </row>
    <row r="250" spans="2:65" s="1" customFormat="1" ht="33" customHeight="1">
      <c r="B250" s="127"/>
      <c r="C250" s="128" t="s">
        <v>392</v>
      </c>
      <c r="D250" s="128" t="s">
        <v>124</v>
      </c>
      <c r="E250" s="129" t="s">
        <v>393</v>
      </c>
      <c r="F250" s="130" t="s">
        <v>394</v>
      </c>
      <c r="G250" s="131" t="s">
        <v>193</v>
      </c>
      <c r="H250" s="132">
        <v>2.9140000000000001</v>
      </c>
      <c r="I250" s="133"/>
      <c r="J250" s="134">
        <f t="shared" si="0"/>
        <v>0</v>
      </c>
      <c r="K250" s="130" t="s">
        <v>128</v>
      </c>
      <c r="L250" s="31"/>
      <c r="M250" s="135" t="s">
        <v>1</v>
      </c>
      <c r="N250" s="136" t="s">
        <v>41</v>
      </c>
      <c r="P250" s="137">
        <f t="shared" si="1"/>
        <v>0</v>
      </c>
      <c r="Q250" s="137">
        <v>0</v>
      </c>
      <c r="R250" s="137">
        <f t="shared" si="2"/>
        <v>0</v>
      </c>
      <c r="S250" s="137">
        <v>0</v>
      </c>
      <c r="T250" s="138">
        <f t="shared" si="3"/>
        <v>0</v>
      </c>
      <c r="AR250" s="139" t="s">
        <v>129</v>
      </c>
      <c r="AT250" s="139" t="s">
        <v>124</v>
      </c>
      <c r="AU250" s="139" t="s">
        <v>86</v>
      </c>
      <c r="AY250" s="16" t="s">
        <v>122</v>
      </c>
      <c r="BE250" s="140">
        <f t="shared" si="4"/>
        <v>0</v>
      </c>
      <c r="BF250" s="140">
        <f t="shared" si="5"/>
        <v>0</v>
      </c>
      <c r="BG250" s="140">
        <f t="shared" si="6"/>
        <v>0</v>
      </c>
      <c r="BH250" s="140">
        <f t="shared" si="7"/>
        <v>0</v>
      </c>
      <c r="BI250" s="140">
        <f t="shared" si="8"/>
        <v>0</v>
      </c>
      <c r="BJ250" s="16" t="s">
        <v>84</v>
      </c>
      <c r="BK250" s="140">
        <f t="shared" si="9"/>
        <v>0</v>
      </c>
      <c r="BL250" s="16" t="s">
        <v>129</v>
      </c>
      <c r="BM250" s="139" t="s">
        <v>395</v>
      </c>
    </row>
    <row r="251" spans="2:65" s="12" customFormat="1" ht="11.25">
      <c r="B251" s="141"/>
      <c r="D251" s="142" t="s">
        <v>131</v>
      </c>
      <c r="E251" s="143" t="s">
        <v>1</v>
      </c>
      <c r="F251" s="144" t="s">
        <v>396</v>
      </c>
      <c r="H251" s="145">
        <v>2.9140000000000001</v>
      </c>
      <c r="I251" s="146"/>
      <c r="L251" s="141"/>
      <c r="M251" s="147"/>
      <c r="T251" s="148"/>
      <c r="AT251" s="143" t="s">
        <v>131</v>
      </c>
      <c r="AU251" s="143" t="s">
        <v>86</v>
      </c>
      <c r="AV251" s="12" t="s">
        <v>86</v>
      </c>
      <c r="AW251" s="12" t="s">
        <v>31</v>
      </c>
      <c r="AX251" s="12" t="s">
        <v>84</v>
      </c>
      <c r="AY251" s="143" t="s">
        <v>122</v>
      </c>
    </row>
    <row r="252" spans="2:65" s="1" customFormat="1" ht="24.2" customHeight="1">
      <c r="B252" s="127"/>
      <c r="C252" s="128" t="s">
        <v>397</v>
      </c>
      <c r="D252" s="128" t="s">
        <v>124</v>
      </c>
      <c r="E252" s="129" t="s">
        <v>398</v>
      </c>
      <c r="F252" s="130" t="s">
        <v>399</v>
      </c>
      <c r="G252" s="131" t="s">
        <v>127</v>
      </c>
      <c r="H252" s="132">
        <v>3.39</v>
      </c>
      <c r="I252" s="133"/>
      <c r="J252" s="134">
        <f>ROUND(I252*H252,2)</f>
        <v>0</v>
      </c>
      <c r="K252" s="130" t="s">
        <v>128</v>
      </c>
      <c r="L252" s="31"/>
      <c r="M252" s="135" t="s">
        <v>1</v>
      </c>
      <c r="N252" s="136" t="s">
        <v>41</v>
      </c>
      <c r="P252" s="137">
        <f>O252*H252</f>
        <v>0</v>
      </c>
      <c r="Q252" s="137">
        <v>0.43744</v>
      </c>
      <c r="R252" s="137">
        <f>Q252*H252</f>
        <v>1.4829216000000001</v>
      </c>
      <c r="S252" s="137">
        <v>0</v>
      </c>
      <c r="T252" s="138">
        <f>S252*H252</f>
        <v>0</v>
      </c>
      <c r="AR252" s="139" t="s">
        <v>129</v>
      </c>
      <c r="AT252" s="139" t="s">
        <v>124</v>
      </c>
      <c r="AU252" s="139" t="s">
        <v>86</v>
      </c>
      <c r="AY252" s="16" t="s">
        <v>122</v>
      </c>
      <c r="BE252" s="140">
        <f>IF(N252="základní",J252,0)</f>
        <v>0</v>
      </c>
      <c r="BF252" s="140">
        <f>IF(N252="snížená",J252,0)</f>
        <v>0</v>
      </c>
      <c r="BG252" s="140">
        <f>IF(N252="zákl. přenesená",J252,0)</f>
        <v>0</v>
      </c>
      <c r="BH252" s="140">
        <f>IF(N252="sníž. přenesená",J252,0)</f>
        <v>0</v>
      </c>
      <c r="BI252" s="140">
        <f>IF(N252="nulová",J252,0)</f>
        <v>0</v>
      </c>
      <c r="BJ252" s="16" t="s">
        <v>84</v>
      </c>
      <c r="BK252" s="140">
        <f>ROUND(I252*H252,2)</f>
        <v>0</v>
      </c>
      <c r="BL252" s="16" t="s">
        <v>129</v>
      </c>
      <c r="BM252" s="139" t="s">
        <v>400</v>
      </c>
    </row>
    <row r="253" spans="2:65" s="12" customFormat="1" ht="11.25">
      <c r="B253" s="141"/>
      <c r="D253" s="142" t="s">
        <v>131</v>
      </c>
      <c r="E253" s="143" t="s">
        <v>1</v>
      </c>
      <c r="F253" s="144" t="s">
        <v>401</v>
      </c>
      <c r="H253" s="145">
        <v>3.39</v>
      </c>
      <c r="I253" s="146"/>
      <c r="L253" s="141"/>
      <c r="M253" s="147"/>
      <c r="T253" s="148"/>
      <c r="AT253" s="143" t="s">
        <v>131</v>
      </c>
      <c r="AU253" s="143" t="s">
        <v>86</v>
      </c>
      <c r="AV253" s="12" t="s">
        <v>86</v>
      </c>
      <c r="AW253" s="12" t="s">
        <v>31</v>
      </c>
      <c r="AX253" s="12" t="s">
        <v>84</v>
      </c>
      <c r="AY253" s="143" t="s">
        <v>122</v>
      </c>
    </row>
    <row r="254" spans="2:65" s="1" customFormat="1" ht="24.2" customHeight="1">
      <c r="B254" s="127"/>
      <c r="C254" s="128" t="s">
        <v>402</v>
      </c>
      <c r="D254" s="128" t="s">
        <v>124</v>
      </c>
      <c r="E254" s="129" t="s">
        <v>403</v>
      </c>
      <c r="F254" s="130" t="s">
        <v>404</v>
      </c>
      <c r="G254" s="131" t="s">
        <v>127</v>
      </c>
      <c r="H254" s="132">
        <v>0.99</v>
      </c>
      <c r="I254" s="133"/>
      <c r="J254" s="134">
        <f>ROUND(I254*H254,2)</f>
        <v>0</v>
      </c>
      <c r="K254" s="130" t="s">
        <v>128</v>
      </c>
      <c r="L254" s="31"/>
      <c r="M254" s="135" t="s">
        <v>1</v>
      </c>
      <c r="N254" s="136" t="s">
        <v>41</v>
      </c>
      <c r="P254" s="137">
        <f>O254*H254</f>
        <v>0</v>
      </c>
      <c r="Q254" s="137">
        <v>0.06</v>
      </c>
      <c r="R254" s="137">
        <f>Q254*H254</f>
        <v>5.9399999999999994E-2</v>
      </c>
      <c r="S254" s="137">
        <v>0</v>
      </c>
      <c r="T254" s="138">
        <f>S254*H254</f>
        <v>0</v>
      </c>
      <c r="AR254" s="139" t="s">
        <v>129</v>
      </c>
      <c r="AT254" s="139" t="s">
        <v>124</v>
      </c>
      <c r="AU254" s="139" t="s">
        <v>86</v>
      </c>
      <c r="AY254" s="16" t="s">
        <v>122</v>
      </c>
      <c r="BE254" s="140">
        <f>IF(N254="základní",J254,0)</f>
        <v>0</v>
      </c>
      <c r="BF254" s="140">
        <f>IF(N254="snížená",J254,0)</f>
        <v>0</v>
      </c>
      <c r="BG254" s="140">
        <f>IF(N254="zákl. přenesená",J254,0)</f>
        <v>0</v>
      </c>
      <c r="BH254" s="140">
        <f>IF(N254="sníž. přenesená",J254,0)</f>
        <v>0</v>
      </c>
      <c r="BI254" s="140">
        <f>IF(N254="nulová",J254,0)</f>
        <v>0</v>
      </c>
      <c r="BJ254" s="16" t="s">
        <v>84</v>
      </c>
      <c r="BK254" s="140">
        <f>ROUND(I254*H254,2)</f>
        <v>0</v>
      </c>
      <c r="BL254" s="16" t="s">
        <v>129</v>
      </c>
      <c r="BM254" s="139" t="s">
        <v>405</v>
      </c>
    </row>
    <row r="255" spans="2:65" s="12" customFormat="1" ht="11.25">
      <c r="B255" s="141"/>
      <c r="D255" s="142" t="s">
        <v>131</v>
      </c>
      <c r="E255" s="143" t="s">
        <v>1</v>
      </c>
      <c r="F255" s="144" t="s">
        <v>406</v>
      </c>
      <c r="H255" s="145">
        <v>0.99</v>
      </c>
      <c r="I255" s="146"/>
      <c r="L255" s="141"/>
      <c r="M255" s="147"/>
      <c r="T255" s="148"/>
      <c r="AT255" s="143" t="s">
        <v>131</v>
      </c>
      <c r="AU255" s="143" t="s">
        <v>86</v>
      </c>
      <c r="AV255" s="12" t="s">
        <v>86</v>
      </c>
      <c r="AW255" s="12" t="s">
        <v>31</v>
      </c>
      <c r="AX255" s="12" t="s">
        <v>84</v>
      </c>
      <c r="AY255" s="143" t="s">
        <v>122</v>
      </c>
    </row>
    <row r="256" spans="2:65" s="11" customFormat="1" ht="22.9" customHeight="1">
      <c r="B256" s="115"/>
      <c r="D256" s="116" t="s">
        <v>75</v>
      </c>
      <c r="E256" s="125" t="s">
        <v>149</v>
      </c>
      <c r="F256" s="125" t="s">
        <v>407</v>
      </c>
      <c r="I256" s="118"/>
      <c r="J256" s="126">
        <f>BK256</f>
        <v>0</v>
      </c>
      <c r="L256" s="115"/>
      <c r="M256" s="120"/>
      <c r="P256" s="121">
        <f>SUM(P257:P272)</f>
        <v>0</v>
      </c>
      <c r="R256" s="121">
        <f>SUM(R257:R272)</f>
        <v>0</v>
      </c>
      <c r="T256" s="122">
        <f>SUM(T257:T272)</f>
        <v>0</v>
      </c>
      <c r="AR256" s="116" t="s">
        <v>84</v>
      </c>
      <c r="AT256" s="123" t="s">
        <v>75</v>
      </c>
      <c r="AU256" s="123" t="s">
        <v>84</v>
      </c>
      <c r="AY256" s="116" t="s">
        <v>122</v>
      </c>
      <c r="BK256" s="124">
        <f>SUM(BK257:BK272)</f>
        <v>0</v>
      </c>
    </row>
    <row r="257" spans="2:65" s="1" customFormat="1" ht="24.2" customHeight="1">
      <c r="B257" s="127"/>
      <c r="C257" s="128" t="s">
        <v>408</v>
      </c>
      <c r="D257" s="128" t="s">
        <v>124</v>
      </c>
      <c r="E257" s="129" t="s">
        <v>409</v>
      </c>
      <c r="F257" s="130" t="s">
        <v>410</v>
      </c>
      <c r="G257" s="131" t="s">
        <v>127</v>
      </c>
      <c r="H257" s="132">
        <v>212.4</v>
      </c>
      <c r="I257" s="133"/>
      <c r="J257" s="134">
        <f>ROUND(I257*H257,2)</f>
        <v>0</v>
      </c>
      <c r="K257" s="130" t="s">
        <v>128</v>
      </c>
      <c r="L257" s="31"/>
      <c r="M257" s="135" t="s">
        <v>1</v>
      </c>
      <c r="N257" s="136" t="s">
        <v>41</v>
      </c>
      <c r="P257" s="137">
        <f>O257*H257</f>
        <v>0</v>
      </c>
      <c r="Q257" s="137">
        <v>0</v>
      </c>
      <c r="R257" s="137">
        <f>Q257*H257</f>
        <v>0</v>
      </c>
      <c r="S257" s="137">
        <v>0</v>
      </c>
      <c r="T257" s="138">
        <f>S257*H257</f>
        <v>0</v>
      </c>
      <c r="AR257" s="139" t="s">
        <v>129</v>
      </c>
      <c r="AT257" s="139" t="s">
        <v>124</v>
      </c>
      <c r="AU257" s="139" t="s">
        <v>86</v>
      </c>
      <c r="AY257" s="16" t="s">
        <v>122</v>
      </c>
      <c r="BE257" s="140">
        <f>IF(N257="základní",J257,0)</f>
        <v>0</v>
      </c>
      <c r="BF257" s="140">
        <f>IF(N257="snížená",J257,0)</f>
        <v>0</v>
      </c>
      <c r="BG257" s="140">
        <f>IF(N257="zákl. přenesená",J257,0)</f>
        <v>0</v>
      </c>
      <c r="BH257" s="140">
        <f>IF(N257="sníž. přenesená",J257,0)</f>
        <v>0</v>
      </c>
      <c r="BI257" s="140">
        <f>IF(N257="nulová",J257,0)</f>
        <v>0</v>
      </c>
      <c r="BJ257" s="16" t="s">
        <v>84</v>
      </c>
      <c r="BK257" s="140">
        <f>ROUND(I257*H257,2)</f>
        <v>0</v>
      </c>
      <c r="BL257" s="16" t="s">
        <v>129</v>
      </c>
      <c r="BM257" s="139" t="s">
        <v>411</v>
      </c>
    </row>
    <row r="258" spans="2:65" s="12" customFormat="1" ht="11.25">
      <c r="B258" s="141"/>
      <c r="D258" s="142" t="s">
        <v>131</v>
      </c>
      <c r="E258" s="143" t="s">
        <v>1</v>
      </c>
      <c r="F258" s="144" t="s">
        <v>132</v>
      </c>
      <c r="H258" s="145">
        <v>207.9</v>
      </c>
      <c r="I258" s="146"/>
      <c r="L258" s="141"/>
      <c r="M258" s="147"/>
      <c r="T258" s="148"/>
      <c r="AT258" s="143" t="s">
        <v>131</v>
      </c>
      <c r="AU258" s="143" t="s">
        <v>86</v>
      </c>
      <c r="AV258" s="12" t="s">
        <v>86</v>
      </c>
      <c r="AW258" s="12" t="s">
        <v>31</v>
      </c>
      <c r="AX258" s="12" t="s">
        <v>76</v>
      </c>
      <c r="AY258" s="143" t="s">
        <v>122</v>
      </c>
    </row>
    <row r="259" spans="2:65" s="12" customFormat="1" ht="11.25">
      <c r="B259" s="141"/>
      <c r="D259" s="142" t="s">
        <v>131</v>
      </c>
      <c r="E259" s="143" t="s">
        <v>1</v>
      </c>
      <c r="F259" s="144" t="s">
        <v>133</v>
      </c>
      <c r="H259" s="145">
        <v>4.5</v>
      </c>
      <c r="I259" s="146"/>
      <c r="L259" s="141"/>
      <c r="M259" s="147"/>
      <c r="T259" s="148"/>
      <c r="AT259" s="143" t="s">
        <v>131</v>
      </c>
      <c r="AU259" s="143" t="s">
        <v>86</v>
      </c>
      <c r="AV259" s="12" t="s">
        <v>86</v>
      </c>
      <c r="AW259" s="12" t="s">
        <v>31</v>
      </c>
      <c r="AX259" s="12" t="s">
        <v>76</v>
      </c>
      <c r="AY259" s="143" t="s">
        <v>122</v>
      </c>
    </row>
    <row r="260" spans="2:65" s="13" customFormat="1" ht="11.25">
      <c r="B260" s="149"/>
      <c r="D260" s="142" t="s">
        <v>131</v>
      </c>
      <c r="E260" s="150" t="s">
        <v>1</v>
      </c>
      <c r="F260" s="151" t="s">
        <v>134</v>
      </c>
      <c r="H260" s="152">
        <v>212.4</v>
      </c>
      <c r="I260" s="153"/>
      <c r="L260" s="149"/>
      <c r="M260" s="154"/>
      <c r="T260" s="155"/>
      <c r="AT260" s="150" t="s">
        <v>131</v>
      </c>
      <c r="AU260" s="150" t="s">
        <v>86</v>
      </c>
      <c r="AV260" s="13" t="s">
        <v>129</v>
      </c>
      <c r="AW260" s="13" t="s">
        <v>31</v>
      </c>
      <c r="AX260" s="13" t="s">
        <v>84</v>
      </c>
      <c r="AY260" s="150" t="s">
        <v>122</v>
      </c>
    </row>
    <row r="261" spans="2:65" s="1" customFormat="1" ht="24.2" customHeight="1">
      <c r="B261" s="127"/>
      <c r="C261" s="128" t="s">
        <v>412</v>
      </c>
      <c r="D261" s="128" t="s">
        <v>124</v>
      </c>
      <c r="E261" s="129" t="s">
        <v>413</v>
      </c>
      <c r="F261" s="130" t="s">
        <v>414</v>
      </c>
      <c r="G261" s="131" t="s">
        <v>127</v>
      </c>
      <c r="H261" s="132">
        <v>452.2</v>
      </c>
      <c r="I261" s="133"/>
      <c r="J261" s="134">
        <f>ROUND(I261*H261,2)</f>
        <v>0</v>
      </c>
      <c r="K261" s="130" t="s">
        <v>128</v>
      </c>
      <c r="L261" s="31"/>
      <c r="M261" s="135" t="s">
        <v>1</v>
      </c>
      <c r="N261" s="136" t="s">
        <v>41</v>
      </c>
      <c r="P261" s="137">
        <f>O261*H261</f>
        <v>0</v>
      </c>
      <c r="Q261" s="137">
        <v>0</v>
      </c>
      <c r="R261" s="137">
        <f>Q261*H261</f>
        <v>0</v>
      </c>
      <c r="S261" s="137">
        <v>0</v>
      </c>
      <c r="T261" s="138">
        <f>S261*H261</f>
        <v>0</v>
      </c>
      <c r="AR261" s="139" t="s">
        <v>129</v>
      </c>
      <c r="AT261" s="139" t="s">
        <v>124</v>
      </c>
      <c r="AU261" s="139" t="s">
        <v>86</v>
      </c>
      <c r="AY261" s="16" t="s">
        <v>122</v>
      </c>
      <c r="BE261" s="140">
        <f>IF(N261="základní",J261,0)</f>
        <v>0</v>
      </c>
      <c r="BF261" s="140">
        <f>IF(N261="snížená",J261,0)</f>
        <v>0</v>
      </c>
      <c r="BG261" s="140">
        <f>IF(N261="zákl. přenesená",J261,0)</f>
        <v>0</v>
      </c>
      <c r="BH261" s="140">
        <f>IF(N261="sníž. přenesená",J261,0)</f>
        <v>0</v>
      </c>
      <c r="BI261" s="140">
        <f>IF(N261="nulová",J261,0)</f>
        <v>0</v>
      </c>
      <c r="BJ261" s="16" t="s">
        <v>84</v>
      </c>
      <c r="BK261" s="140">
        <f>ROUND(I261*H261,2)</f>
        <v>0</v>
      </c>
      <c r="BL261" s="16" t="s">
        <v>129</v>
      </c>
      <c r="BM261" s="139" t="s">
        <v>415</v>
      </c>
    </row>
    <row r="262" spans="2:65" s="12" customFormat="1" ht="11.25">
      <c r="B262" s="141"/>
      <c r="D262" s="142" t="s">
        <v>131</v>
      </c>
      <c r="E262" s="143" t="s">
        <v>1</v>
      </c>
      <c r="F262" s="144" t="s">
        <v>138</v>
      </c>
      <c r="H262" s="145">
        <v>440.2</v>
      </c>
      <c r="I262" s="146"/>
      <c r="L262" s="141"/>
      <c r="M262" s="147"/>
      <c r="T262" s="148"/>
      <c r="AT262" s="143" t="s">
        <v>131</v>
      </c>
      <c r="AU262" s="143" t="s">
        <v>86</v>
      </c>
      <c r="AV262" s="12" t="s">
        <v>86</v>
      </c>
      <c r="AW262" s="12" t="s">
        <v>31</v>
      </c>
      <c r="AX262" s="12" t="s">
        <v>76</v>
      </c>
      <c r="AY262" s="143" t="s">
        <v>122</v>
      </c>
    </row>
    <row r="263" spans="2:65" s="12" customFormat="1" ht="11.25">
      <c r="B263" s="141"/>
      <c r="D263" s="142" t="s">
        <v>131</v>
      </c>
      <c r="E263" s="143" t="s">
        <v>1</v>
      </c>
      <c r="F263" s="144" t="s">
        <v>139</v>
      </c>
      <c r="H263" s="145">
        <v>12</v>
      </c>
      <c r="I263" s="146"/>
      <c r="L263" s="141"/>
      <c r="M263" s="147"/>
      <c r="T263" s="148"/>
      <c r="AT263" s="143" t="s">
        <v>131</v>
      </c>
      <c r="AU263" s="143" t="s">
        <v>86</v>
      </c>
      <c r="AV263" s="12" t="s">
        <v>86</v>
      </c>
      <c r="AW263" s="12" t="s">
        <v>31</v>
      </c>
      <c r="AX263" s="12" t="s">
        <v>76</v>
      </c>
      <c r="AY263" s="143" t="s">
        <v>122</v>
      </c>
    </row>
    <row r="264" spans="2:65" s="13" customFormat="1" ht="11.25">
      <c r="B264" s="149"/>
      <c r="D264" s="142" t="s">
        <v>131</v>
      </c>
      <c r="E264" s="150" t="s">
        <v>1</v>
      </c>
      <c r="F264" s="151" t="s">
        <v>134</v>
      </c>
      <c r="H264" s="152">
        <v>452.2</v>
      </c>
      <c r="I264" s="153"/>
      <c r="L264" s="149"/>
      <c r="M264" s="154"/>
      <c r="T264" s="155"/>
      <c r="AT264" s="150" t="s">
        <v>131</v>
      </c>
      <c r="AU264" s="150" t="s">
        <v>86</v>
      </c>
      <c r="AV264" s="13" t="s">
        <v>129</v>
      </c>
      <c r="AW264" s="13" t="s">
        <v>31</v>
      </c>
      <c r="AX264" s="13" t="s">
        <v>84</v>
      </c>
      <c r="AY264" s="150" t="s">
        <v>122</v>
      </c>
    </row>
    <row r="265" spans="2:65" s="1" customFormat="1" ht="33" customHeight="1">
      <c r="B265" s="127"/>
      <c r="C265" s="128" t="s">
        <v>416</v>
      </c>
      <c r="D265" s="128" t="s">
        <v>124</v>
      </c>
      <c r="E265" s="129" t="s">
        <v>417</v>
      </c>
      <c r="F265" s="130" t="s">
        <v>418</v>
      </c>
      <c r="G265" s="131" t="s">
        <v>127</v>
      </c>
      <c r="H265" s="132">
        <v>704.32</v>
      </c>
      <c r="I265" s="133"/>
      <c r="J265" s="134">
        <f>ROUND(I265*H265,2)</f>
        <v>0</v>
      </c>
      <c r="K265" s="130" t="s">
        <v>128</v>
      </c>
      <c r="L265" s="31"/>
      <c r="M265" s="135" t="s">
        <v>1</v>
      </c>
      <c r="N265" s="136" t="s">
        <v>41</v>
      </c>
      <c r="P265" s="137">
        <f>O265*H265</f>
        <v>0</v>
      </c>
      <c r="Q265" s="137">
        <v>0</v>
      </c>
      <c r="R265" s="137">
        <f>Q265*H265</f>
        <v>0</v>
      </c>
      <c r="S265" s="137">
        <v>0</v>
      </c>
      <c r="T265" s="138">
        <f>S265*H265</f>
        <v>0</v>
      </c>
      <c r="AR265" s="139" t="s">
        <v>129</v>
      </c>
      <c r="AT265" s="139" t="s">
        <v>124</v>
      </c>
      <c r="AU265" s="139" t="s">
        <v>86</v>
      </c>
      <c r="AY265" s="16" t="s">
        <v>122</v>
      </c>
      <c r="BE265" s="140">
        <f>IF(N265="základní",J265,0)</f>
        <v>0</v>
      </c>
      <c r="BF265" s="140">
        <f>IF(N265="snížená",J265,0)</f>
        <v>0</v>
      </c>
      <c r="BG265" s="140">
        <f>IF(N265="zákl. přenesená",J265,0)</f>
        <v>0</v>
      </c>
      <c r="BH265" s="140">
        <f>IF(N265="sníž. přenesená",J265,0)</f>
        <v>0</v>
      </c>
      <c r="BI265" s="140">
        <f>IF(N265="nulová",J265,0)</f>
        <v>0</v>
      </c>
      <c r="BJ265" s="16" t="s">
        <v>84</v>
      </c>
      <c r="BK265" s="140">
        <f>ROUND(I265*H265,2)</f>
        <v>0</v>
      </c>
      <c r="BL265" s="16" t="s">
        <v>129</v>
      </c>
      <c r="BM265" s="139" t="s">
        <v>419</v>
      </c>
    </row>
    <row r="266" spans="2:65" s="12" customFormat="1" ht="11.25">
      <c r="B266" s="141"/>
      <c r="D266" s="142" t="s">
        <v>131</v>
      </c>
      <c r="E266" s="143" t="s">
        <v>1</v>
      </c>
      <c r="F266" s="144" t="s">
        <v>148</v>
      </c>
      <c r="H266" s="145">
        <v>704.32</v>
      </c>
      <c r="I266" s="146"/>
      <c r="L266" s="141"/>
      <c r="M266" s="147"/>
      <c r="T266" s="148"/>
      <c r="AT266" s="143" t="s">
        <v>131</v>
      </c>
      <c r="AU266" s="143" t="s">
        <v>86</v>
      </c>
      <c r="AV266" s="12" t="s">
        <v>86</v>
      </c>
      <c r="AW266" s="12" t="s">
        <v>31</v>
      </c>
      <c r="AX266" s="12" t="s">
        <v>84</v>
      </c>
      <c r="AY266" s="143" t="s">
        <v>122</v>
      </c>
    </row>
    <row r="267" spans="2:65" s="1" customFormat="1" ht="33" customHeight="1">
      <c r="B267" s="127"/>
      <c r="C267" s="128" t="s">
        <v>420</v>
      </c>
      <c r="D267" s="128" t="s">
        <v>124</v>
      </c>
      <c r="E267" s="129" t="s">
        <v>421</v>
      </c>
      <c r="F267" s="130" t="s">
        <v>422</v>
      </c>
      <c r="G267" s="131" t="s">
        <v>127</v>
      </c>
      <c r="H267" s="132">
        <v>880.4</v>
      </c>
      <c r="I267" s="133"/>
      <c r="J267" s="134">
        <f>ROUND(I267*H267,2)</f>
        <v>0</v>
      </c>
      <c r="K267" s="130" t="s">
        <v>128</v>
      </c>
      <c r="L267" s="31"/>
      <c r="M267" s="135" t="s">
        <v>1</v>
      </c>
      <c r="N267" s="136" t="s">
        <v>41</v>
      </c>
      <c r="P267" s="137">
        <f>O267*H267</f>
        <v>0</v>
      </c>
      <c r="Q267" s="137">
        <v>0</v>
      </c>
      <c r="R267" s="137">
        <f>Q267*H267</f>
        <v>0</v>
      </c>
      <c r="S267" s="137">
        <v>0</v>
      </c>
      <c r="T267" s="138">
        <f>S267*H267</f>
        <v>0</v>
      </c>
      <c r="AR267" s="139" t="s">
        <v>129</v>
      </c>
      <c r="AT267" s="139" t="s">
        <v>124</v>
      </c>
      <c r="AU267" s="139" t="s">
        <v>86</v>
      </c>
      <c r="AY267" s="16" t="s">
        <v>122</v>
      </c>
      <c r="BE267" s="140">
        <f>IF(N267="základní",J267,0)</f>
        <v>0</v>
      </c>
      <c r="BF267" s="140">
        <f>IF(N267="snížená",J267,0)</f>
        <v>0</v>
      </c>
      <c r="BG267" s="140">
        <f>IF(N267="zákl. přenesená",J267,0)</f>
        <v>0</v>
      </c>
      <c r="BH267" s="140">
        <f>IF(N267="sníž. přenesená",J267,0)</f>
        <v>0</v>
      </c>
      <c r="BI267" s="140">
        <f>IF(N267="nulová",J267,0)</f>
        <v>0</v>
      </c>
      <c r="BJ267" s="16" t="s">
        <v>84</v>
      </c>
      <c r="BK267" s="140">
        <f>ROUND(I267*H267,2)</f>
        <v>0</v>
      </c>
      <c r="BL267" s="16" t="s">
        <v>129</v>
      </c>
      <c r="BM267" s="139" t="s">
        <v>423</v>
      </c>
    </row>
    <row r="268" spans="2:65" s="12" customFormat="1" ht="11.25">
      <c r="B268" s="141"/>
      <c r="D268" s="142" t="s">
        <v>131</v>
      </c>
      <c r="E268" s="143" t="s">
        <v>1</v>
      </c>
      <c r="F268" s="144" t="s">
        <v>424</v>
      </c>
      <c r="H268" s="145">
        <v>880.4</v>
      </c>
      <c r="I268" s="146"/>
      <c r="L268" s="141"/>
      <c r="M268" s="147"/>
      <c r="T268" s="148"/>
      <c r="AT268" s="143" t="s">
        <v>131</v>
      </c>
      <c r="AU268" s="143" t="s">
        <v>86</v>
      </c>
      <c r="AV268" s="12" t="s">
        <v>86</v>
      </c>
      <c r="AW268" s="12" t="s">
        <v>31</v>
      </c>
      <c r="AX268" s="12" t="s">
        <v>84</v>
      </c>
      <c r="AY268" s="143" t="s">
        <v>122</v>
      </c>
    </row>
    <row r="269" spans="2:65" s="1" customFormat="1" ht="33" customHeight="1">
      <c r="B269" s="127"/>
      <c r="C269" s="128" t="s">
        <v>425</v>
      </c>
      <c r="D269" s="128" t="s">
        <v>124</v>
      </c>
      <c r="E269" s="129" t="s">
        <v>426</v>
      </c>
      <c r="F269" s="130" t="s">
        <v>427</v>
      </c>
      <c r="G269" s="131" t="s">
        <v>127</v>
      </c>
      <c r="H269" s="132">
        <v>207.9</v>
      </c>
      <c r="I269" s="133"/>
      <c r="J269" s="134">
        <f>ROUND(I269*H269,2)</f>
        <v>0</v>
      </c>
      <c r="K269" s="130" t="s">
        <v>128</v>
      </c>
      <c r="L269" s="31"/>
      <c r="M269" s="135" t="s">
        <v>1</v>
      </c>
      <c r="N269" s="136" t="s">
        <v>41</v>
      </c>
      <c r="P269" s="137">
        <f>O269*H269</f>
        <v>0</v>
      </c>
      <c r="Q269" s="137">
        <v>0</v>
      </c>
      <c r="R269" s="137">
        <f>Q269*H269</f>
        <v>0</v>
      </c>
      <c r="S269" s="137">
        <v>0</v>
      </c>
      <c r="T269" s="138">
        <f>S269*H269</f>
        <v>0</v>
      </c>
      <c r="AR269" s="139" t="s">
        <v>129</v>
      </c>
      <c r="AT269" s="139" t="s">
        <v>124</v>
      </c>
      <c r="AU269" s="139" t="s">
        <v>86</v>
      </c>
      <c r="AY269" s="16" t="s">
        <v>122</v>
      </c>
      <c r="BE269" s="140">
        <f>IF(N269="základní",J269,0)</f>
        <v>0</v>
      </c>
      <c r="BF269" s="140">
        <f>IF(N269="snížená",J269,0)</f>
        <v>0</v>
      </c>
      <c r="BG269" s="140">
        <f>IF(N269="zákl. přenesená",J269,0)</f>
        <v>0</v>
      </c>
      <c r="BH269" s="140">
        <f>IF(N269="sníž. přenesená",J269,0)</f>
        <v>0</v>
      </c>
      <c r="BI269" s="140">
        <f>IF(N269="nulová",J269,0)</f>
        <v>0</v>
      </c>
      <c r="BJ269" s="16" t="s">
        <v>84</v>
      </c>
      <c r="BK269" s="140">
        <f>ROUND(I269*H269,2)</f>
        <v>0</v>
      </c>
      <c r="BL269" s="16" t="s">
        <v>129</v>
      </c>
      <c r="BM269" s="139" t="s">
        <v>428</v>
      </c>
    </row>
    <row r="270" spans="2:65" s="12" customFormat="1" ht="11.25">
      <c r="B270" s="141"/>
      <c r="D270" s="142" t="s">
        <v>131</v>
      </c>
      <c r="E270" s="143" t="s">
        <v>1</v>
      </c>
      <c r="F270" s="144" t="s">
        <v>132</v>
      </c>
      <c r="H270" s="145">
        <v>207.9</v>
      </c>
      <c r="I270" s="146"/>
      <c r="L270" s="141"/>
      <c r="M270" s="147"/>
      <c r="T270" s="148"/>
      <c r="AT270" s="143" t="s">
        <v>131</v>
      </c>
      <c r="AU270" s="143" t="s">
        <v>86</v>
      </c>
      <c r="AV270" s="12" t="s">
        <v>86</v>
      </c>
      <c r="AW270" s="12" t="s">
        <v>31</v>
      </c>
      <c r="AX270" s="12" t="s">
        <v>84</v>
      </c>
      <c r="AY270" s="143" t="s">
        <v>122</v>
      </c>
    </row>
    <row r="271" spans="2:65" s="1" customFormat="1" ht="24.2" customHeight="1">
      <c r="B271" s="127"/>
      <c r="C271" s="128" t="s">
        <v>429</v>
      </c>
      <c r="D271" s="128" t="s">
        <v>124</v>
      </c>
      <c r="E271" s="129" t="s">
        <v>430</v>
      </c>
      <c r="F271" s="130" t="s">
        <v>431</v>
      </c>
      <c r="G271" s="131" t="s">
        <v>127</v>
      </c>
      <c r="H271" s="132">
        <v>704.32</v>
      </c>
      <c r="I271" s="133"/>
      <c r="J271" s="134">
        <f>ROUND(I271*H271,2)</f>
        <v>0</v>
      </c>
      <c r="K271" s="130" t="s">
        <v>128</v>
      </c>
      <c r="L271" s="31"/>
      <c r="M271" s="135" t="s">
        <v>1</v>
      </c>
      <c r="N271" s="136" t="s">
        <v>41</v>
      </c>
      <c r="P271" s="137">
        <f>O271*H271</f>
        <v>0</v>
      </c>
      <c r="Q271" s="137">
        <v>0</v>
      </c>
      <c r="R271" s="137">
        <f>Q271*H271</f>
        <v>0</v>
      </c>
      <c r="S271" s="137">
        <v>0</v>
      </c>
      <c r="T271" s="138">
        <f>S271*H271</f>
        <v>0</v>
      </c>
      <c r="AR271" s="139" t="s">
        <v>129</v>
      </c>
      <c r="AT271" s="139" t="s">
        <v>124</v>
      </c>
      <c r="AU271" s="139" t="s">
        <v>86</v>
      </c>
      <c r="AY271" s="16" t="s">
        <v>122</v>
      </c>
      <c r="BE271" s="140">
        <f>IF(N271="základní",J271,0)</f>
        <v>0</v>
      </c>
      <c r="BF271" s="140">
        <f>IF(N271="snížená",J271,0)</f>
        <v>0</v>
      </c>
      <c r="BG271" s="140">
        <f>IF(N271="zákl. přenesená",J271,0)</f>
        <v>0</v>
      </c>
      <c r="BH271" s="140">
        <f>IF(N271="sníž. přenesená",J271,0)</f>
        <v>0</v>
      </c>
      <c r="BI271" s="140">
        <f>IF(N271="nulová",J271,0)</f>
        <v>0</v>
      </c>
      <c r="BJ271" s="16" t="s">
        <v>84</v>
      </c>
      <c r="BK271" s="140">
        <f>ROUND(I271*H271,2)</f>
        <v>0</v>
      </c>
      <c r="BL271" s="16" t="s">
        <v>129</v>
      </c>
      <c r="BM271" s="139" t="s">
        <v>432</v>
      </c>
    </row>
    <row r="272" spans="2:65" s="12" customFormat="1" ht="11.25">
      <c r="B272" s="141"/>
      <c r="D272" s="142" t="s">
        <v>131</v>
      </c>
      <c r="E272" s="143" t="s">
        <v>1</v>
      </c>
      <c r="F272" s="144" t="s">
        <v>148</v>
      </c>
      <c r="H272" s="145">
        <v>704.32</v>
      </c>
      <c r="I272" s="146"/>
      <c r="L272" s="141"/>
      <c r="M272" s="147"/>
      <c r="T272" s="148"/>
      <c r="AT272" s="143" t="s">
        <v>131</v>
      </c>
      <c r="AU272" s="143" t="s">
        <v>86</v>
      </c>
      <c r="AV272" s="12" t="s">
        <v>86</v>
      </c>
      <c r="AW272" s="12" t="s">
        <v>31</v>
      </c>
      <c r="AX272" s="12" t="s">
        <v>84</v>
      </c>
      <c r="AY272" s="143" t="s">
        <v>122</v>
      </c>
    </row>
    <row r="273" spans="2:65" s="11" customFormat="1" ht="22.9" customHeight="1">
      <c r="B273" s="115"/>
      <c r="D273" s="116" t="s">
        <v>75</v>
      </c>
      <c r="E273" s="125" t="s">
        <v>164</v>
      </c>
      <c r="F273" s="125" t="s">
        <v>433</v>
      </c>
      <c r="I273" s="118"/>
      <c r="J273" s="126">
        <f>BK273</f>
        <v>0</v>
      </c>
      <c r="L273" s="115"/>
      <c r="M273" s="120"/>
      <c r="P273" s="121">
        <f>SUM(P274:P297)</f>
        <v>0</v>
      </c>
      <c r="R273" s="121">
        <f>SUM(R274:R297)</f>
        <v>83.966110100000009</v>
      </c>
      <c r="T273" s="122">
        <f>SUM(T274:T297)</f>
        <v>0</v>
      </c>
      <c r="AR273" s="116" t="s">
        <v>84</v>
      </c>
      <c r="AT273" s="123" t="s">
        <v>75</v>
      </c>
      <c r="AU273" s="123" t="s">
        <v>84</v>
      </c>
      <c r="AY273" s="116" t="s">
        <v>122</v>
      </c>
      <c r="BK273" s="124">
        <f>SUM(BK274:BK297)</f>
        <v>0</v>
      </c>
    </row>
    <row r="274" spans="2:65" s="1" customFormat="1" ht="33" customHeight="1">
      <c r="B274" s="127"/>
      <c r="C274" s="128" t="s">
        <v>434</v>
      </c>
      <c r="D274" s="128" t="s">
        <v>124</v>
      </c>
      <c r="E274" s="129" t="s">
        <v>435</v>
      </c>
      <c r="F274" s="130" t="s">
        <v>436</v>
      </c>
      <c r="G274" s="131" t="s">
        <v>162</v>
      </c>
      <c r="H274" s="132">
        <v>674.3</v>
      </c>
      <c r="I274" s="133"/>
      <c r="J274" s="134">
        <f>ROUND(I274*H274,2)</f>
        <v>0</v>
      </c>
      <c r="K274" s="130" t="s">
        <v>128</v>
      </c>
      <c r="L274" s="31"/>
      <c r="M274" s="135" t="s">
        <v>1</v>
      </c>
      <c r="N274" s="136" t="s">
        <v>41</v>
      </c>
      <c r="P274" s="137">
        <f>O274*H274</f>
        <v>0</v>
      </c>
      <c r="Q274" s="137">
        <v>2.0000000000000002E-5</v>
      </c>
      <c r="R274" s="137">
        <f>Q274*H274</f>
        <v>1.3486E-2</v>
      </c>
      <c r="S274" s="137">
        <v>0</v>
      </c>
      <c r="T274" s="138">
        <f>S274*H274</f>
        <v>0</v>
      </c>
      <c r="AR274" s="139" t="s">
        <v>129</v>
      </c>
      <c r="AT274" s="139" t="s">
        <v>124</v>
      </c>
      <c r="AU274" s="139" t="s">
        <v>86</v>
      </c>
      <c r="AY274" s="16" t="s">
        <v>122</v>
      </c>
      <c r="BE274" s="140">
        <f>IF(N274="základní",J274,0)</f>
        <v>0</v>
      </c>
      <c r="BF274" s="140">
        <f>IF(N274="snížená",J274,0)</f>
        <v>0</v>
      </c>
      <c r="BG274" s="140">
        <f>IF(N274="zákl. přenesená",J274,0)</f>
        <v>0</v>
      </c>
      <c r="BH274" s="140">
        <f>IF(N274="sníž. přenesená",J274,0)</f>
        <v>0</v>
      </c>
      <c r="BI274" s="140">
        <f>IF(N274="nulová",J274,0)</f>
        <v>0</v>
      </c>
      <c r="BJ274" s="16" t="s">
        <v>84</v>
      </c>
      <c r="BK274" s="140">
        <f>ROUND(I274*H274,2)</f>
        <v>0</v>
      </c>
      <c r="BL274" s="16" t="s">
        <v>129</v>
      </c>
      <c r="BM274" s="139" t="s">
        <v>437</v>
      </c>
    </row>
    <row r="275" spans="2:65" s="1" customFormat="1" ht="24.2" customHeight="1">
      <c r="B275" s="127"/>
      <c r="C275" s="156" t="s">
        <v>438</v>
      </c>
      <c r="D275" s="156" t="s">
        <v>237</v>
      </c>
      <c r="E275" s="157" t="s">
        <v>439</v>
      </c>
      <c r="F275" s="158" t="s">
        <v>440</v>
      </c>
      <c r="G275" s="159" t="s">
        <v>162</v>
      </c>
      <c r="H275" s="160">
        <v>694.529</v>
      </c>
      <c r="I275" s="161"/>
      <c r="J275" s="162">
        <f>ROUND(I275*H275,2)</f>
        <v>0</v>
      </c>
      <c r="K275" s="158" t="s">
        <v>128</v>
      </c>
      <c r="L275" s="163"/>
      <c r="M275" s="164" t="s">
        <v>1</v>
      </c>
      <c r="N275" s="165" t="s">
        <v>41</v>
      </c>
      <c r="P275" s="137">
        <f>O275*H275</f>
        <v>0</v>
      </c>
      <c r="Q275" s="137">
        <v>1.29E-2</v>
      </c>
      <c r="R275" s="137">
        <f>Q275*H275</f>
        <v>8.9594240999999997</v>
      </c>
      <c r="S275" s="137">
        <v>0</v>
      </c>
      <c r="T275" s="138">
        <f>S275*H275</f>
        <v>0</v>
      </c>
      <c r="AR275" s="139" t="s">
        <v>164</v>
      </c>
      <c r="AT275" s="139" t="s">
        <v>237</v>
      </c>
      <c r="AU275" s="139" t="s">
        <v>86</v>
      </c>
      <c r="AY275" s="16" t="s">
        <v>122</v>
      </c>
      <c r="BE275" s="140">
        <f>IF(N275="základní",J275,0)</f>
        <v>0</v>
      </c>
      <c r="BF275" s="140">
        <f>IF(N275="snížená",J275,0)</f>
        <v>0</v>
      </c>
      <c r="BG275" s="140">
        <f>IF(N275="zákl. přenesená",J275,0)</f>
        <v>0</v>
      </c>
      <c r="BH275" s="140">
        <f>IF(N275="sníž. přenesená",J275,0)</f>
        <v>0</v>
      </c>
      <c r="BI275" s="140">
        <f>IF(N275="nulová",J275,0)</f>
        <v>0</v>
      </c>
      <c r="BJ275" s="16" t="s">
        <v>84</v>
      </c>
      <c r="BK275" s="140">
        <f>ROUND(I275*H275,2)</f>
        <v>0</v>
      </c>
      <c r="BL275" s="16" t="s">
        <v>129</v>
      </c>
      <c r="BM275" s="139" t="s">
        <v>441</v>
      </c>
    </row>
    <row r="276" spans="2:65" s="12" customFormat="1" ht="11.25">
      <c r="B276" s="141"/>
      <c r="D276" s="142" t="s">
        <v>131</v>
      </c>
      <c r="F276" s="144" t="s">
        <v>442</v>
      </c>
      <c r="H276" s="145">
        <v>694.529</v>
      </c>
      <c r="I276" s="146"/>
      <c r="L276" s="141"/>
      <c r="M276" s="147"/>
      <c r="T276" s="148"/>
      <c r="AT276" s="143" t="s">
        <v>131</v>
      </c>
      <c r="AU276" s="143" t="s">
        <v>86</v>
      </c>
      <c r="AV276" s="12" t="s">
        <v>86</v>
      </c>
      <c r="AW276" s="12" t="s">
        <v>3</v>
      </c>
      <c r="AX276" s="12" t="s">
        <v>84</v>
      </c>
      <c r="AY276" s="143" t="s">
        <v>122</v>
      </c>
    </row>
    <row r="277" spans="2:65" s="1" customFormat="1" ht="33" customHeight="1">
      <c r="B277" s="127"/>
      <c r="C277" s="128" t="s">
        <v>443</v>
      </c>
      <c r="D277" s="128" t="s">
        <v>124</v>
      </c>
      <c r="E277" s="129" t="s">
        <v>444</v>
      </c>
      <c r="F277" s="130" t="s">
        <v>445</v>
      </c>
      <c r="G277" s="131" t="s">
        <v>366</v>
      </c>
      <c r="H277" s="132">
        <v>44</v>
      </c>
      <c r="I277" s="133"/>
      <c r="J277" s="134">
        <f t="shared" ref="J277:J297" si="10">ROUND(I277*H277,2)</f>
        <v>0</v>
      </c>
      <c r="K277" s="130" t="s">
        <v>128</v>
      </c>
      <c r="L277" s="31"/>
      <c r="M277" s="135" t="s">
        <v>1</v>
      </c>
      <c r="N277" s="136" t="s">
        <v>41</v>
      </c>
      <c r="P277" s="137">
        <f t="shared" ref="P277:P297" si="11">O277*H277</f>
        <v>0</v>
      </c>
      <c r="Q277" s="137">
        <v>0</v>
      </c>
      <c r="R277" s="137">
        <f t="shared" ref="R277:R297" si="12">Q277*H277</f>
        <v>0</v>
      </c>
      <c r="S277" s="137">
        <v>0</v>
      </c>
      <c r="T277" s="138">
        <f t="shared" ref="T277:T297" si="13">S277*H277</f>
        <v>0</v>
      </c>
      <c r="AR277" s="139" t="s">
        <v>129</v>
      </c>
      <c r="AT277" s="139" t="s">
        <v>124</v>
      </c>
      <c r="AU277" s="139" t="s">
        <v>86</v>
      </c>
      <c r="AY277" s="16" t="s">
        <v>122</v>
      </c>
      <c r="BE277" s="140">
        <f t="shared" ref="BE277:BE297" si="14">IF(N277="základní",J277,0)</f>
        <v>0</v>
      </c>
      <c r="BF277" s="140">
        <f t="shared" ref="BF277:BF297" si="15">IF(N277="snížená",J277,0)</f>
        <v>0</v>
      </c>
      <c r="BG277" s="140">
        <f t="shared" ref="BG277:BG297" si="16">IF(N277="zákl. přenesená",J277,0)</f>
        <v>0</v>
      </c>
      <c r="BH277" s="140">
        <f t="shared" ref="BH277:BH297" si="17">IF(N277="sníž. přenesená",J277,0)</f>
        <v>0</v>
      </c>
      <c r="BI277" s="140">
        <f t="shared" ref="BI277:BI297" si="18">IF(N277="nulová",J277,0)</f>
        <v>0</v>
      </c>
      <c r="BJ277" s="16" t="s">
        <v>84</v>
      </c>
      <c r="BK277" s="140">
        <f t="shared" ref="BK277:BK297" si="19">ROUND(I277*H277,2)</f>
        <v>0</v>
      </c>
      <c r="BL277" s="16" t="s">
        <v>129</v>
      </c>
      <c r="BM277" s="139" t="s">
        <v>446</v>
      </c>
    </row>
    <row r="278" spans="2:65" s="1" customFormat="1" ht="16.5" customHeight="1">
      <c r="B278" s="127"/>
      <c r="C278" s="156" t="s">
        <v>447</v>
      </c>
      <c r="D278" s="156" t="s">
        <v>237</v>
      </c>
      <c r="E278" s="157" t="s">
        <v>448</v>
      </c>
      <c r="F278" s="158" t="s">
        <v>449</v>
      </c>
      <c r="G278" s="159" t="s">
        <v>366</v>
      </c>
      <c r="H278" s="160">
        <v>44</v>
      </c>
      <c r="I278" s="161"/>
      <c r="J278" s="162">
        <f t="shared" si="10"/>
        <v>0</v>
      </c>
      <c r="K278" s="158" t="s">
        <v>128</v>
      </c>
      <c r="L278" s="163"/>
      <c r="M278" s="164" t="s">
        <v>1</v>
      </c>
      <c r="N278" s="165" t="s">
        <v>41</v>
      </c>
      <c r="P278" s="137">
        <f t="shared" si="11"/>
        <v>0</v>
      </c>
      <c r="Q278" s="137">
        <v>6.9999999999999999E-4</v>
      </c>
      <c r="R278" s="137">
        <f t="shared" si="12"/>
        <v>3.0800000000000001E-2</v>
      </c>
      <c r="S278" s="137">
        <v>0</v>
      </c>
      <c r="T278" s="138">
        <f t="shared" si="13"/>
        <v>0</v>
      </c>
      <c r="AR278" s="139" t="s">
        <v>164</v>
      </c>
      <c r="AT278" s="139" t="s">
        <v>237</v>
      </c>
      <c r="AU278" s="139" t="s">
        <v>86</v>
      </c>
      <c r="AY278" s="16" t="s">
        <v>122</v>
      </c>
      <c r="BE278" s="140">
        <f t="shared" si="14"/>
        <v>0</v>
      </c>
      <c r="BF278" s="140">
        <f t="shared" si="15"/>
        <v>0</v>
      </c>
      <c r="BG278" s="140">
        <f t="shared" si="16"/>
        <v>0</v>
      </c>
      <c r="BH278" s="140">
        <f t="shared" si="17"/>
        <v>0</v>
      </c>
      <c r="BI278" s="140">
        <f t="shared" si="18"/>
        <v>0</v>
      </c>
      <c r="BJ278" s="16" t="s">
        <v>84</v>
      </c>
      <c r="BK278" s="140">
        <f t="shared" si="19"/>
        <v>0</v>
      </c>
      <c r="BL278" s="16" t="s">
        <v>129</v>
      </c>
      <c r="BM278" s="139" t="s">
        <v>450</v>
      </c>
    </row>
    <row r="279" spans="2:65" s="1" customFormat="1" ht="24.2" customHeight="1">
      <c r="B279" s="127"/>
      <c r="C279" s="128" t="s">
        <v>451</v>
      </c>
      <c r="D279" s="128" t="s">
        <v>124</v>
      </c>
      <c r="E279" s="129" t="s">
        <v>452</v>
      </c>
      <c r="F279" s="130" t="s">
        <v>453</v>
      </c>
      <c r="G279" s="131" t="s">
        <v>366</v>
      </c>
      <c r="H279" s="132">
        <v>1</v>
      </c>
      <c r="I279" s="133"/>
      <c r="J279" s="134">
        <f t="shared" si="10"/>
        <v>0</v>
      </c>
      <c r="K279" s="130" t="s">
        <v>128</v>
      </c>
      <c r="L279" s="31"/>
      <c r="M279" s="135" t="s">
        <v>1</v>
      </c>
      <c r="N279" s="136" t="s">
        <v>41</v>
      </c>
      <c r="P279" s="137">
        <f t="shared" si="11"/>
        <v>0</v>
      </c>
      <c r="Q279" s="137">
        <v>0</v>
      </c>
      <c r="R279" s="137">
        <f t="shared" si="12"/>
        <v>0</v>
      </c>
      <c r="S279" s="137">
        <v>0</v>
      </c>
      <c r="T279" s="138">
        <f t="shared" si="13"/>
        <v>0</v>
      </c>
      <c r="AR279" s="139" t="s">
        <v>129</v>
      </c>
      <c r="AT279" s="139" t="s">
        <v>124</v>
      </c>
      <c r="AU279" s="139" t="s">
        <v>86</v>
      </c>
      <c r="AY279" s="16" t="s">
        <v>122</v>
      </c>
      <c r="BE279" s="140">
        <f t="shared" si="14"/>
        <v>0</v>
      </c>
      <c r="BF279" s="140">
        <f t="shared" si="15"/>
        <v>0</v>
      </c>
      <c r="BG279" s="140">
        <f t="shared" si="16"/>
        <v>0</v>
      </c>
      <c r="BH279" s="140">
        <f t="shared" si="17"/>
        <v>0</v>
      </c>
      <c r="BI279" s="140">
        <f t="shared" si="18"/>
        <v>0</v>
      </c>
      <c r="BJ279" s="16" t="s">
        <v>84</v>
      </c>
      <c r="BK279" s="140">
        <f t="shared" si="19"/>
        <v>0</v>
      </c>
      <c r="BL279" s="16" t="s">
        <v>129</v>
      </c>
      <c r="BM279" s="139" t="s">
        <v>454</v>
      </c>
    </row>
    <row r="280" spans="2:65" s="1" customFormat="1" ht="24.2" customHeight="1">
      <c r="B280" s="127"/>
      <c r="C280" s="156" t="s">
        <v>455</v>
      </c>
      <c r="D280" s="156" t="s">
        <v>237</v>
      </c>
      <c r="E280" s="157" t="s">
        <v>456</v>
      </c>
      <c r="F280" s="158" t="s">
        <v>457</v>
      </c>
      <c r="G280" s="159" t="s">
        <v>366</v>
      </c>
      <c r="H280" s="160">
        <v>1</v>
      </c>
      <c r="I280" s="161"/>
      <c r="J280" s="162">
        <f t="shared" si="10"/>
        <v>0</v>
      </c>
      <c r="K280" s="158" t="s">
        <v>128</v>
      </c>
      <c r="L280" s="163"/>
      <c r="M280" s="164" t="s">
        <v>1</v>
      </c>
      <c r="N280" s="165" t="s">
        <v>41</v>
      </c>
      <c r="P280" s="137">
        <f t="shared" si="11"/>
        <v>0</v>
      </c>
      <c r="Q280" s="137">
        <v>7.0000000000000001E-3</v>
      </c>
      <c r="R280" s="137">
        <f t="shared" si="12"/>
        <v>7.0000000000000001E-3</v>
      </c>
      <c r="S280" s="137">
        <v>0</v>
      </c>
      <c r="T280" s="138">
        <f t="shared" si="13"/>
        <v>0</v>
      </c>
      <c r="AR280" s="139" t="s">
        <v>164</v>
      </c>
      <c r="AT280" s="139" t="s">
        <v>237</v>
      </c>
      <c r="AU280" s="139" t="s">
        <v>86</v>
      </c>
      <c r="AY280" s="16" t="s">
        <v>122</v>
      </c>
      <c r="BE280" s="140">
        <f t="shared" si="14"/>
        <v>0</v>
      </c>
      <c r="BF280" s="140">
        <f t="shared" si="15"/>
        <v>0</v>
      </c>
      <c r="BG280" s="140">
        <f t="shared" si="16"/>
        <v>0</v>
      </c>
      <c r="BH280" s="140">
        <f t="shared" si="17"/>
        <v>0</v>
      </c>
      <c r="BI280" s="140">
        <f t="shared" si="18"/>
        <v>0</v>
      </c>
      <c r="BJ280" s="16" t="s">
        <v>84</v>
      </c>
      <c r="BK280" s="140">
        <f t="shared" si="19"/>
        <v>0</v>
      </c>
      <c r="BL280" s="16" t="s">
        <v>129</v>
      </c>
      <c r="BM280" s="139" t="s">
        <v>458</v>
      </c>
    </row>
    <row r="281" spans="2:65" s="1" customFormat="1" ht="24.2" customHeight="1">
      <c r="B281" s="127"/>
      <c r="C281" s="128" t="s">
        <v>459</v>
      </c>
      <c r="D281" s="128" t="s">
        <v>124</v>
      </c>
      <c r="E281" s="129" t="s">
        <v>460</v>
      </c>
      <c r="F281" s="130" t="s">
        <v>461</v>
      </c>
      <c r="G281" s="131" t="s">
        <v>366</v>
      </c>
      <c r="H281" s="132">
        <v>3</v>
      </c>
      <c r="I281" s="133"/>
      <c r="J281" s="134">
        <f t="shared" si="10"/>
        <v>0</v>
      </c>
      <c r="K281" s="130" t="s">
        <v>128</v>
      </c>
      <c r="L281" s="31"/>
      <c r="M281" s="135" t="s">
        <v>1</v>
      </c>
      <c r="N281" s="136" t="s">
        <v>41</v>
      </c>
      <c r="P281" s="137">
        <f t="shared" si="11"/>
        <v>0</v>
      </c>
      <c r="Q281" s="137">
        <v>0.45937</v>
      </c>
      <c r="R281" s="137">
        <f t="shared" si="12"/>
        <v>1.3781099999999999</v>
      </c>
      <c r="S281" s="137">
        <v>0</v>
      </c>
      <c r="T281" s="138">
        <f t="shared" si="13"/>
        <v>0</v>
      </c>
      <c r="AR281" s="139" t="s">
        <v>129</v>
      </c>
      <c r="AT281" s="139" t="s">
        <v>124</v>
      </c>
      <c r="AU281" s="139" t="s">
        <v>86</v>
      </c>
      <c r="AY281" s="16" t="s">
        <v>122</v>
      </c>
      <c r="BE281" s="140">
        <f t="shared" si="14"/>
        <v>0</v>
      </c>
      <c r="BF281" s="140">
        <f t="shared" si="15"/>
        <v>0</v>
      </c>
      <c r="BG281" s="140">
        <f t="shared" si="16"/>
        <v>0</v>
      </c>
      <c r="BH281" s="140">
        <f t="shared" si="17"/>
        <v>0</v>
      </c>
      <c r="BI281" s="140">
        <f t="shared" si="18"/>
        <v>0</v>
      </c>
      <c r="BJ281" s="16" t="s">
        <v>84</v>
      </c>
      <c r="BK281" s="140">
        <f t="shared" si="19"/>
        <v>0</v>
      </c>
      <c r="BL281" s="16" t="s">
        <v>129</v>
      </c>
      <c r="BM281" s="139" t="s">
        <v>462</v>
      </c>
    </row>
    <row r="282" spans="2:65" s="1" customFormat="1" ht="24.2" customHeight="1">
      <c r="B282" s="127"/>
      <c r="C282" s="128" t="s">
        <v>463</v>
      </c>
      <c r="D282" s="128" t="s">
        <v>124</v>
      </c>
      <c r="E282" s="129" t="s">
        <v>464</v>
      </c>
      <c r="F282" s="130" t="s">
        <v>465</v>
      </c>
      <c r="G282" s="131" t="s">
        <v>162</v>
      </c>
      <c r="H282" s="132">
        <v>674.3</v>
      </c>
      <c r="I282" s="133"/>
      <c r="J282" s="134">
        <f t="shared" si="10"/>
        <v>0</v>
      </c>
      <c r="K282" s="130" t="s">
        <v>128</v>
      </c>
      <c r="L282" s="31"/>
      <c r="M282" s="135" t="s">
        <v>1</v>
      </c>
      <c r="N282" s="136" t="s">
        <v>41</v>
      </c>
      <c r="P282" s="137">
        <f t="shared" si="11"/>
        <v>0</v>
      </c>
      <c r="Q282" s="137">
        <v>0</v>
      </c>
      <c r="R282" s="137">
        <f t="shared" si="12"/>
        <v>0</v>
      </c>
      <c r="S282" s="137">
        <v>0</v>
      </c>
      <c r="T282" s="138">
        <f t="shared" si="13"/>
        <v>0</v>
      </c>
      <c r="AR282" s="139" t="s">
        <v>129</v>
      </c>
      <c r="AT282" s="139" t="s">
        <v>124</v>
      </c>
      <c r="AU282" s="139" t="s">
        <v>86</v>
      </c>
      <c r="AY282" s="16" t="s">
        <v>122</v>
      </c>
      <c r="BE282" s="140">
        <f t="shared" si="14"/>
        <v>0</v>
      </c>
      <c r="BF282" s="140">
        <f t="shared" si="15"/>
        <v>0</v>
      </c>
      <c r="BG282" s="140">
        <f t="shared" si="16"/>
        <v>0</v>
      </c>
      <c r="BH282" s="140">
        <f t="shared" si="17"/>
        <v>0</v>
      </c>
      <c r="BI282" s="140">
        <f t="shared" si="18"/>
        <v>0</v>
      </c>
      <c r="BJ282" s="16" t="s">
        <v>84</v>
      </c>
      <c r="BK282" s="140">
        <f t="shared" si="19"/>
        <v>0</v>
      </c>
      <c r="BL282" s="16" t="s">
        <v>129</v>
      </c>
      <c r="BM282" s="139" t="s">
        <v>466</v>
      </c>
    </row>
    <row r="283" spans="2:65" s="1" customFormat="1" ht="24.2" customHeight="1">
      <c r="B283" s="127"/>
      <c r="C283" s="128" t="s">
        <v>467</v>
      </c>
      <c r="D283" s="128" t="s">
        <v>124</v>
      </c>
      <c r="E283" s="129" t="s">
        <v>468</v>
      </c>
      <c r="F283" s="130" t="s">
        <v>469</v>
      </c>
      <c r="G283" s="131" t="s">
        <v>366</v>
      </c>
      <c r="H283" s="132">
        <v>22</v>
      </c>
      <c r="I283" s="133"/>
      <c r="J283" s="134">
        <f t="shared" si="10"/>
        <v>0</v>
      </c>
      <c r="K283" s="130" t="s">
        <v>128</v>
      </c>
      <c r="L283" s="31"/>
      <c r="M283" s="135" t="s">
        <v>1</v>
      </c>
      <c r="N283" s="136" t="s">
        <v>41</v>
      </c>
      <c r="P283" s="137">
        <f t="shared" si="11"/>
        <v>0</v>
      </c>
      <c r="Q283" s="137">
        <v>0.41488999999999998</v>
      </c>
      <c r="R283" s="137">
        <f t="shared" si="12"/>
        <v>9.12758</v>
      </c>
      <c r="S283" s="137">
        <v>0</v>
      </c>
      <c r="T283" s="138">
        <f t="shared" si="13"/>
        <v>0</v>
      </c>
      <c r="AR283" s="139" t="s">
        <v>129</v>
      </c>
      <c r="AT283" s="139" t="s">
        <v>124</v>
      </c>
      <c r="AU283" s="139" t="s">
        <v>86</v>
      </c>
      <c r="AY283" s="16" t="s">
        <v>122</v>
      </c>
      <c r="BE283" s="140">
        <f t="shared" si="14"/>
        <v>0</v>
      </c>
      <c r="BF283" s="140">
        <f t="shared" si="15"/>
        <v>0</v>
      </c>
      <c r="BG283" s="140">
        <f t="shared" si="16"/>
        <v>0</v>
      </c>
      <c r="BH283" s="140">
        <f t="shared" si="17"/>
        <v>0</v>
      </c>
      <c r="BI283" s="140">
        <f t="shared" si="18"/>
        <v>0</v>
      </c>
      <c r="BJ283" s="16" t="s">
        <v>84</v>
      </c>
      <c r="BK283" s="140">
        <f t="shared" si="19"/>
        <v>0</v>
      </c>
      <c r="BL283" s="16" t="s">
        <v>129</v>
      </c>
      <c r="BM283" s="139" t="s">
        <v>470</v>
      </c>
    </row>
    <row r="284" spans="2:65" s="1" customFormat="1" ht="21.75" customHeight="1">
      <c r="B284" s="127"/>
      <c r="C284" s="156" t="s">
        <v>471</v>
      </c>
      <c r="D284" s="156" t="s">
        <v>237</v>
      </c>
      <c r="E284" s="157" t="s">
        <v>472</v>
      </c>
      <c r="F284" s="158" t="s">
        <v>473</v>
      </c>
      <c r="G284" s="159" t="s">
        <v>366</v>
      </c>
      <c r="H284" s="160">
        <v>22</v>
      </c>
      <c r="I284" s="161"/>
      <c r="J284" s="162">
        <f t="shared" si="10"/>
        <v>0</v>
      </c>
      <c r="K284" s="158" t="s">
        <v>128</v>
      </c>
      <c r="L284" s="163"/>
      <c r="M284" s="164" t="s">
        <v>1</v>
      </c>
      <c r="N284" s="165" t="s">
        <v>41</v>
      </c>
      <c r="P284" s="137">
        <f t="shared" si="11"/>
        <v>0</v>
      </c>
      <c r="Q284" s="137">
        <v>1.6</v>
      </c>
      <c r="R284" s="137">
        <f t="shared" si="12"/>
        <v>35.200000000000003</v>
      </c>
      <c r="S284" s="137">
        <v>0</v>
      </c>
      <c r="T284" s="138">
        <f t="shared" si="13"/>
        <v>0</v>
      </c>
      <c r="AR284" s="139" t="s">
        <v>164</v>
      </c>
      <c r="AT284" s="139" t="s">
        <v>237</v>
      </c>
      <c r="AU284" s="139" t="s">
        <v>86</v>
      </c>
      <c r="AY284" s="16" t="s">
        <v>122</v>
      </c>
      <c r="BE284" s="140">
        <f t="shared" si="14"/>
        <v>0</v>
      </c>
      <c r="BF284" s="140">
        <f t="shared" si="15"/>
        <v>0</v>
      </c>
      <c r="BG284" s="140">
        <f t="shared" si="16"/>
        <v>0</v>
      </c>
      <c r="BH284" s="140">
        <f t="shared" si="17"/>
        <v>0</v>
      </c>
      <c r="BI284" s="140">
        <f t="shared" si="18"/>
        <v>0</v>
      </c>
      <c r="BJ284" s="16" t="s">
        <v>84</v>
      </c>
      <c r="BK284" s="140">
        <f t="shared" si="19"/>
        <v>0</v>
      </c>
      <c r="BL284" s="16" t="s">
        <v>129</v>
      </c>
      <c r="BM284" s="139" t="s">
        <v>474</v>
      </c>
    </row>
    <row r="285" spans="2:65" s="1" customFormat="1" ht="24.2" customHeight="1">
      <c r="B285" s="127"/>
      <c r="C285" s="156" t="s">
        <v>475</v>
      </c>
      <c r="D285" s="156" t="s">
        <v>237</v>
      </c>
      <c r="E285" s="157" t="s">
        <v>476</v>
      </c>
      <c r="F285" s="158" t="s">
        <v>477</v>
      </c>
      <c r="G285" s="159" t="s">
        <v>366</v>
      </c>
      <c r="H285" s="160">
        <v>45</v>
      </c>
      <c r="I285" s="161"/>
      <c r="J285" s="162">
        <f t="shared" si="10"/>
        <v>0</v>
      </c>
      <c r="K285" s="158" t="s">
        <v>128</v>
      </c>
      <c r="L285" s="163"/>
      <c r="M285" s="164" t="s">
        <v>1</v>
      </c>
      <c r="N285" s="165" t="s">
        <v>41</v>
      </c>
      <c r="P285" s="137">
        <f t="shared" si="11"/>
        <v>0</v>
      </c>
      <c r="Q285" s="137">
        <v>2E-3</v>
      </c>
      <c r="R285" s="137">
        <f t="shared" si="12"/>
        <v>0.09</v>
      </c>
      <c r="S285" s="137">
        <v>0</v>
      </c>
      <c r="T285" s="138">
        <f t="shared" si="13"/>
        <v>0</v>
      </c>
      <c r="AR285" s="139" t="s">
        <v>164</v>
      </c>
      <c r="AT285" s="139" t="s">
        <v>237</v>
      </c>
      <c r="AU285" s="139" t="s">
        <v>86</v>
      </c>
      <c r="AY285" s="16" t="s">
        <v>122</v>
      </c>
      <c r="BE285" s="140">
        <f t="shared" si="14"/>
        <v>0</v>
      </c>
      <c r="BF285" s="140">
        <f t="shared" si="15"/>
        <v>0</v>
      </c>
      <c r="BG285" s="140">
        <f t="shared" si="16"/>
        <v>0</v>
      </c>
      <c r="BH285" s="140">
        <f t="shared" si="17"/>
        <v>0</v>
      </c>
      <c r="BI285" s="140">
        <f t="shared" si="18"/>
        <v>0</v>
      </c>
      <c r="BJ285" s="16" t="s">
        <v>84</v>
      </c>
      <c r="BK285" s="140">
        <f t="shared" si="19"/>
        <v>0</v>
      </c>
      <c r="BL285" s="16" t="s">
        <v>129</v>
      </c>
      <c r="BM285" s="139" t="s">
        <v>478</v>
      </c>
    </row>
    <row r="286" spans="2:65" s="1" customFormat="1" ht="24.2" customHeight="1">
      <c r="B286" s="127"/>
      <c r="C286" s="128" t="s">
        <v>479</v>
      </c>
      <c r="D286" s="128" t="s">
        <v>124</v>
      </c>
      <c r="E286" s="129" t="s">
        <v>480</v>
      </c>
      <c r="F286" s="130" t="s">
        <v>481</v>
      </c>
      <c r="G286" s="131" t="s">
        <v>366</v>
      </c>
      <c r="H286" s="132">
        <v>10</v>
      </c>
      <c r="I286" s="133"/>
      <c r="J286" s="134">
        <f t="shared" si="10"/>
        <v>0</v>
      </c>
      <c r="K286" s="130" t="s">
        <v>128</v>
      </c>
      <c r="L286" s="31"/>
      <c r="M286" s="135" t="s">
        <v>1</v>
      </c>
      <c r="N286" s="136" t="s">
        <v>41</v>
      </c>
      <c r="P286" s="137">
        <f t="shared" si="11"/>
        <v>0</v>
      </c>
      <c r="Q286" s="137">
        <v>9.8899999999999995E-3</v>
      </c>
      <c r="R286" s="137">
        <f t="shared" si="12"/>
        <v>9.8899999999999988E-2</v>
      </c>
      <c r="S286" s="137">
        <v>0</v>
      </c>
      <c r="T286" s="138">
        <f t="shared" si="13"/>
        <v>0</v>
      </c>
      <c r="AR286" s="139" t="s">
        <v>129</v>
      </c>
      <c r="AT286" s="139" t="s">
        <v>124</v>
      </c>
      <c r="AU286" s="139" t="s">
        <v>86</v>
      </c>
      <c r="AY286" s="16" t="s">
        <v>122</v>
      </c>
      <c r="BE286" s="140">
        <f t="shared" si="14"/>
        <v>0</v>
      </c>
      <c r="BF286" s="140">
        <f t="shared" si="15"/>
        <v>0</v>
      </c>
      <c r="BG286" s="140">
        <f t="shared" si="16"/>
        <v>0</v>
      </c>
      <c r="BH286" s="140">
        <f t="shared" si="17"/>
        <v>0</v>
      </c>
      <c r="BI286" s="140">
        <f t="shared" si="18"/>
        <v>0</v>
      </c>
      <c r="BJ286" s="16" t="s">
        <v>84</v>
      </c>
      <c r="BK286" s="140">
        <f t="shared" si="19"/>
        <v>0</v>
      </c>
      <c r="BL286" s="16" t="s">
        <v>129</v>
      </c>
      <c r="BM286" s="139" t="s">
        <v>482</v>
      </c>
    </row>
    <row r="287" spans="2:65" s="1" customFormat="1" ht="16.5" customHeight="1">
      <c r="B287" s="127"/>
      <c r="C287" s="156" t="s">
        <v>483</v>
      </c>
      <c r="D287" s="156" t="s">
        <v>237</v>
      </c>
      <c r="E287" s="157" t="s">
        <v>484</v>
      </c>
      <c r="F287" s="158" t="s">
        <v>485</v>
      </c>
      <c r="G287" s="159" t="s">
        <v>366</v>
      </c>
      <c r="H287" s="160">
        <v>10</v>
      </c>
      <c r="I287" s="161"/>
      <c r="J287" s="162">
        <f t="shared" si="10"/>
        <v>0</v>
      </c>
      <c r="K287" s="158" t="s">
        <v>128</v>
      </c>
      <c r="L287" s="163"/>
      <c r="M287" s="164" t="s">
        <v>1</v>
      </c>
      <c r="N287" s="165" t="s">
        <v>41</v>
      </c>
      <c r="P287" s="137">
        <f t="shared" si="11"/>
        <v>0</v>
      </c>
      <c r="Q287" s="137">
        <v>0.26200000000000001</v>
      </c>
      <c r="R287" s="137">
        <f t="shared" si="12"/>
        <v>2.62</v>
      </c>
      <c r="S287" s="137">
        <v>0</v>
      </c>
      <c r="T287" s="138">
        <f t="shared" si="13"/>
        <v>0</v>
      </c>
      <c r="AR287" s="139" t="s">
        <v>164</v>
      </c>
      <c r="AT287" s="139" t="s">
        <v>237</v>
      </c>
      <c r="AU287" s="139" t="s">
        <v>86</v>
      </c>
      <c r="AY287" s="16" t="s">
        <v>122</v>
      </c>
      <c r="BE287" s="140">
        <f t="shared" si="14"/>
        <v>0</v>
      </c>
      <c r="BF287" s="140">
        <f t="shared" si="15"/>
        <v>0</v>
      </c>
      <c r="BG287" s="140">
        <f t="shared" si="16"/>
        <v>0</v>
      </c>
      <c r="BH287" s="140">
        <f t="shared" si="17"/>
        <v>0</v>
      </c>
      <c r="BI287" s="140">
        <f t="shared" si="18"/>
        <v>0</v>
      </c>
      <c r="BJ287" s="16" t="s">
        <v>84</v>
      </c>
      <c r="BK287" s="140">
        <f t="shared" si="19"/>
        <v>0</v>
      </c>
      <c r="BL287" s="16" t="s">
        <v>129</v>
      </c>
      <c r="BM287" s="139" t="s">
        <v>486</v>
      </c>
    </row>
    <row r="288" spans="2:65" s="1" customFormat="1" ht="24.2" customHeight="1">
      <c r="B288" s="127"/>
      <c r="C288" s="128" t="s">
        <v>487</v>
      </c>
      <c r="D288" s="128" t="s">
        <v>124</v>
      </c>
      <c r="E288" s="129" t="s">
        <v>488</v>
      </c>
      <c r="F288" s="130" t="s">
        <v>489</v>
      </c>
      <c r="G288" s="131" t="s">
        <v>366</v>
      </c>
      <c r="H288" s="132">
        <v>5</v>
      </c>
      <c r="I288" s="133"/>
      <c r="J288" s="134">
        <f t="shared" si="10"/>
        <v>0</v>
      </c>
      <c r="K288" s="130" t="s">
        <v>128</v>
      </c>
      <c r="L288" s="31"/>
      <c r="M288" s="135" t="s">
        <v>1</v>
      </c>
      <c r="N288" s="136" t="s">
        <v>41</v>
      </c>
      <c r="P288" s="137">
        <f t="shared" si="11"/>
        <v>0</v>
      </c>
      <c r="Q288" s="137">
        <v>9.8899999999999995E-3</v>
      </c>
      <c r="R288" s="137">
        <f t="shared" si="12"/>
        <v>4.9449999999999994E-2</v>
      </c>
      <c r="S288" s="137">
        <v>0</v>
      </c>
      <c r="T288" s="138">
        <f t="shared" si="13"/>
        <v>0</v>
      </c>
      <c r="AR288" s="139" t="s">
        <v>129</v>
      </c>
      <c r="AT288" s="139" t="s">
        <v>124</v>
      </c>
      <c r="AU288" s="139" t="s">
        <v>86</v>
      </c>
      <c r="AY288" s="16" t="s">
        <v>122</v>
      </c>
      <c r="BE288" s="140">
        <f t="shared" si="14"/>
        <v>0</v>
      </c>
      <c r="BF288" s="140">
        <f t="shared" si="15"/>
        <v>0</v>
      </c>
      <c r="BG288" s="140">
        <f t="shared" si="16"/>
        <v>0</v>
      </c>
      <c r="BH288" s="140">
        <f t="shared" si="17"/>
        <v>0</v>
      </c>
      <c r="BI288" s="140">
        <f t="shared" si="18"/>
        <v>0</v>
      </c>
      <c r="BJ288" s="16" t="s">
        <v>84</v>
      </c>
      <c r="BK288" s="140">
        <f t="shared" si="19"/>
        <v>0</v>
      </c>
      <c r="BL288" s="16" t="s">
        <v>129</v>
      </c>
      <c r="BM288" s="139" t="s">
        <v>490</v>
      </c>
    </row>
    <row r="289" spans="2:65" s="1" customFormat="1" ht="16.5" customHeight="1">
      <c r="B289" s="127"/>
      <c r="C289" s="156" t="s">
        <v>491</v>
      </c>
      <c r="D289" s="156" t="s">
        <v>237</v>
      </c>
      <c r="E289" s="157" t="s">
        <v>492</v>
      </c>
      <c r="F289" s="158" t="s">
        <v>493</v>
      </c>
      <c r="G289" s="159" t="s">
        <v>366</v>
      </c>
      <c r="H289" s="160">
        <v>5</v>
      </c>
      <c r="I289" s="161"/>
      <c r="J289" s="162">
        <f t="shared" si="10"/>
        <v>0</v>
      </c>
      <c r="K289" s="158" t="s">
        <v>128</v>
      </c>
      <c r="L289" s="163"/>
      <c r="M289" s="164" t="s">
        <v>1</v>
      </c>
      <c r="N289" s="165" t="s">
        <v>41</v>
      </c>
      <c r="P289" s="137">
        <f t="shared" si="11"/>
        <v>0</v>
      </c>
      <c r="Q289" s="137">
        <v>0.52600000000000002</v>
      </c>
      <c r="R289" s="137">
        <f t="shared" si="12"/>
        <v>2.63</v>
      </c>
      <c r="S289" s="137">
        <v>0</v>
      </c>
      <c r="T289" s="138">
        <f t="shared" si="13"/>
        <v>0</v>
      </c>
      <c r="AR289" s="139" t="s">
        <v>164</v>
      </c>
      <c r="AT289" s="139" t="s">
        <v>237</v>
      </c>
      <c r="AU289" s="139" t="s">
        <v>86</v>
      </c>
      <c r="AY289" s="16" t="s">
        <v>122</v>
      </c>
      <c r="BE289" s="140">
        <f t="shared" si="14"/>
        <v>0</v>
      </c>
      <c r="BF289" s="140">
        <f t="shared" si="15"/>
        <v>0</v>
      </c>
      <c r="BG289" s="140">
        <f t="shared" si="16"/>
        <v>0</v>
      </c>
      <c r="BH289" s="140">
        <f t="shared" si="17"/>
        <v>0</v>
      </c>
      <c r="BI289" s="140">
        <f t="shared" si="18"/>
        <v>0</v>
      </c>
      <c r="BJ289" s="16" t="s">
        <v>84</v>
      </c>
      <c r="BK289" s="140">
        <f t="shared" si="19"/>
        <v>0</v>
      </c>
      <c r="BL289" s="16" t="s">
        <v>129</v>
      </c>
      <c r="BM289" s="139" t="s">
        <v>494</v>
      </c>
    </row>
    <row r="290" spans="2:65" s="1" customFormat="1" ht="24.2" customHeight="1">
      <c r="B290" s="127"/>
      <c r="C290" s="128" t="s">
        <v>495</v>
      </c>
      <c r="D290" s="128" t="s">
        <v>124</v>
      </c>
      <c r="E290" s="129" t="s">
        <v>496</v>
      </c>
      <c r="F290" s="130" t="s">
        <v>497</v>
      </c>
      <c r="G290" s="131" t="s">
        <v>366</v>
      </c>
      <c r="H290" s="132">
        <v>8</v>
      </c>
      <c r="I290" s="133"/>
      <c r="J290" s="134">
        <f t="shared" si="10"/>
        <v>0</v>
      </c>
      <c r="K290" s="130" t="s">
        <v>128</v>
      </c>
      <c r="L290" s="31"/>
      <c r="M290" s="135" t="s">
        <v>1</v>
      </c>
      <c r="N290" s="136" t="s">
        <v>41</v>
      </c>
      <c r="P290" s="137">
        <f t="shared" si="11"/>
        <v>0</v>
      </c>
      <c r="Q290" s="137">
        <v>9.8899999999999995E-3</v>
      </c>
      <c r="R290" s="137">
        <f t="shared" si="12"/>
        <v>7.9119999999999996E-2</v>
      </c>
      <c r="S290" s="137">
        <v>0</v>
      </c>
      <c r="T290" s="138">
        <f t="shared" si="13"/>
        <v>0</v>
      </c>
      <c r="AR290" s="139" t="s">
        <v>129</v>
      </c>
      <c r="AT290" s="139" t="s">
        <v>124</v>
      </c>
      <c r="AU290" s="139" t="s">
        <v>86</v>
      </c>
      <c r="AY290" s="16" t="s">
        <v>122</v>
      </c>
      <c r="BE290" s="140">
        <f t="shared" si="14"/>
        <v>0</v>
      </c>
      <c r="BF290" s="140">
        <f t="shared" si="15"/>
        <v>0</v>
      </c>
      <c r="BG290" s="140">
        <f t="shared" si="16"/>
        <v>0</v>
      </c>
      <c r="BH290" s="140">
        <f t="shared" si="17"/>
        <v>0</v>
      </c>
      <c r="BI290" s="140">
        <f t="shared" si="18"/>
        <v>0</v>
      </c>
      <c r="BJ290" s="16" t="s">
        <v>84</v>
      </c>
      <c r="BK290" s="140">
        <f t="shared" si="19"/>
        <v>0</v>
      </c>
      <c r="BL290" s="16" t="s">
        <v>129</v>
      </c>
      <c r="BM290" s="139" t="s">
        <v>498</v>
      </c>
    </row>
    <row r="291" spans="2:65" s="1" customFormat="1" ht="21.75" customHeight="1">
      <c r="B291" s="127"/>
      <c r="C291" s="156" t="s">
        <v>499</v>
      </c>
      <c r="D291" s="156" t="s">
        <v>237</v>
      </c>
      <c r="E291" s="157" t="s">
        <v>500</v>
      </c>
      <c r="F291" s="158" t="s">
        <v>501</v>
      </c>
      <c r="G291" s="159" t="s">
        <v>366</v>
      </c>
      <c r="H291" s="160">
        <v>8</v>
      </c>
      <c r="I291" s="161"/>
      <c r="J291" s="162">
        <f t="shared" si="10"/>
        <v>0</v>
      </c>
      <c r="K291" s="158" t="s">
        <v>128</v>
      </c>
      <c r="L291" s="163"/>
      <c r="M291" s="164" t="s">
        <v>1</v>
      </c>
      <c r="N291" s="165" t="s">
        <v>41</v>
      </c>
      <c r="P291" s="137">
        <f t="shared" si="11"/>
        <v>0</v>
      </c>
      <c r="Q291" s="137">
        <v>1.054</v>
      </c>
      <c r="R291" s="137">
        <f t="shared" si="12"/>
        <v>8.4320000000000004</v>
      </c>
      <c r="S291" s="137">
        <v>0</v>
      </c>
      <c r="T291" s="138">
        <f t="shared" si="13"/>
        <v>0</v>
      </c>
      <c r="AR291" s="139" t="s">
        <v>164</v>
      </c>
      <c r="AT291" s="139" t="s">
        <v>237</v>
      </c>
      <c r="AU291" s="139" t="s">
        <v>86</v>
      </c>
      <c r="AY291" s="16" t="s">
        <v>122</v>
      </c>
      <c r="BE291" s="140">
        <f t="shared" si="14"/>
        <v>0</v>
      </c>
      <c r="BF291" s="140">
        <f t="shared" si="15"/>
        <v>0</v>
      </c>
      <c r="BG291" s="140">
        <f t="shared" si="16"/>
        <v>0</v>
      </c>
      <c r="BH291" s="140">
        <f t="shared" si="17"/>
        <v>0</v>
      </c>
      <c r="BI291" s="140">
        <f t="shared" si="18"/>
        <v>0</v>
      </c>
      <c r="BJ291" s="16" t="s">
        <v>84</v>
      </c>
      <c r="BK291" s="140">
        <f t="shared" si="19"/>
        <v>0</v>
      </c>
      <c r="BL291" s="16" t="s">
        <v>129</v>
      </c>
      <c r="BM291" s="139" t="s">
        <v>502</v>
      </c>
    </row>
    <row r="292" spans="2:65" s="1" customFormat="1" ht="24.2" customHeight="1">
      <c r="B292" s="127"/>
      <c r="C292" s="128" t="s">
        <v>503</v>
      </c>
      <c r="D292" s="128" t="s">
        <v>124</v>
      </c>
      <c r="E292" s="129" t="s">
        <v>504</v>
      </c>
      <c r="F292" s="130" t="s">
        <v>505</v>
      </c>
      <c r="G292" s="131" t="s">
        <v>366</v>
      </c>
      <c r="H292" s="132">
        <v>14</v>
      </c>
      <c r="I292" s="133"/>
      <c r="J292" s="134">
        <f t="shared" si="10"/>
        <v>0</v>
      </c>
      <c r="K292" s="130" t="s">
        <v>128</v>
      </c>
      <c r="L292" s="31"/>
      <c r="M292" s="135" t="s">
        <v>1</v>
      </c>
      <c r="N292" s="136" t="s">
        <v>41</v>
      </c>
      <c r="P292" s="137">
        <f t="shared" si="11"/>
        <v>0</v>
      </c>
      <c r="Q292" s="137">
        <v>1.218E-2</v>
      </c>
      <c r="R292" s="137">
        <f t="shared" si="12"/>
        <v>0.17052</v>
      </c>
      <c r="S292" s="137">
        <v>0</v>
      </c>
      <c r="T292" s="138">
        <f t="shared" si="13"/>
        <v>0</v>
      </c>
      <c r="AR292" s="139" t="s">
        <v>129</v>
      </c>
      <c r="AT292" s="139" t="s">
        <v>124</v>
      </c>
      <c r="AU292" s="139" t="s">
        <v>86</v>
      </c>
      <c r="AY292" s="16" t="s">
        <v>122</v>
      </c>
      <c r="BE292" s="140">
        <f t="shared" si="14"/>
        <v>0</v>
      </c>
      <c r="BF292" s="140">
        <f t="shared" si="15"/>
        <v>0</v>
      </c>
      <c r="BG292" s="140">
        <f t="shared" si="16"/>
        <v>0</v>
      </c>
      <c r="BH292" s="140">
        <f t="shared" si="17"/>
        <v>0</v>
      </c>
      <c r="BI292" s="140">
        <f t="shared" si="18"/>
        <v>0</v>
      </c>
      <c r="BJ292" s="16" t="s">
        <v>84</v>
      </c>
      <c r="BK292" s="140">
        <f t="shared" si="19"/>
        <v>0</v>
      </c>
      <c r="BL292" s="16" t="s">
        <v>129</v>
      </c>
      <c r="BM292" s="139" t="s">
        <v>506</v>
      </c>
    </row>
    <row r="293" spans="2:65" s="1" customFormat="1" ht="24.2" customHeight="1">
      <c r="B293" s="127"/>
      <c r="C293" s="156" t="s">
        <v>507</v>
      </c>
      <c r="D293" s="156" t="s">
        <v>237</v>
      </c>
      <c r="E293" s="157" t="s">
        <v>508</v>
      </c>
      <c r="F293" s="158" t="s">
        <v>509</v>
      </c>
      <c r="G293" s="159" t="s">
        <v>366</v>
      </c>
      <c r="H293" s="160">
        <v>14</v>
      </c>
      <c r="I293" s="161"/>
      <c r="J293" s="162">
        <f t="shared" si="10"/>
        <v>0</v>
      </c>
      <c r="K293" s="158" t="s">
        <v>128</v>
      </c>
      <c r="L293" s="163"/>
      <c r="M293" s="164" t="s">
        <v>1</v>
      </c>
      <c r="N293" s="165" t="s">
        <v>41</v>
      </c>
      <c r="P293" s="137">
        <f t="shared" si="11"/>
        <v>0</v>
      </c>
      <c r="Q293" s="137">
        <v>0.58499999999999996</v>
      </c>
      <c r="R293" s="137">
        <f t="shared" si="12"/>
        <v>8.19</v>
      </c>
      <c r="S293" s="137">
        <v>0</v>
      </c>
      <c r="T293" s="138">
        <f t="shared" si="13"/>
        <v>0</v>
      </c>
      <c r="AR293" s="139" t="s">
        <v>164</v>
      </c>
      <c r="AT293" s="139" t="s">
        <v>237</v>
      </c>
      <c r="AU293" s="139" t="s">
        <v>86</v>
      </c>
      <c r="AY293" s="16" t="s">
        <v>122</v>
      </c>
      <c r="BE293" s="140">
        <f t="shared" si="14"/>
        <v>0</v>
      </c>
      <c r="BF293" s="140">
        <f t="shared" si="15"/>
        <v>0</v>
      </c>
      <c r="BG293" s="140">
        <f t="shared" si="16"/>
        <v>0</v>
      </c>
      <c r="BH293" s="140">
        <f t="shared" si="17"/>
        <v>0</v>
      </c>
      <c r="BI293" s="140">
        <f t="shared" si="18"/>
        <v>0</v>
      </c>
      <c r="BJ293" s="16" t="s">
        <v>84</v>
      </c>
      <c r="BK293" s="140">
        <f t="shared" si="19"/>
        <v>0</v>
      </c>
      <c r="BL293" s="16" t="s">
        <v>129</v>
      </c>
      <c r="BM293" s="139" t="s">
        <v>510</v>
      </c>
    </row>
    <row r="294" spans="2:65" s="1" customFormat="1" ht="24.2" customHeight="1">
      <c r="B294" s="127"/>
      <c r="C294" s="128" t="s">
        <v>511</v>
      </c>
      <c r="D294" s="128" t="s">
        <v>124</v>
      </c>
      <c r="E294" s="129" t="s">
        <v>512</v>
      </c>
      <c r="F294" s="130" t="s">
        <v>513</v>
      </c>
      <c r="G294" s="131" t="s">
        <v>366</v>
      </c>
      <c r="H294" s="132">
        <v>8</v>
      </c>
      <c r="I294" s="133"/>
      <c r="J294" s="134">
        <f t="shared" si="10"/>
        <v>0</v>
      </c>
      <c r="K294" s="130" t="s">
        <v>128</v>
      </c>
      <c r="L294" s="31"/>
      <c r="M294" s="135" t="s">
        <v>1</v>
      </c>
      <c r="N294" s="136" t="s">
        <v>41</v>
      </c>
      <c r="P294" s="137">
        <f t="shared" si="11"/>
        <v>0</v>
      </c>
      <c r="Q294" s="137">
        <v>9.8899999999999995E-3</v>
      </c>
      <c r="R294" s="137">
        <f t="shared" si="12"/>
        <v>7.9119999999999996E-2</v>
      </c>
      <c r="S294" s="137">
        <v>0</v>
      </c>
      <c r="T294" s="138">
        <f t="shared" si="13"/>
        <v>0</v>
      </c>
      <c r="AR294" s="139" t="s">
        <v>129</v>
      </c>
      <c r="AT294" s="139" t="s">
        <v>124</v>
      </c>
      <c r="AU294" s="139" t="s">
        <v>86</v>
      </c>
      <c r="AY294" s="16" t="s">
        <v>122</v>
      </c>
      <c r="BE294" s="140">
        <f t="shared" si="14"/>
        <v>0</v>
      </c>
      <c r="BF294" s="140">
        <f t="shared" si="15"/>
        <v>0</v>
      </c>
      <c r="BG294" s="140">
        <f t="shared" si="16"/>
        <v>0</v>
      </c>
      <c r="BH294" s="140">
        <f t="shared" si="17"/>
        <v>0</v>
      </c>
      <c r="BI294" s="140">
        <f t="shared" si="18"/>
        <v>0</v>
      </c>
      <c r="BJ294" s="16" t="s">
        <v>84</v>
      </c>
      <c r="BK294" s="140">
        <f t="shared" si="19"/>
        <v>0</v>
      </c>
      <c r="BL294" s="16" t="s">
        <v>129</v>
      </c>
      <c r="BM294" s="139" t="s">
        <v>514</v>
      </c>
    </row>
    <row r="295" spans="2:65" s="1" customFormat="1" ht="24.2" customHeight="1">
      <c r="B295" s="127"/>
      <c r="C295" s="156" t="s">
        <v>515</v>
      </c>
      <c r="D295" s="156" t="s">
        <v>237</v>
      </c>
      <c r="E295" s="157" t="s">
        <v>516</v>
      </c>
      <c r="F295" s="158" t="s">
        <v>517</v>
      </c>
      <c r="G295" s="159" t="s">
        <v>366</v>
      </c>
      <c r="H295" s="160">
        <v>8</v>
      </c>
      <c r="I295" s="161"/>
      <c r="J295" s="162">
        <f t="shared" si="10"/>
        <v>0</v>
      </c>
      <c r="K295" s="158" t="s">
        <v>128</v>
      </c>
      <c r="L295" s="163"/>
      <c r="M295" s="164" t="s">
        <v>1</v>
      </c>
      <c r="N295" s="165" t="s">
        <v>41</v>
      </c>
      <c r="P295" s="137">
        <f t="shared" si="11"/>
        <v>0</v>
      </c>
      <c r="Q295" s="137">
        <v>0.44900000000000001</v>
      </c>
      <c r="R295" s="137">
        <f t="shared" si="12"/>
        <v>3.5920000000000001</v>
      </c>
      <c r="S295" s="137">
        <v>0</v>
      </c>
      <c r="T295" s="138">
        <f t="shared" si="13"/>
        <v>0</v>
      </c>
      <c r="AR295" s="139" t="s">
        <v>164</v>
      </c>
      <c r="AT295" s="139" t="s">
        <v>237</v>
      </c>
      <c r="AU295" s="139" t="s">
        <v>86</v>
      </c>
      <c r="AY295" s="16" t="s">
        <v>122</v>
      </c>
      <c r="BE295" s="140">
        <f t="shared" si="14"/>
        <v>0</v>
      </c>
      <c r="BF295" s="140">
        <f t="shared" si="15"/>
        <v>0</v>
      </c>
      <c r="BG295" s="140">
        <f t="shared" si="16"/>
        <v>0</v>
      </c>
      <c r="BH295" s="140">
        <f t="shared" si="17"/>
        <v>0</v>
      </c>
      <c r="BI295" s="140">
        <f t="shared" si="18"/>
        <v>0</v>
      </c>
      <c r="BJ295" s="16" t="s">
        <v>84</v>
      </c>
      <c r="BK295" s="140">
        <f t="shared" si="19"/>
        <v>0</v>
      </c>
      <c r="BL295" s="16" t="s">
        <v>129</v>
      </c>
      <c r="BM295" s="139" t="s">
        <v>518</v>
      </c>
    </row>
    <row r="296" spans="2:65" s="1" customFormat="1" ht="37.9" customHeight="1">
      <c r="B296" s="127"/>
      <c r="C296" s="128" t="s">
        <v>519</v>
      </c>
      <c r="D296" s="128" t="s">
        <v>124</v>
      </c>
      <c r="E296" s="129" t="s">
        <v>520</v>
      </c>
      <c r="F296" s="130" t="s">
        <v>521</v>
      </c>
      <c r="G296" s="131" t="s">
        <v>366</v>
      </c>
      <c r="H296" s="132">
        <v>22</v>
      </c>
      <c r="I296" s="133"/>
      <c r="J296" s="134">
        <f t="shared" si="10"/>
        <v>0</v>
      </c>
      <c r="K296" s="130" t="s">
        <v>128</v>
      </c>
      <c r="L296" s="31"/>
      <c r="M296" s="135" t="s">
        <v>1</v>
      </c>
      <c r="N296" s="136" t="s">
        <v>41</v>
      </c>
      <c r="P296" s="137">
        <f t="shared" si="11"/>
        <v>0</v>
      </c>
      <c r="Q296" s="137">
        <v>0.09</v>
      </c>
      <c r="R296" s="137">
        <f t="shared" si="12"/>
        <v>1.98</v>
      </c>
      <c r="S296" s="137">
        <v>0</v>
      </c>
      <c r="T296" s="138">
        <f t="shared" si="13"/>
        <v>0</v>
      </c>
      <c r="AR296" s="139" t="s">
        <v>129</v>
      </c>
      <c r="AT296" s="139" t="s">
        <v>124</v>
      </c>
      <c r="AU296" s="139" t="s">
        <v>86</v>
      </c>
      <c r="AY296" s="16" t="s">
        <v>122</v>
      </c>
      <c r="BE296" s="140">
        <f t="shared" si="14"/>
        <v>0</v>
      </c>
      <c r="BF296" s="140">
        <f t="shared" si="15"/>
        <v>0</v>
      </c>
      <c r="BG296" s="140">
        <f t="shared" si="16"/>
        <v>0</v>
      </c>
      <c r="BH296" s="140">
        <f t="shared" si="17"/>
        <v>0</v>
      </c>
      <c r="BI296" s="140">
        <f t="shared" si="18"/>
        <v>0</v>
      </c>
      <c r="BJ296" s="16" t="s">
        <v>84</v>
      </c>
      <c r="BK296" s="140">
        <f t="shared" si="19"/>
        <v>0</v>
      </c>
      <c r="BL296" s="16" t="s">
        <v>129</v>
      </c>
      <c r="BM296" s="139" t="s">
        <v>522</v>
      </c>
    </row>
    <row r="297" spans="2:65" s="1" customFormat="1" ht="24.2" customHeight="1">
      <c r="B297" s="127"/>
      <c r="C297" s="156" t="s">
        <v>523</v>
      </c>
      <c r="D297" s="156" t="s">
        <v>237</v>
      </c>
      <c r="E297" s="157" t="s">
        <v>524</v>
      </c>
      <c r="F297" s="158" t="s">
        <v>525</v>
      </c>
      <c r="G297" s="159" t="s">
        <v>366</v>
      </c>
      <c r="H297" s="160">
        <v>22</v>
      </c>
      <c r="I297" s="161"/>
      <c r="J297" s="162">
        <f t="shared" si="10"/>
        <v>0</v>
      </c>
      <c r="K297" s="158" t="s">
        <v>128</v>
      </c>
      <c r="L297" s="163"/>
      <c r="M297" s="164" t="s">
        <v>1</v>
      </c>
      <c r="N297" s="165" t="s">
        <v>41</v>
      </c>
      <c r="P297" s="137">
        <f t="shared" si="11"/>
        <v>0</v>
      </c>
      <c r="Q297" s="137">
        <v>5.6300000000000003E-2</v>
      </c>
      <c r="R297" s="137">
        <f t="shared" si="12"/>
        <v>1.2386000000000001</v>
      </c>
      <c r="S297" s="137">
        <v>0</v>
      </c>
      <c r="T297" s="138">
        <f t="shared" si="13"/>
        <v>0</v>
      </c>
      <c r="AR297" s="139" t="s">
        <v>164</v>
      </c>
      <c r="AT297" s="139" t="s">
        <v>237</v>
      </c>
      <c r="AU297" s="139" t="s">
        <v>86</v>
      </c>
      <c r="AY297" s="16" t="s">
        <v>122</v>
      </c>
      <c r="BE297" s="140">
        <f t="shared" si="14"/>
        <v>0</v>
      </c>
      <c r="BF297" s="140">
        <f t="shared" si="15"/>
        <v>0</v>
      </c>
      <c r="BG297" s="140">
        <f t="shared" si="16"/>
        <v>0</v>
      </c>
      <c r="BH297" s="140">
        <f t="shared" si="17"/>
        <v>0</v>
      </c>
      <c r="BI297" s="140">
        <f t="shared" si="18"/>
        <v>0</v>
      </c>
      <c r="BJ297" s="16" t="s">
        <v>84</v>
      </c>
      <c r="BK297" s="140">
        <f t="shared" si="19"/>
        <v>0</v>
      </c>
      <c r="BL297" s="16" t="s">
        <v>129</v>
      </c>
      <c r="BM297" s="139" t="s">
        <v>526</v>
      </c>
    </row>
    <row r="298" spans="2:65" s="11" customFormat="1" ht="22.9" customHeight="1">
      <c r="B298" s="115"/>
      <c r="D298" s="116" t="s">
        <v>75</v>
      </c>
      <c r="E298" s="125" t="s">
        <v>527</v>
      </c>
      <c r="F298" s="125" t="s">
        <v>528</v>
      </c>
      <c r="I298" s="118"/>
      <c r="J298" s="126">
        <f>BK298</f>
        <v>0</v>
      </c>
      <c r="L298" s="115"/>
      <c r="M298" s="120"/>
      <c r="P298" s="121">
        <f>SUM(P299:P310)</f>
        <v>0</v>
      </c>
      <c r="R298" s="121">
        <f>SUM(R299:R310)</f>
        <v>0</v>
      </c>
      <c r="T298" s="122">
        <f>SUM(T299:T310)</f>
        <v>0</v>
      </c>
      <c r="AR298" s="116" t="s">
        <v>84</v>
      </c>
      <c r="AT298" s="123" t="s">
        <v>75</v>
      </c>
      <c r="AU298" s="123" t="s">
        <v>84</v>
      </c>
      <c r="AY298" s="116" t="s">
        <v>122</v>
      </c>
      <c r="BK298" s="124">
        <f>SUM(BK299:BK310)</f>
        <v>0</v>
      </c>
    </row>
    <row r="299" spans="2:65" s="1" customFormat="1" ht="21.75" customHeight="1">
      <c r="B299" s="127"/>
      <c r="C299" s="128" t="s">
        <v>529</v>
      </c>
      <c r="D299" s="128" t="s">
        <v>124</v>
      </c>
      <c r="E299" s="129" t="s">
        <v>530</v>
      </c>
      <c r="F299" s="130" t="s">
        <v>531</v>
      </c>
      <c r="G299" s="131" t="s">
        <v>240</v>
      </c>
      <c r="H299" s="132">
        <v>684.16099999999994</v>
      </c>
      <c r="I299" s="133"/>
      <c r="J299" s="134">
        <f>ROUND(I299*H299,2)</f>
        <v>0</v>
      </c>
      <c r="K299" s="130" t="s">
        <v>128</v>
      </c>
      <c r="L299" s="31"/>
      <c r="M299" s="135" t="s">
        <v>1</v>
      </c>
      <c r="N299" s="136" t="s">
        <v>41</v>
      </c>
      <c r="P299" s="137">
        <f>O299*H299</f>
        <v>0</v>
      </c>
      <c r="Q299" s="137">
        <v>0</v>
      </c>
      <c r="R299" s="137">
        <f>Q299*H299</f>
        <v>0</v>
      </c>
      <c r="S299" s="137">
        <v>0</v>
      </c>
      <c r="T299" s="138">
        <f>S299*H299</f>
        <v>0</v>
      </c>
      <c r="AR299" s="139" t="s">
        <v>129</v>
      </c>
      <c r="AT299" s="139" t="s">
        <v>124</v>
      </c>
      <c r="AU299" s="139" t="s">
        <v>86</v>
      </c>
      <c r="AY299" s="16" t="s">
        <v>122</v>
      </c>
      <c r="BE299" s="140">
        <f>IF(N299="základní",J299,0)</f>
        <v>0</v>
      </c>
      <c r="BF299" s="140">
        <f>IF(N299="snížená",J299,0)</f>
        <v>0</v>
      </c>
      <c r="BG299" s="140">
        <f>IF(N299="zákl. přenesená",J299,0)</f>
        <v>0</v>
      </c>
      <c r="BH299" s="140">
        <f>IF(N299="sníž. přenesená",J299,0)</f>
        <v>0</v>
      </c>
      <c r="BI299" s="140">
        <f>IF(N299="nulová",J299,0)</f>
        <v>0</v>
      </c>
      <c r="BJ299" s="16" t="s">
        <v>84</v>
      </c>
      <c r="BK299" s="140">
        <f>ROUND(I299*H299,2)</f>
        <v>0</v>
      </c>
      <c r="BL299" s="16" t="s">
        <v>129</v>
      </c>
      <c r="BM299" s="139" t="s">
        <v>532</v>
      </c>
    </row>
    <row r="300" spans="2:65" s="1" customFormat="1" ht="24.2" customHeight="1">
      <c r="B300" s="127"/>
      <c r="C300" s="128" t="s">
        <v>533</v>
      </c>
      <c r="D300" s="128" t="s">
        <v>124</v>
      </c>
      <c r="E300" s="129" t="s">
        <v>534</v>
      </c>
      <c r="F300" s="130" t="s">
        <v>535</v>
      </c>
      <c r="G300" s="131" t="s">
        <v>240</v>
      </c>
      <c r="H300" s="132">
        <v>8894.0930000000008</v>
      </c>
      <c r="I300" s="133"/>
      <c r="J300" s="134">
        <f>ROUND(I300*H300,2)</f>
        <v>0</v>
      </c>
      <c r="K300" s="130" t="s">
        <v>128</v>
      </c>
      <c r="L300" s="31"/>
      <c r="M300" s="135" t="s">
        <v>1</v>
      </c>
      <c r="N300" s="136" t="s">
        <v>41</v>
      </c>
      <c r="P300" s="137">
        <f>O300*H300</f>
        <v>0</v>
      </c>
      <c r="Q300" s="137">
        <v>0</v>
      </c>
      <c r="R300" s="137">
        <f>Q300*H300</f>
        <v>0</v>
      </c>
      <c r="S300" s="137">
        <v>0</v>
      </c>
      <c r="T300" s="138">
        <f>S300*H300</f>
        <v>0</v>
      </c>
      <c r="AR300" s="139" t="s">
        <v>129</v>
      </c>
      <c r="AT300" s="139" t="s">
        <v>124</v>
      </c>
      <c r="AU300" s="139" t="s">
        <v>86</v>
      </c>
      <c r="AY300" s="16" t="s">
        <v>122</v>
      </c>
      <c r="BE300" s="140">
        <f>IF(N300="základní",J300,0)</f>
        <v>0</v>
      </c>
      <c r="BF300" s="140">
        <f>IF(N300="snížená",J300,0)</f>
        <v>0</v>
      </c>
      <c r="BG300" s="140">
        <f>IF(N300="zákl. přenesená",J300,0)</f>
        <v>0</v>
      </c>
      <c r="BH300" s="140">
        <f>IF(N300="sníž. přenesená",J300,0)</f>
        <v>0</v>
      </c>
      <c r="BI300" s="140">
        <f>IF(N300="nulová",J300,0)</f>
        <v>0</v>
      </c>
      <c r="BJ300" s="16" t="s">
        <v>84</v>
      </c>
      <c r="BK300" s="140">
        <f>ROUND(I300*H300,2)</f>
        <v>0</v>
      </c>
      <c r="BL300" s="16" t="s">
        <v>129</v>
      </c>
      <c r="BM300" s="139" t="s">
        <v>536</v>
      </c>
    </row>
    <row r="301" spans="2:65" s="12" customFormat="1" ht="11.25">
      <c r="B301" s="141"/>
      <c r="D301" s="142" t="s">
        <v>131</v>
      </c>
      <c r="F301" s="144" t="s">
        <v>537</v>
      </c>
      <c r="H301" s="145">
        <v>8894.0930000000008</v>
      </c>
      <c r="I301" s="146"/>
      <c r="L301" s="141"/>
      <c r="M301" s="147"/>
      <c r="T301" s="148"/>
      <c r="AT301" s="143" t="s">
        <v>131</v>
      </c>
      <c r="AU301" s="143" t="s">
        <v>86</v>
      </c>
      <c r="AV301" s="12" t="s">
        <v>86</v>
      </c>
      <c r="AW301" s="12" t="s">
        <v>3</v>
      </c>
      <c r="AX301" s="12" t="s">
        <v>84</v>
      </c>
      <c r="AY301" s="143" t="s">
        <v>122</v>
      </c>
    </row>
    <row r="302" spans="2:65" s="1" customFormat="1" ht="24.2" customHeight="1">
      <c r="B302" s="127"/>
      <c r="C302" s="128" t="s">
        <v>538</v>
      </c>
      <c r="D302" s="128" t="s">
        <v>124</v>
      </c>
      <c r="E302" s="129" t="s">
        <v>539</v>
      </c>
      <c r="F302" s="130" t="s">
        <v>540</v>
      </c>
      <c r="G302" s="131" t="s">
        <v>240</v>
      </c>
      <c r="H302" s="132">
        <v>684.16099999999994</v>
      </c>
      <c r="I302" s="133"/>
      <c r="J302" s="134">
        <f>ROUND(I302*H302,2)</f>
        <v>0</v>
      </c>
      <c r="K302" s="130" t="s">
        <v>128</v>
      </c>
      <c r="L302" s="31"/>
      <c r="M302" s="135" t="s">
        <v>1</v>
      </c>
      <c r="N302" s="136" t="s">
        <v>41</v>
      </c>
      <c r="P302" s="137">
        <f>O302*H302</f>
        <v>0</v>
      </c>
      <c r="Q302" s="137">
        <v>0</v>
      </c>
      <c r="R302" s="137">
        <f>Q302*H302</f>
        <v>0</v>
      </c>
      <c r="S302" s="137">
        <v>0</v>
      </c>
      <c r="T302" s="138">
        <f>S302*H302</f>
        <v>0</v>
      </c>
      <c r="AR302" s="139" t="s">
        <v>129</v>
      </c>
      <c r="AT302" s="139" t="s">
        <v>124</v>
      </c>
      <c r="AU302" s="139" t="s">
        <v>86</v>
      </c>
      <c r="AY302" s="16" t="s">
        <v>122</v>
      </c>
      <c r="BE302" s="140">
        <f>IF(N302="základní",J302,0)</f>
        <v>0</v>
      </c>
      <c r="BF302" s="140">
        <f>IF(N302="snížená",J302,0)</f>
        <v>0</v>
      </c>
      <c r="BG302" s="140">
        <f>IF(N302="zákl. přenesená",J302,0)</f>
        <v>0</v>
      </c>
      <c r="BH302" s="140">
        <f>IF(N302="sníž. přenesená",J302,0)</f>
        <v>0</v>
      </c>
      <c r="BI302" s="140">
        <f>IF(N302="nulová",J302,0)</f>
        <v>0</v>
      </c>
      <c r="BJ302" s="16" t="s">
        <v>84</v>
      </c>
      <c r="BK302" s="140">
        <f>ROUND(I302*H302,2)</f>
        <v>0</v>
      </c>
      <c r="BL302" s="16" t="s">
        <v>129</v>
      </c>
      <c r="BM302" s="139" t="s">
        <v>541</v>
      </c>
    </row>
    <row r="303" spans="2:65" s="1" customFormat="1" ht="44.25" customHeight="1">
      <c r="B303" s="127"/>
      <c r="C303" s="128" t="s">
        <v>542</v>
      </c>
      <c r="D303" s="128" t="s">
        <v>124</v>
      </c>
      <c r="E303" s="129" t="s">
        <v>543</v>
      </c>
      <c r="F303" s="130" t="s">
        <v>544</v>
      </c>
      <c r="G303" s="131" t="s">
        <v>240</v>
      </c>
      <c r="H303" s="132">
        <v>260.56400000000002</v>
      </c>
      <c r="I303" s="133"/>
      <c r="J303" s="134">
        <f>ROUND(I303*H303,2)</f>
        <v>0</v>
      </c>
      <c r="K303" s="130" t="s">
        <v>128</v>
      </c>
      <c r="L303" s="31"/>
      <c r="M303" s="135" t="s">
        <v>1</v>
      </c>
      <c r="N303" s="136" t="s">
        <v>41</v>
      </c>
      <c r="P303" s="137">
        <f>O303*H303</f>
        <v>0</v>
      </c>
      <c r="Q303" s="137">
        <v>0</v>
      </c>
      <c r="R303" s="137">
        <f>Q303*H303</f>
        <v>0</v>
      </c>
      <c r="S303" s="137">
        <v>0</v>
      </c>
      <c r="T303" s="138">
        <f>S303*H303</f>
        <v>0</v>
      </c>
      <c r="AR303" s="139" t="s">
        <v>129</v>
      </c>
      <c r="AT303" s="139" t="s">
        <v>124</v>
      </c>
      <c r="AU303" s="139" t="s">
        <v>86</v>
      </c>
      <c r="AY303" s="16" t="s">
        <v>122</v>
      </c>
      <c r="BE303" s="140">
        <f>IF(N303="základní",J303,0)</f>
        <v>0</v>
      </c>
      <c r="BF303" s="140">
        <f>IF(N303="snížená",J303,0)</f>
        <v>0</v>
      </c>
      <c r="BG303" s="140">
        <f>IF(N303="zákl. přenesená",J303,0)</f>
        <v>0</v>
      </c>
      <c r="BH303" s="140">
        <f>IF(N303="sníž. přenesená",J303,0)</f>
        <v>0</v>
      </c>
      <c r="BI303" s="140">
        <f>IF(N303="nulová",J303,0)</f>
        <v>0</v>
      </c>
      <c r="BJ303" s="16" t="s">
        <v>84</v>
      </c>
      <c r="BK303" s="140">
        <f>ROUND(I303*H303,2)</f>
        <v>0</v>
      </c>
      <c r="BL303" s="16" t="s">
        <v>129</v>
      </c>
      <c r="BM303" s="139" t="s">
        <v>545</v>
      </c>
    </row>
    <row r="304" spans="2:65" s="12" customFormat="1" ht="11.25">
      <c r="B304" s="141"/>
      <c r="D304" s="142" t="s">
        <v>131</v>
      </c>
      <c r="E304" s="143" t="s">
        <v>1</v>
      </c>
      <c r="F304" s="144" t="s">
        <v>546</v>
      </c>
      <c r="H304" s="145">
        <v>61.595999999999997</v>
      </c>
      <c r="I304" s="146"/>
      <c r="L304" s="141"/>
      <c r="M304" s="147"/>
      <c r="T304" s="148"/>
      <c r="AT304" s="143" t="s">
        <v>131</v>
      </c>
      <c r="AU304" s="143" t="s">
        <v>86</v>
      </c>
      <c r="AV304" s="12" t="s">
        <v>86</v>
      </c>
      <c r="AW304" s="12" t="s">
        <v>31</v>
      </c>
      <c r="AX304" s="12" t="s">
        <v>76</v>
      </c>
      <c r="AY304" s="143" t="s">
        <v>122</v>
      </c>
    </row>
    <row r="305" spans="2:65" s="12" customFormat="1" ht="11.25">
      <c r="B305" s="141"/>
      <c r="D305" s="142" t="s">
        <v>131</v>
      </c>
      <c r="E305" s="143" t="s">
        <v>1</v>
      </c>
      <c r="F305" s="144" t="s">
        <v>547</v>
      </c>
      <c r="H305" s="145">
        <v>198.96799999999999</v>
      </c>
      <c r="I305" s="146"/>
      <c r="L305" s="141"/>
      <c r="M305" s="147"/>
      <c r="T305" s="148"/>
      <c r="AT305" s="143" t="s">
        <v>131</v>
      </c>
      <c r="AU305" s="143" t="s">
        <v>86</v>
      </c>
      <c r="AV305" s="12" t="s">
        <v>86</v>
      </c>
      <c r="AW305" s="12" t="s">
        <v>31</v>
      </c>
      <c r="AX305" s="12" t="s">
        <v>76</v>
      </c>
      <c r="AY305" s="143" t="s">
        <v>122</v>
      </c>
    </row>
    <row r="306" spans="2:65" s="13" customFormat="1" ht="11.25">
      <c r="B306" s="149"/>
      <c r="D306" s="142" t="s">
        <v>131</v>
      </c>
      <c r="E306" s="150" t="s">
        <v>1</v>
      </c>
      <c r="F306" s="151" t="s">
        <v>134</v>
      </c>
      <c r="H306" s="152">
        <v>260.56399999999996</v>
      </c>
      <c r="I306" s="153"/>
      <c r="L306" s="149"/>
      <c r="M306" s="154"/>
      <c r="T306" s="155"/>
      <c r="AT306" s="150" t="s">
        <v>131</v>
      </c>
      <c r="AU306" s="150" t="s">
        <v>86</v>
      </c>
      <c r="AV306" s="13" t="s">
        <v>129</v>
      </c>
      <c r="AW306" s="13" t="s">
        <v>31</v>
      </c>
      <c r="AX306" s="13" t="s">
        <v>84</v>
      </c>
      <c r="AY306" s="150" t="s">
        <v>122</v>
      </c>
    </row>
    <row r="307" spans="2:65" s="1" customFormat="1" ht="44.25" customHeight="1">
      <c r="B307" s="127"/>
      <c r="C307" s="128" t="s">
        <v>548</v>
      </c>
      <c r="D307" s="128" t="s">
        <v>124</v>
      </c>
      <c r="E307" s="129" t="s">
        <v>549</v>
      </c>
      <c r="F307" s="130" t="s">
        <v>550</v>
      </c>
      <c r="G307" s="131" t="s">
        <v>240</v>
      </c>
      <c r="H307" s="132">
        <v>423.59699999999998</v>
      </c>
      <c r="I307" s="133"/>
      <c r="J307" s="134">
        <f>ROUND(I307*H307,2)</f>
        <v>0</v>
      </c>
      <c r="K307" s="130" t="s">
        <v>128</v>
      </c>
      <c r="L307" s="31"/>
      <c r="M307" s="135" t="s">
        <v>1</v>
      </c>
      <c r="N307" s="136" t="s">
        <v>41</v>
      </c>
      <c r="P307" s="137">
        <f>O307*H307</f>
        <v>0</v>
      </c>
      <c r="Q307" s="137">
        <v>0</v>
      </c>
      <c r="R307" s="137">
        <f>Q307*H307</f>
        <v>0</v>
      </c>
      <c r="S307" s="137">
        <v>0</v>
      </c>
      <c r="T307" s="138">
        <f>S307*H307</f>
        <v>0</v>
      </c>
      <c r="AR307" s="139" t="s">
        <v>129</v>
      </c>
      <c r="AT307" s="139" t="s">
        <v>124</v>
      </c>
      <c r="AU307" s="139" t="s">
        <v>86</v>
      </c>
      <c r="AY307" s="16" t="s">
        <v>122</v>
      </c>
      <c r="BE307" s="140">
        <f>IF(N307="základní",J307,0)</f>
        <v>0</v>
      </c>
      <c r="BF307" s="140">
        <f>IF(N307="snížená",J307,0)</f>
        <v>0</v>
      </c>
      <c r="BG307" s="140">
        <f>IF(N307="zákl. přenesená",J307,0)</f>
        <v>0</v>
      </c>
      <c r="BH307" s="140">
        <f>IF(N307="sníž. přenesená",J307,0)</f>
        <v>0</v>
      </c>
      <c r="BI307" s="140">
        <f>IF(N307="nulová",J307,0)</f>
        <v>0</v>
      </c>
      <c r="BJ307" s="16" t="s">
        <v>84</v>
      </c>
      <c r="BK307" s="140">
        <f>ROUND(I307*H307,2)</f>
        <v>0</v>
      </c>
      <c r="BL307" s="16" t="s">
        <v>129</v>
      </c>
      <c r="BM307" s="139" t="s">
        <v>551</v>
      </c>
    </row>
    <row r="308" spans="2:65" s="12" customFormat="1" ht="11.25">
      <c r="B308" s="141"/>
      <c r="D308" s="142" t="s">
        <v>131</v>
      </c>
      <c r="E308" s="143" t="s">
        <v>1</v>
      </c>
      <c r="F308" s="144" t="s">
        <v>552</v>
      </c>
      <c r="H308" s="145">
        <v>106.65300000000001</v>
      </c>
      <c r="I308" s="146"/>
      <c r="L308" s="141"/>
      <c r="M308" s="147"/>
      <c r="T308" s="148"/>
      <c r="AT308" s="143" t="s">
        <v>131</v>
      </c>
      <c r="AU308" s="143" t="s">
        <v>86</v>
      </c>
      <c r="AV308" s="12" t="s">
        <v>86</v>
      </c>
      <c r="AW308" s="12" t="s">
        <v>31</v>
      </c>
      <c r="AX308" s="12" t="s">
        <v>76</v>
      </c>
      <c r="AY308" s="143" t="s">
        <v>122</v>
      </c>
    </row>
    <row r="309" spans="2:65" s="12" customFormat="1" ht="11.25">
      <c r="B309" s="141"/>
      <c r="D309" s="142" t="s">
        <v>131</v>
      </c>
      <c r="E309" s="143" t="s">
        <v>1</v>
      </c>
      <c r="F309" s="144" t="s">
        <v>553</v>
      </c>
      <c r="H309" s="145">
        <v>316.94400000000002</v>
      </c>
      <c r="I309" s="146"/>
      <c r="L309" s="141"/>
      <c r="M309" s="147"/>
      <c r="T309" s="148"/>
      <c r="AT309" s="143" t="s">
        <v>131</v>
      </c>
      <c r="AU309" s="143" t="s">
        <v>86</v>
      </c>
      <c r="AV309" s="12" t="s">
        <v>86</v>
      </c>
      <c r="AW309" s="12" t="s">
        <v>31</v>
      </c>
      <c r="AX309" s="12" t="s">
        <v>76</v>
      </c>
      <c r="AY309" s="143" t="s">
        <v>122</v>
      </c>
    </row>
    <row r="310" spans="2:65" s="13" customFormat="1" ht="11.25">
      <c r="B310" s="149"/>
      <c r="D310" s="142" t="s">
        <v>131</v>
      </c>
      <c r="E310" s="150" t="s">
        <v>1</v>
      </c>
      <c r="F310" s="151" t="s">
        <v>134</v>
      </c>
      <c r="H310" s="152">
        <v>423.59700000000004</v>
      </c>
      <c r="I310" s="153"/>
      <c r="L310" s="149"/>
      <c r="M310" s="154"/>
      <c r="T310" s="155"/>
      <c r="AT310" s="150" t="s">
        <v>131</v>
      </c>
      <c r="AU310" s="150" t="s">
        <v>86</v>
      </c>
      <c r="AV310" s="13" t="s">
        <v>129</v>
      </c>
      <c r="AW310" s="13" t="s">
        <v>31</v>
      </c>
      <c r="AX310" s="13" t="s">
        <v>84</v>
      </c>
      <c r="AY310" s="150" t="s">
        <v>122</v>
      </c>
    </row>
    <row r="311" spans="2:65" s="11" customFormat="1" ht="22.9" customHeight="1">
      <c r="B311" s="115"/>
      <c r="D311" s="116" t="s">
        <v>75</v>
      </c>
      <c r="E311" s="125" t="s">
        <v>554</v>
      </c>
      <c r="F311" s="125" t="s">
        <v>555</v>
      </c>
      <c r="I311" s="118"/>
      <c r="J311" s="126">
        <f>BK311</f>
        <v>0</v>
      </c>
      <c r="L311" s="115"/>
      <c r="M311" s="120"/>
      <c r="P311" s="121">
        <f>P312</f>
        <v>0</v>
      </c>
      <c r="R311" s="121">
        <f>R312</f>
        <v>0</v>
      </c>
      <c r="T311" s="122">
        <f>T312</f>
        <v>0</v>
      </c>
      <c r="AR311" s="116" t="s">
        <v>84</v>
      </c>
      <c r="AT311" s="123" t="s">
        <v>75</v>
      </c>
      <c r="AU311" s="123" t="s">
        <v>84</v>
      </c>
      <c r="AY311" s="116" t="s">
        <v>122</v>
      </c>
      <c r="BK311" s="124">
        <f>BK312</f>
        <v>0</v>
      </c>
    </row>
    <row r="312" spans="2:65" s="1" customFormat="1" ht="24.2" customHeight="1">
      <c r="B312" s="127"/>
      <c r="C312" s="128" t="s">
        <v>556</v>
      </c>
      <c r="D312" s="128" t="s">
        <v>124</v>
      </c>
      <c r="E312" s="129" t="s">
        <v>557</v>
      </c>
      <c r="F312" s="130" t="s">
        <v>558</v>
      </c>
      <c r="G312" s="131" t="s">
        <v>240</v>
      </c>
      <c r="H312" s="132">
        <v>1064.1849999999999</v>
      </c>
      <c r="I312" s="133"/>
      <c r="J312" s="134">
        <f>ROUND(I312*H312,2)</f>
        <v>0</v>
      </c>
      <c r="K312" s="130" t="s">
        <v>128</v>
      </c>
      <c r="L312" s="31"/>
      <c r="M312" s="135" t="s">
        <v>1</v>
      </c>
      <c r="N312" s="136" t="s">
        <v>41</v>
      </c>
      <c r="P312" s="137">
        <f>O312*H312</f>
        <v>0</v>
      </c>
      <c r="Q312" s="137">
        <v>0</v>
      </c>
      <c r="R312" s="137">
        <f>Q312*H312</f>
        <v>0</v>
      </c>
      <c r="S312" s="137">
        <v>0</v>
      </c>
      <c r="T312" s="138">
        <f>S312*H312</f>
        <v>0</v>
      </c>
      <c r="AR312" s="139" t="s">
        <v>129</v>
      </c>
      <c r="AT312" s="139" t="s">
        <v>124</v>
      </c>
      <c r="AU312" s="139" t="s">
        <v>86</v>
      </c>
      <c r="AY312" s="16" t="s">
        <v>122</v>
      </c>
      <c r="BE312" s="140">
        <f>IF(N312="základní",J312,0)</f>
        <v>0</v>
      </c>
      <c r="BF312" s="140">
        <f>IF(N312="snížená",J312,0)</f>
        <v>0</v>
      </c>
      <c r="BG312" s="140">
        <f>IF(N312="zákl. přenesená",J312,0)</f>
        <v>0</v>
      </c>
      <c r="BH312" s="140">
        <f>IF(N312="sníž. přenesená",J312,0)</f>
        <v>0</v>
      </c>
      <c r="BI312" s="140">
        <f>IF(N312="nulová",J312,0)</f>
        <v>0</v>
      </c>
      <c r="BJ312" s="16" t="s">
        <v>84</v>
      </c>
      <c r="BK312" s="140">
        <f>ROUND(I312*H312,2)</f>
        <v>0</v>
      </c>
      <c r="BL312" s="16" t="s">
        <v>129</v>
      </c>
      <c r="BM312" s="139" t="s">
        <v>559</v>
      </c>
    </row>
    <row r="313" spans="2:65" s="11" customFormat="1" ht="25.9" customHeight="1">
      <c r="B313" s="115"/>
      <c r="D313" s="116" t="s">
        <v>75</v>
      </c>
      <c r="E313" s="117" t="s">
        <v>560</v>
      </c>
      <c r="F313" s="117" t="s">
        <v>561</v>
      </c>
      <c r="I313" s="118"/>
      <c r="J313" s="119">
        <f>BK313</f>
        <v>0</v>
      </c>
      <c r="L313" s="115"/>
      <c r="M313" s="120"/>
      <c r="P313" s="121">
        <f>P314+P318+P322</f>
        <v>0</v>
      </c>
      <c r="R313" s="121">
        <f>R314+R318+R322</f>
        <v>0</v>
      </c>
      <c r="T313" s="122">
        <f>T314+T318+T322</f>
        <v>0</v>
      </c>
      <c r="AR313" s="116" t="s">
        <v>149</v>
      </c>
      <c r="AT313" s="123" t="s">
        <v>75</v>
      </c>
      <c r="AU313" s="123" t="s">
        <v>76</v>
      </c>
      <c r="AY313" s="116" t="s">
        <v>122</v>
      </c>
      <c r="BK313" s="124">
        <f>BK314+BK318+BK322</f>
        <v>0</v>
      </c>
    </row>
    <row r="314" spans="2:65" s="11" customFormat="1" ht="22.9" customHeight="1">
      <c r="B314" s="115"/>
      <c r="D314" s="116" t="s">
        <v>75</v>
      </c>
      <c r="E314" s="125" t="s">
        <v>562</v>
      </c>
      <c r="F314" s="125" t="s">
        <v>563</v>
      </c>
      <c r="I314" s="118"/>
      <c r="J314" s="126">
        <f>BK314</f>
        <v>0</v>
      </c>
      <c r="L314" s="115"/>
      <c r="M314" s="120"/>
      <c r="P314" s="121">
        <f>SUM(P315:P317)</f>
        <v>0</v>
      </c>
      <c r="R314" s="121">
        <f>SUM(R315:R317)</f>
        <v>0</v>
      </c>
      <c r="T314" s="122">
        <f>SUM(T315:T317)</f>
        <v>0</v>
      </c>
      <c r="AR314" s="116" t="s">
        <v>149</v>
      </c>
      <c r="AT314" s="123" t="s">
        <v>75</v>
      </c>
      <c r="AU314" s="123" t="s">
        <v>84</v>
      </c>
      <c r="AY314" s="116" t="s">
        <v>122</v>
      </c>
      <c r="BK314" s="124">
        <f>SUM(BK315:BK317)</f>
        <v>0</v>
      </c>
    </row>
    <row r="315" spans="2:65" s="1" customFormat="1" ht="16.5" customHeight="1">
      <c r="B315" s="127"/>
      <c r="C315" s="128" t="s">
        <v>564</v>
      </c>
      <c r="D315" s="128" t="s">
        <v>124</v>
      </c>
      <c r="E315" s="129" t="s">
        <v>565</v>
      </c>
      <c r="F315" s="130" t="s">
        <v>566</v>
      </c>
      <c r="G315" s="131" t="s">
        <v>567</v>
      </c>
      <c r="H315" s="132">
        <v>1</v>
      </c>
      <c r="I315" s="133"/>
      <c r="J315" s="134">
        <f>ROUND(I315*H315,2)</f>
        <v>0</v>
      </c>
      <c r="K315" s="130" t="s">
        <v>568</v>
      </c>
      <c r="L315" s="31"/>
      <c r="M315" s="135" t="s">
        <v>1</v>
      </c>
      <c r="N315" s="136" t="s">
        <v>41</v>
      </c>
      <c r="P315" s="137">
        <f>O315*H315</f>
        <v>0</v>
      </c>
      <c r="Q315" s="137">
        <v>0</v>
      </c>
      <c r="R315" s="137">
        <f>Q315*H315</f>
        <v>0</v>
      </c>
      <c r="S315" s="137">
        <v>0</v>
      </c>
      <c r="T315" s="138">
        <f>S315*H315</f>
        <v>0</v>
      </c>
      <c r="AR315" s="139" t="s">
        <v>569</v>
      </c>
      <c r="AT315" s="139" t="s">
        <v>124</v>
      </c>
      <c r="AU315" s="139" t="s">
        <v>86</v>
      </c>
      <c r="AY315" s="16" t="s">
        <v>122</v>
      </c>
      <c r="BE315" s="140">
        <f>IF(N315="základní",J315,0)</f>
        <v>0</v>
      </c>
      <c r="BF315" s="140">
        <f>IF(N315="snížená",J315,0)</f>
        <v>0</v>
      </c>
      <c r="BG315" s="140">
        <f>IF(N315="zákl. přenesená",J315,0)</f>
        <v>0</v>
      </c>
      <c r="BH315" s="140">
        <f>IF(N315="sníž. přenesená",J315,0)</f>
        <v>0</v>
      </c>
      <c r="BI315" s="140">
        <f>IF(N315="nulová",J315,0)</f>
        <v>0</v>
      </c>
      <c r="BJ315" s="16" t="s">
        <v>84</v>
      </c>
      <c r="BK315" s="140">
        <f>ROUND(I315*H315,2)</f>
        <v>0</v>
      </c>
      <c r="BL315" s="16" t="s">
        <v>569</v>
      </c>
      <c r="BM315" s="139" t="s">
        <v>570</v>
      </c>
    </row>
    <row r="316" spans="2:65" s="1" customFormat="1" ht="16.5" customHeight="1">
      <c r="B316" s="127"/>
      <c r="C316" s="128" t="s">
        <v>571</v>
      </c>
      <c r="D316" s="128" t="s">
        <v>124</v>
      </c>
      <c r="E316" s="129" t="s">
        <v>572</v>
      </c>
      <c r="F316" s="130" t="s">
        <v>573</v>
      </c>
      <c r="G316" s="131" t="s">
        <v>567</v>
      </c>
      <c r="H316" s="132">
        <v>1</v>
      </c>
      <c r="I316" s="133"/>
      <c r="J316" s="134">
        <f>ROUND(I316*H316,2)</f>
        <v>0</v>
      </c>
      <c r="K316" s="130" t="s">
        <v>568</v>
      </c>
      <c r="L316" s="31"/>
      <c r="M316" s="135" t="s">
        <v>1</v>
      </c>
      <c r="N316" s="136" t="s">
        <v>41</v>
      </c>
      <c r="P316" s="137">
        <f>O316*H316</f>
        <v>0</v>
      </c>
      <c r="Q316" s="137">
        <v>0</v>
      </c>
      <c r="R316" s="137">
        <f>Q316*H316</f>
        <v>0</v>
      </c>
      <c r="S316" s="137">
        <v>0</v>
      </c>
      <c r="T316" s="138">
        <f>S316*H316</f>
        <v>0</v>
      </c>
      <c r="AR316" s="139" t="s">
        <v>569</v>
      </c>
      <c r="AT316" s="139" t="s">
        <v>124</v>
      </c>
      <c r="AU316" s="139" t="s">
        <v>86</v>
      </c>
      <c r="AY316" s="16" t="s">
        <v>122</v>
      </c>
      <c r="BE316" s="140">
        <f>IF(N316="základní",J316,0)</f>
        <v>0</v>
      </c>
      <c r="BF316" s="140">
        <f>IF(N316="snížená",J316,0)</f>
        <v>0</v>
      </c>
      <c r="BG316" s="140">
        <f>IF(N316="zákl. přenesená",J316,0)</f>
        <v>0</v>
      </c>
      <c r="BH316" s="140">
        <f>IF(N316="sníž. přenesená",J316,0)</f>
        <v>0</v>
      </c>
      <c r="BI316" s="140">
        <f>IF(N316="nulová",J316,0)</f>
        <v>0</v>
      </c>
      <c r="BJ316" s="16" t="s">
        <v>84</v>
      </c>
      <c r="BK316" s="140">
        <f>ROUND(I316*H316,2)</f>
        <v>0</v>
      </c>
      <c r="BL316" s="16" t="s">
        <v>569</v>
      </c>
      <c r="BM316" s="139" t="s">
        <v>574</v>
      </c>
    </row>
    <row r="317" spans="2:65" s="1" customFormat="1" ht="16.5" customHeight="1">
      <c r="B317" s="127"/>
      <c r="C317" s="128" t="s">
        <v>575</v>
      </c>
      <c r="D317" s="128" t="s">
        <v>124</v>
      </c>
      <c r="E317" s="129" t="s">
        <v>576</v>
      </c>
      <c r="F317" s="130" t="s">
        <v>577</v>
      </c>
      <c r="G317" s="131" t="s">
        <v>567</v>
      </c>
      <c r="H317" s="132">
        <v>1</v>
      </c>
      <c r="I317" s="133"/>
      <c r="J317" s="134">
        <f>ROUND(I317*H317,2)</f>
        <v>0</v>
      </c>
      <c r="K317" s="130" t="s">
        <v>568</v>
      </c>
      <c r="L317" s="31"/>
      <c r="M317" s="135" t="s">
        <v>1</v>
      </c>
      <c r="N317" s="136" t="s">
        <v>41</v>
      </c>
      <c r="P317" s="137">
        <f>O317*H317</f>
        <v>0</v>
      </c>
      <c r="Q317" s="137">
        <v>0</v>
      </c>
      <c r="R317" s="137">
        <f>Q317*H317</f>
        <v>0</v>
      </c>
      <c r="S317" s="137">
        <v>0</v>
      </c>
      <c r="T317" s="138">
        <f>S317*H317</f>
        <v>0</v>
      </c>
      <c r="AR317" s="139" t="s">
        <v>569</v>
      </c>
      <c r="AT317" s="139" t="s">
        <v>124</v>
      </c>
      <c r="AU317" s="139" t="s">
        <v>86</v>
      </c>
      <c r="AY317" s="16" t="s">
        <v>122</v>
      </c>
      <c r="BE317" s="140">
        <f>IF(N317="základní",J317,0)</f>
        <v>0</v>
      </c>
      <c r="BF317" s="140">
        <f>IF(N317="snížená",J317,0)</f>
        <v>0</v>
      </c>
      <c r="BG317" s="140">
        <f>IF(N317="zákl. přenesená",J317,0)</f>
        <v>0</v>
      </c>
      <c r="BH317" s="140">
        <f>IF(N317="sníž. přenesená",J317,0)</f>
        <v>0</v>
      </c>
      <c r="BI317" s="140">
        <f>IF(N317="nulová",J317,0)</f>
        <v>0</v>
      </c>
      <c r="BJ317" s="16" t="s">
        <v>84</v>
      </c>
      <c r="BK317" s="140">
        <f>ROUND(I317*H317,2)</f>
        <v>0</v>
      </c>
      <c r="BL317" s="16" t="s">
        <v>569</v>
      </c>
      <c r="BM317" s="139" t="s">
        <v>578</v>
      </c>
    </row>
    <row r="318" spans="2:65" s="11" customFormat="1" ht="22.9" customHeight="1">
      <c r="B318" s="115"/>
      <c r="D318" s="116" t="s">
        <v>75</v>
      </c>
      <c r="E318" s="125" t="s">
        <v>579</v>
      </c>
      <c r="F318" s="125" t="s">
        <v>580</v>
      </c>
      <c r="I318" s="118"/>
      <c r="J318" s="126">
        <f>BK318</f>
        <v>0</v>
      </c>
      <c r="L318" s="115"/>
      <c r="M318" s="120"/>
      <c r="P318" s="121">
        <f>SUM(P319:P321)</f>
        <v>0</v>
      </c>
      <c r="R318" s="121">
        <f>SUM(R319:R321)</f>
        <v>0</v>
      </c>
      <c r="T318" s="122">
        <f>SUM(T319:T321)</f>
        <v>0</v>
      </c>
      <c r="AR318" s="116" t="s">
        <v>149</v>
      </c>
      <c r="AT318" s="123" t="s">
        <v>75</v>
      </c>
      <c r="AU318" s="123" t="s">
        <v>84</v>
      </c>
      <c r="AY318" s="116" t="s">
        <v>122</v>
      </c>
      <c r="BK318" s="124">
        <f>SUM(BK319:BK321)</f>
        <v>0</v>
      </c>
    </row>
    <row r="319" spans="2:65" s="1" customFormat="1" ht="16.5" customHeight="1">
      <c r="B319" s="127"/>
      <c r="C319" s="128" t="s">
        <v>581</v>
      </c>
      <c r="D319" s="128" t="s">
        <v>124</v>
      </c>
      <c r="E319" s="129" t="s">
        <v>582</v>
      </c>
      <c r="F319" s="130" t="s">
        <v>580</v>
      </c>
      <c r="G319" s="131" t="s">
        <v>567</v>
      </c>
      <c r="H319" s="132">
        <v>1</v>
      </c>
      <c r="I319" s="133"/>
      <c r="J319" s="134">
        <f>ROUND(I319*H319,2)</f>
        <v>0</v>
      </c>
      <c r="K319" s="130" t="s">
        <v>568</v>
      </c>
      <c r="L319" s="31"/>
      <c r="M319" s="135" t="s">
        <v>1</v>
      </c>
      <c r="N319" s="136" t="s">
        <v>41</v>
      </c>
      <c r="P319" s="137">
        <f>O319*H319</f>
        <v>0</v>
      </c>
      <c r="Q319" s="137">
        <v>0</v>
      </c>
      <c r="R319" s="137">
        <f>Q319*H319</f>
        <v>0</v>
      </c>
      <c r="S319" s="137">
        <v>0</v>
      </c>
      <c r="T319" s="138">
        <f>S319*H319</f>
        <v>0</v>
      </c>
      <c r="AR319" s="139" t="s">
        <v>569</v>
      </c>
      <c r="AT319" s="139" t="s">
        <v>124</v>
      </c>
      <c r="AU319" s="139" t="s">
        <v>86</v>
      </c>
      <c r="AY319" s="16" t="s">
        <v>122</v>
      </c>
      <c r="BE319" s="140">
        <f>IF(N319="základní",J319,0)</f>
        <v>0</v>
      </c>
      <c r="BF319" s="140">
        <f>IF(N319="snížená",J319,0)</f>
        <v>0</v>
      </c>
      <c r="BG319" s="140">
        <f>IF(N319="zákl. přenesená",J319,0)</f>
        <v>0</v>
      </c>
      <c r="BH319" s="140">
        <f>IF(N319="sníž. přenesená",J319,0)</f>
        <v>0</v>
      </c>
      <c r="BI319" s="140">
        <f>IF(N319="nulová",J319,0)</f>
        <v>0</v>
      </c>
      <c r="BJ319" s="16" t="s">
        <v>84</v>
      </c>
      <c r="BK319" s="140">
        <f>ROUND(I319*H319,2)</f>
        <v>0</v>
      </c>
      <c r="BL319" s="16" t="s">
        <v>569</v>
      </c>
      <c r="BM319" s="139" t="s">
        <v>583</v>
      </c>
    </row>
    <row r="320" spans="2:65" s="1" customFormat="1" ht="16.5" customHeight="1">
      <c r="B320" s="127"/>
      <c r="C320" s="128" t="s">
        <v>584</v>
      </c>
      <c r="D320" s="128" t="s">
        <v>124</v>
      </c>
      <c r="E320" s="129" t="s">
        <v>585</v>
      </c>
      <c r="F320" s="130" t="s">
        <v>586</v>
      </c>
      <c r="G320" s="131" t="s">
        <v>567</v>
      </c>
      <c r="H320" s="132">
        <v>1</v>
      </c>
      <c r="I320" s="133"/>
      <c r="J320" s="134">
        <f>ROUND(I320*H320,2)</f>
        <v>0</v>
      </c>
      <c r="K320" s="130" t="s">
        <v>128</v>
      </c>
      <c r="L320" s="31"/>
      <c r="M320" s="135" t="s">
        <v>1</v>
      </c>
      <c r="N320" s="136" t="s">
        <v>41</v>
      </c>
      <c r="P320" s="137">
        <f>O320*H320</f>
        <v>0</v>
      </c>
      <c r="Q320" s="137">
        <v>0</v>
      </c>
      <c r="R320" s="137">
        <f>Q320*H320</f>
        <v>0</v>
      </c>
      <c r="S320" s="137">
        <v>0</v>
      </c>
      <c r="T320" s="138">
        <f>S320*H320</f>
        <v>0</v>
      </c>
      <c r="AR320" s="139" t="s">
        <v>569</v>
      </c>
      <c r="AT320" s="139" t="s">
        <v>124</v>
      </c>
      <c r="AU320" s="139" t="s">
        <v>86</v>
      </c>
      <c r="AY320" s="16" t="s">
        <v>122</v>
      </c>
      <c r="BE320" s="140">
        <f>IF(N320="základní",J320,0)</f>
        <v>0</v>
      </c>
      <c r="BF320" s="140">
        <f>IF(N320="snížená",J320,0)</f>
        <v>0</v>
      </c>
      <c r="BG320" s="140">
        <f>IF(N320="zákl. přenesená",J320,0)</f>
        <v>0</v>
      </c>
      <c r="BH320" s="140">
        <f>IF(N320="sníž. přenesená",J320,0)</f>
        <v>0</v>
      </c>
      <c r="BI320" s="140">
        <f>IF(N320="nulová",J320,0)</f>
        <v>0</v>
      </c>
      <c r="BJ320" s="16" t="s">
        <v>84</v>
      </c>
      <c r="BK320" s="140">
        <f>ROUND(I320*H320,2)</f>
        <v>0</v>
      </c>
      <c r="BL320" s="16" t="s">
        <v>569</v>
      </c>
      <c r="BM320" s="139" t="s">
        <v>587</v>
      </c>
    </row>
    <row r="321" spans="2:65" s="1" customFormat="1" ht="16.5" customHeight="1">
      <c r="B321" s="127"/>
      <c r="C321" s="128" t="s">
        <v>588</v>
      </c>
      <c r="D321" s="128" t="s">
        <v>124</v>
      </c>
      <c r="E321" s="129" t="s">
        <v>589</v>
      </c>
      <c r="F321" s="130" t="s">
        <v>590</v>
      </c>
      <c r="G321" s="131" t="s">
        <v>567</v>
      </c>
      <c r="H321" s="132">
        <v>1</v>
      </c>
      <c r="I321" s="133"/>
      <c r="J321" s="134">
        <f>ROUND(I321*H321,2)</f>
        <v>0</v>
      </c>
      <c r="K321" s="130" t="s">
        <v>568</v>
      </c>
      <c r="L321" s="31"/>
      <c r="M321" s="135" t="s">
        <v>1</v>
      </c>
      <c r="N321" s="136" t="s">
        <v>41</v>
      </c>
      <c r="P321" s="137">
        <f>O321*H321</f>
        <v>0</v>
      </c>
      <c r="Q321" s="137">
        <v>0</v>
      </c>
      <c r="R321" s="137">
        <f>Q321*H321</f>
        <v>0</v>
      </c>
      <c r="S321" s="137">
        <v>0</v>
      </c>
      <c r="T321" s="138">
        <f>S321*H321</f>
        <v>0</v>
      </c>
      <c r="AR321" s="139" t="s">
        <v>569</v>
      </c>
      <c r="AT321" s="139" t="s">
        <v>124</v>
      </c>
      <c r="AU321" s="139" t="s">
        <v>86</v>
      </c>
      <c r="AY321" s="16" t="s">
        <v>122</v>
      </c>
      <c r="BE321" s="140">
        <f>IF(N321="základní",J321,0)</f>
        <v>0</v>
      </c>
      <c r="BF321" s="140">
        <f>IF(N321="snížená",J321,0)</f>
        <v>0</v>
      </c>
      <c r="BG321" s="140">
        <f>IF(N321="zákl. přenesená",J321,0)</f>
        <v>0</v>
      </c>
      <c r="BH321" s="140">
        <f>IF(N321="sníž. přenesená",J321,0)</f>
        <v>0</v>
      </c>
      <c r="BI321" s="140">
        <f>IF(N321="nulová",J321,0)</f>
        <v>0</v>
      </c>
      <c r="BJ321" s="16" t="s">
        <v>84</v>
      </c>
      <c r="BK321" s="140">
        <f>ROUND(I321*H321,2)</f>
        <v>0</v>
      </c>
      <c r="BL321" s="16" t="s">
        <v>569</v>
      </c>
      <c r="BM321" s="139" t="s">
        <v>591</v>
      </c>
    </row>
    <row r="322" spans="2:65" s="11" customFormat="1" ht="22.9" customHeight="1">
      <c r="B322" s="115"/>
      <c r="D322" s="116" t="s">
        <v>75</v>
      </c>
      <c r="E322" s="125" t="s">
        <v>592</v>
      </c>
      <c r="F322" s="125" t="s">
        <v>593</v>
      </c>
      <c r="I322" s="118"/>
      <c r="J322" s="126">
        <f>BK322</f>
        <v>0</v>
      </c>
      <c r="L322" s="115"/>
      <c r="M322" s="120"/>
      <c r="P322" s="121">
        <f>SUM(P323:P324)</f>
        <v>0</v>
      </c>
      <c r="R322" s="121">
        <f>SUM(R323:R324)</f>
        <v>0</v>
      </c>
      <c r="T322" s="122">
        <f>SUM(T323:T324)</f>
        <v>0</v>
      </c>
      <c r="AR322" s="116" t="s">
        <v>149</v>
      </c>
      <c r="AT322" s="123" t="s">
        <v>75</v>
      </c>
      <c r="AU322" s="123" t="s">
        <v>84</v>
      </c>
      <c r="AY322" s="116" t="s">
        <v>122</v>
      </c>
      <c r="BK322" s="124">
        <f>SUM(BK323:BK324)</f>
        <v>0</v>
      </c>
    </row>
    <row r="323" spans="2:65" s="1" customFormat="1" ht="16.5" customHeight="1">
      <c r="B323" s="127"/>
      <c r="C323" s="128" t="s">
        <v>594</v>
      </c>
      <c r="D323" s="128" t="s">
        <v>124</v>
      </c>
      <c r="E323" s="129" t="s">
        <v>595</v>
      </c>
      <c r="F323" s="130" t="s">
        <v>596</v>
      </c>
      <c r="G323" s="131" t="s">
        <v>366</v>
      </c>
      <c r="H323" s="132">
        <v>10</v>
      </c>
      <c r="I323" s="133"/>
      <c r="J323" s="134">
        <f>ROUND(I323*H323,2)</f>
        <v>0</v>
      </c>
      <c r="K323" s="130" t="s">
        <v>128</v>
      </c>
      <c r="L323" s="31"/>
      <c r="M323" s="135" t="s">
        <v>1</v>
      </c>
      <c r="N323" s="136" t="s">
        <v>41</v>
      </c>
      <c r="P323" s="137">
        <f>O323*H323</f>
        <v>0</v>
      </c>
      <c r="Q323" s="137">
        <v>0</v>
      </c>
      <c r="R323" s="137">
        <f>Q323*H323</f>
        <v>0</v>
      </c>
      <c r="S323" s="137">
        <v>0</v>
      </c>
      <c r="T323" s="138">
        <f>S323*H323</f>
        <v>0</v>
      </c>
      <c r="AR323" s="139" t="s">
        <v>569</v>
      </c>
      <c r="AT323" s="139" t="s">
        <v>124</v>
      </c>
      <c r="AU323" s="139" t="s">
        <v>86</v>
      </c>
      <c r="AY323" s="16" t="s">
        <v>122</v>
      </c>
      <c r="BE323" s="140">
        <f>IF(N323="základní",J323,0)</f>
        <v>0</v>
      </c>
      <c r="BF323" s="140">
        <f>IF(N323="snížená",J323,0)</f>
        <v>0</v>
      </c>
      <c r="BG323" s="140">
        <f>IF(N323="zákl. přenesená",J323,0)</f>
        <v>0</v>
      </c>
      <c r="BH323" s="140">
        <f>IF(N323="sníž. přenesená",J323,0)</f>
        <v>0</v>
      </c>
      <c r="BI323" s="140">
        <f>IF(N323="nulová",J323,0)</f>
        <v>0</v>
      </c>
      <c r="BJ323" s="16" t="s">
        <v>84</v>
      </c>
      <c r="BK323" s="140">
        <f>ROUND(I323*H323,2)</f>
        <v>0</v>
      </c>
      <c r="BL323" s="16" t="s">
        <v>569</v>
      </c>
      <c r="BM323" s="139" t="s">
        <v>597</v>
      </c>
    </row>
    <row r="324" spans="2:65" s="1" customFormat="1" ht="16.5" customHeight="1">
      <c r="B324" s="127"/>
      <c r="C324" s="128" t="s">
        <v>598</v>
      </c>
      <c r="D324" s="128" t="s">
        <v>124</v>
      </c>
      <c r="E324" s="129" t="s">
        <v>599</v>
      </c>
      <c r="F324" s="130" t="s">
        <v>600</v>
      </c>
      <c r="G324" s="131" t="s">
        <v>567</v>
      </c>
      <c r="H324" s="132">
        <v>1</v>
      </c>
      <c r="I324" s="133"/>
      <c r="J324" s="134">
        <f>ROUND(I324*H324,2)</f>
        <v>0</v>
      </c>
      <c r="K324" s="130" t="s">
        <v>568</v>
      </c>
      <c r="L324" s="31"/>
      <c r="M324" s="173" t="s">
        <v>1</v>
      </c>
      <c r="N324" s="174" t="s">
        <v>41</v>
      </c>
      <c r="O324" s="175"/>
      <c r="P324" s="176">
        <f>O324*H324</f>
        <v>0</v>
      </c>
      <c r="Q324" s="176">
        <v>0</v>
      </c>
      <c r="R324" s="176">
        <f>Q324*H324</f>
        <v>0</v>
      </c>
      <c r="S324" s="176">
        <v>0</v>
      </c>
      <c r="T324" s="177">
        <f>S324*H324</f>
        <v>0</v>
      </c>
      <c r="AR324" s="139" t="s">
        <v>569</v>
      </c>
      <c r="AT324" s="139" t="s">
        <v>124</v>
      </c>
      <c r="AU324" s="139" t="s">
        <v>86</v>
      </c>
      <c r="AY324" s="16" t="s">
        <v>122</v>
      </c>
      <c r="BE324" s="140">
        <f>IF(N324="základní",J324,0)</f>
        <v>0</v>
      </c>
      <c r="BF324" s="140">
        <f>IF(N324="snížená",J324,0)</f>
        <v>0</v>
      </c>
      <c r="BG324" s="140">
        <f>IF(N324="zákl. přenesená",J324,0)</f>
        <v>0</v>
      </c>
      <c r="BH324" s="140">
        <f>IF(N324="sníž. přenesená",J324,0)</f>
        <v>0</v>
      </c>
      <c r="BI324" s="140">
        <f>IF(N324="nulová",J324,0)</f>
        <v>0</v>
      </c>
      <c r="BJ324" s="16" t="s">
        <v>84</v>
      </c>
      <c r="BK324" s="140">
        <f>ROUND(I324*H324,2)</f>
        <v>0</v>
      </c>
      <c r="BL324" s="16" t="s">
        <v>569</v>
      </c>
      <c r="BM324" s="139" t="s">
        <v>601</v>
      </c>
    </row>
    <row r="325" spans="2:65" s="1" customFormat="1" ht="6.95" customHeight="1">
      <c r="B325" s="43"/>
      <c r="C325" s="44"/>
      <c r="D325" s="44"/>
      <c r="E325" s="44"/>
      <c r="F325" s="44"/>
      <c r="G325" s="44"/>
      <c r="H325" s="44"/>
      <c r="I325" s="44"/>
      <c r="J325" s="44"/>
      <c r="K325" s="44"/>
      <c r="L325" s="31"/>
    </row>
  </sheetData>
  <autoFilter ref="C127:K324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 01 - Jednotná kanalizace</vt:lpstr>
      <vt:lpstr>'Rekapitulace stavby'!Názvy_tisku</vt:lpstr>
      <vt:lpstr>'SO 01 - Jednotná kanalizace'!Názvy_tisku</vt:lpstr>
      <vt:lpstr>'Rekapitulace stavby'!Oblast_tisku</vt:lpstr>
      <vt:lpstr>'SO 01 - Jednotná kanalizace'!Oblast_tisku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JITKA-PC\Jitka</dc:creator>
  <cp:lastModifiedBy>Cvikl</cp:lastModifiedBy>
  <dcterms:created xsi:type="dcterms:W3CDTF">2023-11-02T10:52:53Z</dcterms:created>
  <dcterms:modified xsi:type="dcterms:W3CDTF">2024-11-26T13:26:38Z</dcterms:modified>
</cp:coreProperties>
</file>