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AA - Zakázky archivace\2022\2022_028 RADNICE_FVE ČOV\"/>
    </mc:Choice>
  </mc:AlternateContent>
  <bookViews>
    <workbookView xWindow="0" yWindow="0" windowWidth="0" windowHeight="0"/>
  </bookViews>
  <sheets>
    <sheet name="Rekapitulace stavby" sheetId="1" r:id="rId1"/>
    <sheet name="01 - Silnoproud-FVE" sheetId="2" r:id="rId2"/>
    <sheet name="02 - Stavební přpomoce" sheetId="3" r:id="rId3"/>
    <sheet name="03 - Ostatní a vedlejší n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'01 - Silnoproud-FVE'!$C$82:$K$180</definedName>
    <definedName name="_xlnm.Print_Area" localSheetId="1">'01 - Silnoproud-FVE'!$C$4:$J$39,'01 - Silnoproud-FVE'!$C$45:$J$64,'01 - Silnoproud-FVE'!$C$70:$K$180</definedName>
    <definedName name="_xlnm.Print_Titles" localSheetId="1">'01 - Silnoproud-FVE'!$82:$82</definedName>
    <definedName name="_xlnm._FilterDatabase" localSheetId="2" hidden="1">'02 - Stavební přpomoce'!$C$86:$K$130</definedName>
    <definedName name="_xlnm.Print_Area" localSheetId="2">'02 - Stavební přpomoce'!$C$4:$J$39,'02 - Stavební přpomoce'!$C$45:$J$68,'02 - Stavební přpomoce'!$C$74:$K$130</definedName>
    <definedName name="_xlnm.Print_Titles" localSheetId="2">'02 - Stavební přpomoce'!$86:$86</definedName>
    <definedName name="_xlnm._FilterDatabase" localSheetId="3" hidden="1">'03 - Ostatní a vedlejší n...'!$C$84:$K$123</definedName>
    <definedName name="_xlnm.Print_Area" localSheetId="3">'03 - Ostatní a vedlejší n...'!$C$4:$J$39,'03 - Ostatní a vedlejší n...'!$C$45:$J$66,'03 - Ostatní a vedlejší n...'!$C$72:$K$123</definedName>
    <definedName name="_xlnm.Print_Titles" localSheetId="3">'03 - Ostatní a vedlejší n...'!$84:$84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122"/>
  <c r="BH122"/>
  <c r="BG122"/>
  <c r="BF122"/>
  <c r="T122"/>
  <c r="R122"/>
  <c r="P122"/>
  <c r="BI120"/>
  <c r="BH120"/>
  <c r="BG120"/>
  <c r="BF120"/>
  <c r="T120"/>
  <c r="R120"/>
  <c r="P120"/>
  <c r="BI117"/>
  <c r="BH117"/>
  <c r="BG117"/>
  <c r="BF117"/>
  <c r="T117"/>
  <c r="R117"/>
  <c r="P117"/>
  <c r="BI115"/>
  <c r="BH115"/>
  <c r="BG115"/>
  <c r="BF115"/>
  <c r="T115"/>
  <c r="R115"/>
  <c r="P115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BI88"/>
  <c r="BH88"/>
  <c r="BG88"/>
  <c r="BF88"/>
  <c r="T88"/>
  <c r="T87"/>
  <c r="T86"/>
  <c r="R88"/>
  <c r="R87"/>
  <c r="R86"/>
  <c r="P88"/>
  <c r="P87"/>
  <c r="P86"/>
  <c r="J82"/>
  <c r="F79"/>
  <c r="E77"/>
  <c r="J55"/>
  <c r="F52"/>
  <c r="E50"/>
  <c r="J21"/>
  <c r="E21"/>
  <c r="J81"/>
  <c r="J20"/>
  <c r="J18"/>
  <c r="E18"/>
  <c r="F82"/>
  <c r="J17"/>
  <c r="J15"/>
  <c r="E15"/>
  <c r="F54"/>
  <c r="J14"/>
  <c r="J12"/>
  <c r="J52"/>
  <c r="E7"/>
  <c r="E48"/>
  <c i="3" r="J37"/>
  <c r="J36"/>
  <c i="1" r="AY56"/>
  <c i="3" r="J35"/>
  <c i="1" r="AX56"/>
  <c i="3"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7"/>
  <c r="BH117"/>
  <c r="BG117"/>
  <c r="BF117"/>
  <c r="T117"/>
  <c r="R117"/>
  <c r="P117"/>
  <c r="BI112"/>
  <c r="BH112"/>
  <c r="BG112"/>
  <c r="BF112"/>
  <c r="T112"/>
  <c r="T111"/>
  <c r="R112"/>
  <c r="R111"/>
  <c r="P112"/>
  <c r="P111"/>
  <c r="BI110"/>
  <c r="BH110"/>
  <c r="BG110"/>
  <c r="BF110"/>
  <c r="T110"/>
  <c r="R110"/>
  <c r="P110"/>
  <c r="BI108"/>
  <c r="BH108"/>
  <c r="BG108"/>
  <c r="BF108"/>
  <c r="T108"/>
  <c r="R108"/>
  <c r="P108"/>
  <c r="BI104"/>
  <c r="BH104"/>
  <c r="BG104"/>
  <c r="BF104"/>
  <c r="T104"/>
  <c r="R104"/>
  <c r="P104"/>
  <c r="BI102"/>
  <c r="BH102"/>
  <c r="BG102"/>
  <c r="BF102"/>
  <c r="T102"/>
  <c r="R102"/>
  <c r="P102"/>
  <c r="BI99"/>
  <c r="BH99"/>
  <c r="BG99"/>
  <c r="BF99"/>
  <c r="T99"/>
  <c r="R99"/>
  <c r="P99"/>
  <c r="BI94"/>
  <c r="BH94"/>
  <c r="BG94"/>
  <c r="BF94"/>
  <c r="T94"/>
  <c r="R94"/>
  <c r="P94"/>
  <c r="BI90"/>
  <c r="BH90"/>
  <c r="BG90"/>
  <c r="BF90"/>
  <c r="T90"/>
  <c r="R90"/>
  <c r="P90"/>
  <c r="J84"/>
  <c r="F81"/>
  <c r="E79"/>
  <c r="J55"/>
  <c r="F52"/>
  <c r="E50"/>
  <c r="J21"/>
  <c r="E21"/>
  <c r="J83"/>
  <c r="J20"/>
  <c r="J18"/>
  <c r="E18"/>
  <c r="F84"/>
  <c r="J17"/>
  <c r="J15"/>
  <c r="E15"/>
  <c r="F54"/>
  <c r="J14"/>
  <c r="J12"/>
  <c r="J52"/>
  <c r="E7"/>
  <c r="E77"/>
  <c i="2" r="J37"/>
  <c r="J36"/>
  <c i="1" r="AY55"/>
  <c i="2" r="J35"/>
  <c i="1" r="AX55"/>
  <c i="2"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BI85"/>
  <c r="BH85"/>
  <c r="BG85"/>
  <c r="BF85"/>
  <c r="T85"/>
  <c r="R85"/>
  <c r="P85"/>
  <c r="F77"/>
  <c r="E75"/>
  <c r="F52"/>
  <c r="E50"/>
  <c r="J24"/>
  <c r="E24"/>
  <c r="J55"/>
  <c r="J23"/>
  <c r="J21"/>
  <c r="E21"/>
  <c r="J79"/>
  <c r="J20"/>
  <c r="J18"/>
  <c r="E18"/>
  <c r="F80"/>
  <c r="J17"/>
  <c r="J15"/>
  <c r="E15"/>
  <c r="F54"/>
  <c r="J14"/>
  <c r="J12"/>
  <c r="J77"/>
  <c r="E7"/>
  <c r="E73"/>
  <c i="1" r="L50"/>
  <c r="AM50"/>
  <c r="AM49"/>
  <c r="L49"/>
  <c r="AM47"/>
  <c r="L47"/>
  <c r="L45"/>
  <c r="L44"/>
  <c i="2" r="J114"/>
  <c r="J123"/>
  <c r="BK157"/>
  <c r="BK141"/>
  <c i="3" r="BK129"/>
  <c i="2" r="BK123"/>
  <c r="BK110"/>
  <c r="BK101"/>
  <c r="J129"/>
  <c i="3" r="J112"/>
  <c i="2" r="J142"/>
  <c i="3" r="BK119"/>
  <c i="4" r="BK92"/>
  <c i="2" r="BK112"/>
  <c r="BK146"/>
  <c i="3" r="BK104"/>
  <c i="2" r="J151"/>
  <c r="J91"/>
  <c r="BK167"/>
  <c r="BK158"/>
  <c i="4" r="J117"/>
  <c i="2" r="J179"/>
  <c r="J115"/>
  <c i="3" r="J127"/>
  <c i="2" r="J144"/>
  <c r="J111"/>
  <c i="4" r="BK122"/>
  <c i="2" r="BK100"/>
  <c r="BK125"/>
  <c r="J100"/>
  <c r="J165"/>
  <c i="3" r="BK112"/>
  <c i="2" r="J177"/>
  <c r="BK177"/>
  <c i="3" r="J129"/>
  <c i="4" r="J95"/>
  <c i="2" r="BK87"/>
  <c i="4" r="J102"/>
  <c i="2" r="J87"/>
  <c i="3" r="BK117"/>
  <c i="4" r="J88"/>
  <c i="2" r="BK119"/>
  <c r="J133"/>
  <c r="BK108"/>
  <c r="J117"/>
  <c i="3" r="J117"/>
  <c i="2" r="BK99"/>
  <c r="BK174"/>
  <c r="J135"/>
  <c r="J110"/>
  <c i="4" r="BK95"/>
  <c i="2" r="J121"/>
  <c r="BK121"/>
  <c i="3" r="BK108"/>
  <c i="2" r="BK114"/>
  <c r="J160"/>
  <c r="J146"/>
  <c i="4" r="J108"/>
  <c i="2" r="J104"/>
  <c i="3" r="BK99"/>
  <c i="2" r="J157"/>
  <c r="J131"/>
  <c i="4" r="J120"/>
  <c i="2" r="BK178"/>
  <c i="3" r="BK125"/>
  <c i="2" r="BK109"/>
  <c r="J167"/>
  <c i="4" r="BK98"/>
  <c i="2" r="J85"/>
  <c i="3" r="BK127"/>
  <c i="2" r="J137"/>
  <c r="BK151"/>
  <c r="BK136"/>
  <c r="J148"/>
  <c r="BK162"/>
  <c i="1" r="AS54"/>
  <c i="2" r="BK152"/>
  <c r="BK97"/>
  <c r="BK116"/>
  <c r="BK131"/>
  <c r="BK160"/>
  <c i="4" r="BK117"/>
  <c i="2" r="BK104"/>
  <c r="J141"/>
  <c i="4" r="BK120"/>
  <c i="2" r="BK173"/>
  <c r="BK129"/>
  <c r="BK111"/>
  <c r="BK171"/>
  <c i="4" r="J98"/>
  <c i="2" r="J89"/>
  <c i="3" r="BK90"/>
  <c i="2" r="J171"/>
  <c r="BK91"/>
  <c i="4" r="BK88"/>
  <c i="2" r="BK137"/>
  <c i="3" r="J99"/>
  <c i="4" r="BK115"/>
  <c i="2" r="BK179"/>
  <c r="BK144"/>
  <c r="BK139"/>
  <c r="BK175"/>
  <c r="J112"/>
  <c i="3" r="BK110"/>
  <c i="2" r="J109"/>
  <c r="BK135"/>
  <c r="BK93"/>
  <c r="BK169"/>
  <c r="J140"/>
  <c i="3" r="J110"/>
  <c i="2" r="J102"/>
  <c r="BK113"/>
  <c i="3" r="J108"/>
  <c i="2" r="J158"/>
  <c i="3" r="BK122"/>
  <c i="2" r="J152"/>
  <c r="J95"/>
  <c i="4" r="J111"/>
  <c i="2" r="J116"/>
  <c r="J108"/>
  <c i="4" r="BK111"/>
  <c i="2" r="BK148"/>
  <c r="BK106"/>
  <c r="J162"/>
  <c r="J93"/>
  <c r="J174"/>
  <c i="3" r="BK102"/>
  <c i="2" r="J113"/>
  <c r="BK133"/>
  <c i="3" r="J104"/>
  <c i="2" r="J124"/>
  <c r="J178"/>
  <c r="J175"/>
  <c r="BK149"/>
  <c r="J136"/>
  <c i="4" r="BK105"/>
  <c i="2" r="J155"/>
  <c i="4" r="J122"/>
  <c i="2" r="BK124"/>
  <c r="BK140"/>
  <c i="3" r="J122"/>
  <c i="2" r="J125"/>
  <c i="3" r="J90"/>
  <c i="4" r="J92"/>
  <c i="2" r="J169"/>
  <c r="J99"/>
  <c i="4" r="J115"/>
  <c i="2" r="J101"/>
  <c r="BK142"/>
  <c r="J173"/>
  <c r="BK165"/>
  <c r="BK85"/>
  <c i="3" r="J125"/>
  <c i="4" r="BK102"/>
  <c i="2" r="BK126"/>
  <c i="3" r="J102"/>
  <c i="2" r="J97"/>
  <c r="J149"/>
  <c i="3" r="BK94"/>
  <c i="2" r="BK117"/>
  <c r="BK155"/>
  <c i="4" r="BK108"/>
  <c i="2" r="BK89"/>
  <c r="J119"/>
  <c i="4" r="J105"/>
  <c i="2" r="BK115"/>
  <c r="J126"/>
  <c i="3" r="J119"/>
  <c i="2" r="BK95"/>
  <c r="J106"/>
  <c r="J139"/>
  <c r="BK102"/>
  <c i="3" r="J94"/>
  <c i="2" l="1" r="BK84"/>
  <c r="J84"/>
  <c r="J60"/>
  <c r="P164"/>
  <c i="3" r="P89"/>
  <c r="BK107"/>
  <c r="J107"/>
  <c r="J64"/>
  <c i="2" r="T84"/>
  <c r="BK164"/>
  <c r="J164"/>
  <c r="J63"/>
  <c i="3" r="R89"/>
  <c r="T116"/>
  <c r="T115"/>
  <c i="2" r="R84"/>
  <c r="P154"/>
  <c i="3" r="P98"/>
  <c r="P116"/>
  <c r="P115"/>
  <c i="2" r="R128"/>
  <c r="BK154"/>
  <c r="J154"/>
  <c r="J62"/>
  <c i="3" r="T89"/>
  <c r="R107"/>
  <c r="R106"/>
  <c i="4" r="T101"/>
  <c i="2" r="T128"/>
  <c r="T154"/>
  <c i="3" r="BK89"/>
  <c r="J89"/>
  <c r="J61"/>
  <c r="P107"/>
  <c r="P106"/>
  <c i="4" r="P91"/>
  <c r="R101"/>
  <c r="BK114"/>
  <c r="J114"/>
  <c r="J65"/>
  <c i="2" r="BK128"/>
  <c r="J128"/>
  <c r="J61"/>
  <c r="T164"/>
  <c i="3" r="R98"/>
  <c r="R116"/>
  <c r="R115"/>
  <c i="4" r="R91"/>
  <c r="T91"/>
  <c r="P114"/>
  <c i="2" r="P84"/>
  <c r="R164"/>
  <c i="3" r="T98"/>
  <c r="T107"/>
  <c r="T106"/>
  <c i="4" r="BK91"/>
  <c r="J91"/>
  <c r="J63"/>
  <c r="BK101"/>
  <c r="J101"/>
  <c r="J64"/>
  <c r="R114"/>
  <c i="2" r="P128"/>
  <c r="R154"/>
  <c i="3" r="BK98"/>
  <c r="J98"/>
  <c r="J62"/>
  <c r="BK116"/>
  <c r="J116"/>
  <c r="J67"/>
  <c i="4" r="P101"/>
  <c r="T114"/>
  <c i="3" r="BK111"/>
  <c r="J111"/>
  <c r="J65"/>
  <c i="4" r="BK87"/>
  <c r="BK86"/>
  <c r="J79"/>
  <c r="BE108"/>
  <c r="J54"/>
  <c r="F81"/>
  <c r="BE88"/>
  <c r="BE117"/>
  <c r="E75"/>
  <c r="BE122"/>
  <c r="BE98"/>
  <c i="3" r="BK88"/>
  <c i="4" r="F55"/>
  <c r="BE92"/>
  <c r="BE95"/>
  <c r="BE105"/>
  <c r="BE115"/>
  <c r="BE120"/>
  <c r="BE102"/>
  <c r="BE111"/>
  <c i="2" r="BK83"/>
  <c r="J83"/>
  <c i="3" r="E48"/>
  <c r="BE94"/>
  <c r="J81"/>
  <c r="J54"/>
  <c r="F83"/>
  <c r="BE99"/>
  <c r="BE119"/>
  <c r="BE122"/>
  <c r="BE125"/>
  <c r="BE127"/>
  <c r="BE129"/>
  <c r="BE112"/>
  <c r="BE117"/>
  <c r="F55"/>
  <c r="BE110"/>
  <c r="BE90"/>
  <c r="BE102"/>
  <c r="BE104"/>
  <c r="BE108"/>
  <c i="2" r="E48"/>
  <c r="J54"/>
  <c r="F79"/>
  <c r="BE112"/>
  <c r="BE113"/>
  <c r="BE114"/>
  <c r="BE115"/>
  <c r="BE144"/>
  <c r="BE158"/>
  <c r="BE160"/>
  <c r="BE173"/>
  <c r="BE175"/>
  <c r="BE179"/>
  <c r="J80"/>
  <c r="BE110"/>
  <c r="BE121"/>
  <c r="BE123"/>
  <c r="BE139"/>
  <c r="BE149"/>
  <c r="BE152"/>
  <c r="F55"/>
  <c r="BE91"/>
  <c r="BE119"/>
  <c r="BE136"/>
  <c r="BE177"/>
  <c r="BE87"/>
  <c r="BE100"/>
  <c r="BE106"/>
  <c r="BE108"/>
  <c r="BE109"/>
  <c r="BE116"/>
  <c r="BE137"/>
  <c r="BE140"/>
  <c r="BE141"/>
  <c r="BE142"/>
  <c r="BE151"/>
  <c r="BE157"/>
  <c r="BE162"/>
  <c r="BE171"/>
  <c r="BE95"/>
  <c r="BE97"/>
  <c r="BE99"/>
  <c r="BE102"/>
  <c r="BE111"/>
  <c r="BE129"/>
  <c r="BE131"/>
  <c r="BE133"/>
  <c r="BE135"/>
  <c r="BE155"/>
  <c r="BE167"/>
  <c r="BE93"/>
  <c r="BE101"/>
  <c r="BE104"/>
  <c r="BE117"/>
  <c r="BE124"/>
  <c r="BE125"/>
  <c r="BE126"/>
  <c r="BE146"/>
  <c r="BE148"/>
  <c r="BE165"/>
  <c r="BE169"/>
  <c r="BE178"/>
  <c r="J52"/>
  <c r="BE85"/>
  <c r="BE89"/>
  <c r="BE174"/>
  <c i="4" r="F34"/>
  <c i="1" r="BA57"/>
  <c i="3" r="F35"/>
  <c i="1" r="BB56"/>
  <c i="4" r="F37"/>
  <c i="1" r="BD57"/>
  <c i="4" r="J34"/>
  <c i="1" r="AW57"/>
  <c i="2" r="F34"/>
  <c i="1" r="BA55"/>
  <c i="3" r="J34"/>
  <c i="1" r="AW56"/>
  <c i="3" r="F37"/>
  <c i="1" r="BD56"/>
  <c i="2" r="J34"/>
  <c i="1" r="AW55"/>
  <c i="3" r="F36"/>
  <c i="1" r="BC56"/>
  <c i="2" r="F36"/>
  <c i="1" r="BC55"/>
  <c i="2" r="J30"/>
  <c i="4" r="F35"/>
  <c i="1" r="BB57"/>
  <c i="2" r="F35"/>
  <c i="1" r="BB55"/>
  <c i="3" r="F34"/>
  <c i="1" r="BA56"/>
  <c i="4" r="F36"/>
  <c i="1" r="BC57"/>
  <c i="2" r="F37"/>
  <c i="1" r="BD55"/>
  <c i="3" l="1" r="BK106"/>
  <c r="J106"/>
  <c r="J63"/>
  <c r="T88"/>
  <c r="T87"/>
  <c i="4" r="R90"/>
  <c r="R85"/>
  <c r="P90"/>
  <c r="P85"/>
  <c i="1" r="AU57"/>
  <c i="2" r="R83"/>
  <c i="4" r="T90"/>
  <c r="T85"/>
  <c i="2" r="T83"/>
  <c i="3" r="R88"/>
  <c r="R87"/>
  <c r="P88"/>
  <c r="P87"/>
  <c i="1" r="AU56"/>
  <c i="2" r="P83"/>
  <c i="1" r="AU55"/>
  <c i="3" r="BK115"/>
  <c r="J115"/>
  <c r="J66"/>
  <c i="4" r="J86"/>
  <c r="J60"/>
  <c r="J87"/>
  <c r="J61"/>
  <c r="BK90"/>
  <c r="J90"/>
  <c r="J62"/>
  <c i="3" r="J88"/>
  <c r="J60"/>
  <c i="1" r="AG55"/>
  <c i="2" r="J59"/>
  <c i="3" r="J33"/>
  <c i="1" r="AV56"/>
  <c r="AT56"/>
  <c r="BA54"/>
  <c r="W30"/>
  <c r="BD54"/>
  <c r="W33"/>
  <c r="BB54"/>
  <c r="W31"/>
  <c i="2" r="J33"/>
  <c i="1" r="AV55"/>
  <c r="AT55"/>
  <c r="AN55"/>
  <c r="BC54"/>
  <c r="AY54"/>
  <c i="4" r="F33"/>
  <c i="1" r="AZ57"/>
  <c i="3" r="F33"/>
  <c i="1" r="AZ56"/>
  <c i="2" r="F33"/>
  <c i="1" r="AZ55"/>
  <c i="4" r="J33"/>
  <c i="1" r="AV57"/>
  <c r="AT57"/>
  <c i="4" l="1" r="BK85"/>
  <c r="J85"/>
  <c r="J59"/>
  <c i="3" r="BK87"/>
  <c r="J87"/>
  <c i="2" r="J39"/>
  <c i="1" r="W32"/>
  <c r="AX54"/>
  <c i="3" r="J30"/>
  <c i="1" r="AG56"/>
  <c r="AU54"/>
  <c r="AZ54"/>
  <c r="AV54"/>
  <c r="AK29"/>
  <c r="AW54"/>
  <c r="AK30"/>
  <c i="3" l="1" r="J39"/>
  <c r="J59"/>
  <c i="1" r="AN56"/>
  <c r="AT54"/>
  <c i="4" r="J30"/>
  <c i="1" r="AG57"/>
  <c r="AG54"/>
  <c r="AK26"/>
  <c r="AK35"/>
  <c r="W29"/>
  <c i="4" l="1" r="J39"/>
  <c i="1" r="AN54"/>
  <c r="AN57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<sst xmlns="http://schemas.openxmlformats.org/spreadsheetml/2006/main">
  <si>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</si>
  <si>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</si>
  <si>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</si>
  <si>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</si>
  <si>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</si>
  <si>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{7bc14bd7-4b9f-442b-8bd8-1909e098c441}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</si>
  <si>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</si>
  <si>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</si>
  <si>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</si>
  <si>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</si>
  <si>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</si>
  <si>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</si>
  <si>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</si>
  <si>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</si>
  <si>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2022/028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</si>
  <si>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</si>
  <si>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</si>
  <si>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Fotovoltaická elektrárna na budově ČOV Radnice</t>
  </si>
  <si>
    <t>KSO:</t>
  </si>
  <si>
    <t>801 31 19</t>
  </si>
  <si>
    <t>CC-CZ:</t>
  </si>
  <si>
    <t>12631</t>
  </si>
  <si>
    <t>Místo:</t>
  </si>
  <si>
    <t>Radnice u Rokycany</t>
  </si>
  <si>
    <t>Datum:</t>
  </si>
  <si>
    <t>13. 4. 2023</t>
  </si>
  <si>
    <t>CZ-CPV:</t>
  </si>
  <si>
    <t>45000000-7</t>
  </si>
  <si>
    <t>CZ-CPA:</t>
  </si>
  <si>
    <t>41.00.28</t>
  </si>
  <si>
    <t>Zadavatel:</t>
  </si>
  <si>
    <t>IČ:</t>
  </si>
  <si>
    <t/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</si>
  <si>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</si>
  <si>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</si>
  <si>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</si>
  <si>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</si>
  <si>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</si>
  <si>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</si>
  <si>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</si>
  <si>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Area Projekts.r.o.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</si>
  <si>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</si>
  <si>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</si>
  <si>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</si>
  <si>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</si>
  <si>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</si>
  <si>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</si>
  <si>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</si>
  <si>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</si>
  <si>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</si>
  <si>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</si>
  <si>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</si>
  <si>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</si>
  <si>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</si>
  <si>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</si>
  <si>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</si>
  <si>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</si>
  <si>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</si>
  <si>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</si>
  <si>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</si>
  <si>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</si>
  <si>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</si>
  <si>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</si>
  <si>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</si>
  <si>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</si>
  <si>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</si>
  <si>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</si>
  <si>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</si>
  <si>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</si>
  <si>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</si>
  <si>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</si>
  <si>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</si>
  <si>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</si>
  <si>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</si>
  <si>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</si>
  <si>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</si>
  <si>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</si>
  <si>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</si>
  <si>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</si>
  <si>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</si>
  <si>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</si>
  <si>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</si>
  <si>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</si>
  <si>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Silnoproud-FVE</t>
  </si>
  <si>
    <t>STA</t>
  </si>
  <si>
    <t>1</t>
  </si>
  <si>
    <t>{32597945-bca4-4cfd-acfb-08add558a745}</t>
  </si>
  <si>
    <t>2</t>
  </si>
  <si>
    <t>02</t>
  </si>
  <si>
    <t>Stavební přpomoce</t>
  </si>
  <si>
    <t>{c969a400-2edb-4102-8c95-de79a078a6b0}</t>
  </si>
  <si>
    <t>03</t>
  </si>
  <si>
    <t>Ostatní a vedlejší náklady</t>
  </si>
  <si>
    <t>VON</t>
  </si>
  <si>
    <t>{41e456fc-4d07-4952-8eaa-7ef777047599}</t>
  </si>
  <si>
    <t>KRYCÍ LIST SOUPISU PRACÍ</t>
  </si>
  <si>
    <t>Objekt:</t>
  </si>
  <si>
    <t>01 - Silnoproud-FVE</t>
  </si>
  <si>
    <t>Radnice</t>
  </si>
  <si>
    <t>REKAPITULACE ČLENĚNÍ SOUPISU PRACÍ</t>
  </si>
  <si>
    <t>Kód dílu - Popis</t>
  </si>
  <si>
    <t>Cena celkem [CZK]</t>
  </si>
  <si>
    <t>-1</t>
  </si>
  <si>
    <t xml:space="preserve">1 - Dodávka a montáž el.  zařízení </t>
  </si>
  <si>
    <t>2 - Rozvaděč RFVE1</t>
  </si>
  <si>
    <t xml:space="preserve">3 - Úpravy rozvaděče R </t>
  </si>
  <si>
    <t xml:space="preserve">5 - Zemnění a ochrana proti blesku - LPS včetně montáží 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</si>
  <si>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</si>
  <si>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</si>
  <si>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</si>
  <si>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</si>
  <si>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</si>
  <si>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</si>
  <si>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</si>
  <si>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</si>
  <si>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</si>
  <si>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</si>
  <si>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</si>
  <si>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</si>
  <si>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</si>
  <si>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 xml:space="preserve">Dodávka a montáž el.  zařízení </t>
  </si>
  <si>
    <t>ROZPOCET</t>
  </si>
  <si>
    <t>K</t>
  </si>
  <si>
    <t>1,001</t>
  </si>
  <si>
    <t>Kompletní montáže včetně připojení FVE panelů na střechu na typovou Al. konstrukci</t>
  </si>
  <si>
    <t>ks</t>
  </si>
  <si>
    <t>4</t>
  </si>
  <si>
    <t>P</t>
  </si>
  <si>
    <t>Poznámka k položce:_x000d_
Kompletní montážní práce na objektu pro 135 panelů</t>
  </si>
  <si>
    <t>1,002</t>
  </si>
  <si>
    <t>Připojení fotovoltaických panelů včetně propojení celého systému s měničem DC/AC apod.</t>
  </si>
  <si>
    <t>Poznámka k položce:_x000d_
Kompletní montážní práce</t>
  </si>
  <si>
    <t>3</t>
  </si>
  <si>
    <t>1,003</t>
  </si>
  <si>
    <t>Propojení měničů FVE se stávajícím datovým RDTR rozvaděčem, uvedení komunikace do provozu včetně úpravy software</t>
  </si>
  <si>
    <t>6</t>
  </si>
  <si>
    <t>1,004</t>
  </si>
  <si>
    <t xml:space="preserve">Propojení rozvadče RFVE1 a rozvaděče R </t>
  </si>
  <si>
    <t>8</t>
  </si>
  <si>
    <t>5</t>
  </si>
  <si>
    <t>1,005</t>
  </si>
  <si>
    <t>Provedení průrazů včetně průchodek do vnitřího prostorupro napojení do stávajícího rozvaděče včeně upevnění na stěny včetně začištění provedených stavebních prací.</t>
  </si>
  <si>
    <t>10</t>
  </si>
  <si>
    <t>Poznámka k položce:_x000d_
Kompletní montážní práce včetně ostatního drobného potřebného materiálu</t>
  </si>
  <si>
    <t>1,006</t>
  </si>
  <si>
    <t>Připojení rozvaděče RFVE1 na straně DC</t>
  </si>
  <si>
    <t>7</t>
  </si>
  <si>
    <t>1,007</t>
  </si>
  <si>
    <t>Připojení rozvaděče RFVE1 na straně AC</t>
  </si>
  <si>
    <t>14</t>
  </si>
  <si>
    <t>1,010</t>
  </si>
  <si>
    <t>Dodávka FV panelů včetně regulačních prvků UL-410M-144HV+optimizér TS4-A-0 + Al. Typové konstrukce hllinikový jednosměrný rošt pro šikkm střešní konstrukce pro upevnění FVE panelů včetně upevňovacích a kotvících prvků</t>
  </si>
  <si>
    <t>20</t>
  </si>
  <si>
    <t>9</t>
  </si>
  <si>
    <t>1,011</t>
  </si>
  <si>
    <t>Dodávka a montáž kompletního nástěnného STOP tlačítka s aretací Ø40mm v krabici pro dvě tlačítka s krytem tlačítek</t>
  </si>
  <si>
    <t>22</t>
  </si>
  <si>
    <t>1,012</t>
  </si>
  <si>
    <t>Dodávka a montáž kabelů DC na střechách včetně chrániček s odolností proti UV záření, např. chránička 100 FXK 100, 250N, 91,5/100mm, černá, RAL9005, PVC</t>
  </si>
  <si>
    <t>24</t>
  </si>
  <si>
    <t>11</t>
  </si>
  <si>
    <t>1,013</t>
  </si>
  <si>
    <t>Chránička kabelová na stěnu pro kabel vedený z FVE</t>
  </si>
  <si>
    <t>m</t>
  </si>
  <si>
    <t>26</t>
  </si>
  <si>
    <t>Poznámka k položce:_x000d_
kompletní dodávka s montáží lávky</t>
  </si>
  <si>
    <t>1,014</t>
  </si>
  <si>
    <t>Dodávka a montáž - požárně odolné průchodky mezi PO úseky</t>
  </si>
  <si>
    <t>28</t>
  </si>
  <si>
    <t>Poznámka k položce:_x000d_
komplet</t>
  </si>
  <si>
    <t>13</t>
  </si>
  <si>
    <t>1,017</t>
  </si>
  <si>
    <t>Dodávka a montáž chráničky kabelových svodů pro upevnění na stěnu a na sloupy typu HDPE s vnitřním průměrem 50 mm</t>
  </si>
  <si>
    <t>34</t>
  </si>
  <si>
    <t xml:space="preserve">Poznámka k položce:_x000d_
3 m chránička (254563.01) je určena především k ochraně kabelových vedení umístěných na sloupech nebo vedených samostatně po zdi. </t>
  </si>
  <si>
    <t>1,019</t>
  </si>
  <si>
    <t>Dodávka a příprava na montáž kabelu DC vedení typu H1Z2Z2-K CEI EN 50168 IMQ 1x4 mm2 - červený (+)</t>
  </si>
  <si>
    <t>38</t>
  </si>
  <si>
    <t>15</t>
  </si>
  <si>
    <t>1,020</t>
  </si>
  <si>
    <t>Dodávka a příprava na montáž kabelu DC vedení typu H1Z2Z2-K CEI EN 50168 IMQ 1x4 mm2 - černý (-)</t>
  </si>
  <si>
    <t>40</t>
  </si>
  <si>
    <t>16</t>
  </si>
  <si>
    <t>1,022</t>
  </si>
  <si>
    <t>Dodávka a příprava na montáž kabelu typu CYKY-J 7x1,5 mm2</t>
  </si>
  <si>
    <t>44</t>
  </si>
  <si>
    <t>17</t>
  </si>
  <si>
    <t>1,023</t>
  </si>
  <si>
    <t>Dodávka a příprava na montáž kabelu typu CYKY-J 5x16 mm2</t>
  </si>
  <si>
    <t>46</t>
  </si>
  <si>
    <t>18</t>
  </si>
  <si>
    <t>1,021</t>
  </si>
  <si>
    <t>Dodávka a příprava na montáž kabelu typu CYKY-J 2x1,5 mm2</t>
  </si>
  <si>
    <t>42</t>
  </si>
  <si>
    <t>19</t>
  </si>
  <si>
    <t>1,024</t>
  </si>
  <si>
    <t>Dodávka a příprava na montáž vodiče typu CYA 16 mm2 zž. (H07V-K 16 zž)</t>
  </si>
  <si>
    <t>48</t>
  </si>
  <si>
    <t>1,027</t>
  </si>
  <si>
    <t>Dodávka a příprava na montáž vodiče typu CY 10 mm2 zž. (H05V-U 10 zž.)</t>
  </si>
  <si>
    <t>54</t>
  </si>
  <si>
    <t>1,028</t>
  </si>
  <si>
    <t>Dodávka a příprava na montáž datového vodiče U/UTP cat.6 - CCa 4x2x0,5 mm2 s RJ45 včetně uložení do chráničky</t>
  </si>
  <si>
    <t>56</t>
  </si>
  <si>
    <t>1,029</t>
  </si>
  <si>
    <t>Dodávka amontáž svorky ZS16 včetně Cu pásku</t>
  </si>
  <si>
    <t>58</t>
  </si>
  <si>
    <t>23</t>
  </si>
  <si>
    <t>1,030</t>
  </si>
  <si>
    <t>Připojení veškerých konstrukcí včetně technologie na ochranné pospojení přes připojovací svorky daných konstrukcí a zařízení</t>
  </si>
  <si>
    <t>60</t>
  </si>
  <si>
    <t>1,031</t>
  </si>
  <si>
    <t>Úprava regulace na základě osazení konkrétního bateriového systému</t>
  </si>
  <si>
    <t>Kč</t>
  </si>
  <si>
    <t>-1846879674</t>
  </si>
  <si>
    <t>Poznámka k položce:_x000d_
viz dodatek PD - J.Jílek</t>
  </si>
  <si>
    <t>25</t>
  </si>
  <si>
    <t>1,033</t>
  </si>
  <si>
    <t>Batery box 60 kW včetně kontejneru s montáží na zpevněné ploše areálu</t>
  </si>
  <si>
    <t>Ks</t>
  </si>
  <si>
    <t>-30603498</t>
  </si>
  <si>
    <t>1,034</t>
  </si>
  <si>
    <t>Zpráva pož.bezpečnostního řešení pro zjištění podmínek osazení kontejneru s batery boxem</t>
  </si>
  <si>
    <t>-374714876</t>
  </si>
  <si>
    <t>27</t>
  </si>
  <si>
    <t>1,035</t>
  </si>
  <si>
    <t>Příplatek na úpravu měniče pro napojení batery boxu</t>
  </si>
  <si>
    <t>-578095787</t>
  </si>
  <si>
    <t>1,036</t>
  </si>
  <si>
    <t>Jištění vývodu pro batery box podle konkrétně dodaného typu baterií</t>
  </si>
  <si>
    <t>1534572122</t>
  </si>
  <si>
    <t>29</t>
  </si>
  <si>
    <t>1,037</t>
  </si>
  <si>
    <t>Jednožilový vodič 16 mm2</t>
  </si>
  <si>
    <t>437401859</t>
  </si>
  <si>
    <t>Poznámka k položce:_x000d_
propoj batery boxu a EL.instalace budovy</t>
  </si>
  <si>
    <t>Rozvaděč RFVE1</t>
  </si>
  <si>
    <t>30</t>
  </si>
  <si>
    <t>2,001</t>
  </si>
  <si>
    <t>Dodávka a montáž kompletní typové nástěnné rozvaděčové skříně š800 x v2000 x h500 mm s podstavcem v min. krytí IP44 včetně DIN lišt a desek pro upevnění přístrojů</t>
  </si>
  <si>
    <t>62</t>
  </si>
  <si>
    <t>Poznámka k položce:_x000d_
Rozvaděčová skříň bude mít přívody spodem. (Regulátor spíná bojler přes stykač a ne přímo vzhledem k proudovému zatížení)</t>
  </si>
  <si>
    <t>31</t>
  </si>
  <si>
    <t>2,003</t>
  </si>
  <si>
    <t>Instalace přístrojů v rozvaděči včetně kabelového propojení</t>
  </si>
  <si>
    <t>66</t>
  </si>
  <si>
    <t>32</t>
  </si>
  <si>
    <t>2,004</t>
  </si>
  <si>
    <t>Dodávka a montáž přepěťové ochrany SLP-PV1000 V/Y</t>
  </si>
  <si>
    <t>68</t>
  </si>
  <si>
    <t>Poznámka k položce:_x000d_
ochrana SPD na straně DC</t>
  </si>
  <si>
    <t>33</t>
  </si>
  <si>
    <t>2,005</t>
  </si>
  <si>
    <t>Dodávka a montáž kompletního pojistkového odpínače s indikátorem PO/2p 1000V DC/32A včetně vložky</t>
  </si>
  <si>
    <t>70</t>
  </si>
  <si>
    <t>2,006</t>
  </si>
  <si>
    <t xml:space="preserve">Dodávka a montáž měniče FVE DC/AC, </t>
  </si>
  <si>
    <t>72</t>
  </si>
  <si>
    <t>35</t>
  </si>
  <si>
    <t>2,007</t>
  </si>
  <si>
    <t>Dodávka a montáž přepěťové ochrany (svodiče přepětí) např. FLP-25-T1-VS/4</t>
  </si>
  <si>
    <t>74</t>
  </si>
  <si>
    <t>Poznámka k položce:_x000d_
ochrana SPD na straně AC</t>
  </si>
  <si>
    <t>36</t>
  </si>
  <si>
    <t>2,008</t>
  </si>
  <si>
    <t>Dodávka a montáž kompaktního jističe např. 3VA2063-6HM(ETU330) - 3p. 63A se spouští, předním přívodem, nastaven na Ir 40A</t>
  </si>
  <si>
    <t>76</t>
  </si>
  <si>
    <t>37</t>
  </si>
  <si>
    <t>2,008R1</t>
  </si>
  <si>
    <t>Dodávka a montáž kompaktního jističe , nastaven na Ir 25A</t>
  </si>
  <si>
    <t>1296071100</t>
  </si>
  <si>
    <t>2,008R2</t>
  </si>
  <si>
    <t>Dodávka a montáž kompaktního jističe , nastaven na Ir 20A</t>
  </si>
  <si>
    <t>1742985264</t>
  </si>
  <si>
    <t>39</t>
  </si>
  <si>
    <t>2,010</t>
  </si>
  <si>
    <t>Dodávka a montáž stykače 3P, 50A</t>
  </si>
  <si>
    <t>80</t>
  </si>
  <si>
    <t>Poznámka k položce:_x000d_
regulace bojleru</t>
  </si>
  <si>
    <t>2,011</t>
  </si>
  <si>
    <t>Dodávka a montáž pojistkového odpínače 230V AC (pojistkové svorky např. RSP4 včetně pojistkové vložky o průměru od 5 do 5,3A)</t>
  </si>
  <si>
    <t>82</t>
  </si>
  <si>
    <t>41</t>
  </si>
  <si>
    <t>2,012</t>
  </si>
  <si>
    <t>Dodávka a montáž kompletních kabelových průchodek IP45</t>
  </si>
  <si>
    <t>84</t>
  </si>
  <si>
    <t>2,013</t>
  </si>
  <si>
    <t>Dodávka a montáž přímého informačního měření, např. typu EDIN 371L, pro měření 5-100A s LCD.</t>
  </si>
  <si>
    <t>86</t>
  </si>
  <si>
    <t>43</t>
  </si>
  <si>
    <t>2,014</t>
  </si>
  <si>
    <t>Propojení rozvaděče se zemnící soustavou PE</t>
  </si>
  <si>
    <t>88</t>
  </si>
  <si>
    <t>2,015</t>
  </si>
  <si>
    <t>Kusová zkouška rozvaděče</t>
  </si>
  <si>
    <t>90</t>
  </si>
  <si>
    <t>45</t>
  </si>
  <si>
    <t>2,016</t>
  </si>
  <si>
    <t>D+M Ostatní spojovací materiál , kompletace</t>
  </si>
  <si>
    <t>92</t>
  </si>
  <si>
    <t xml:space="preserve">Úpravy rozvaděče R </t>
  </si>
  <si>
    <t>3,001</t>
  </si>
  <si>
    <t>Prověření stávajícího stavu stávajícího hlavního rozvaděče "RH1" pro možnost připojení FVE1</t>
  </si>
  <si>
    <t>94</t>
  </si>
  <si>
    <t>Poznámka k položce:_x000d_
kompletní práce</t>
  </si>
  <si>
    <t>47</t>
  </si>
  <si>
    <t>3,002</t>
  </si>
  <si>
    <t>96</t>
  </si>
  <si>
    <t>3,003</t>
  </si>
  <si>
    <t>98</t>
  </si>
  <si>
    <t>49</t>
  </si>
  <si>
    <t>3,004</t>
  </si>
  <si>
    <t>Propojení se stávající hlavní sběřnicí rozvaděče a nafázování</t>
  </si>
  <si>
    <t>100</t>
  </si>
  <si>
    <t>50</t>
  </si>
  <si>
    <t>3,005</t>
  </si>
  <si>
    <t>Dodávka a montáž - ostatní spojovací materiál , kompletace</t>
  </si>
  <si>
    <t>102</t>
  </si>
  <si>
    <t xml:space="preserve">Zemnění a ochrana proti blesku - LPS včetně montáží </t>
  </si>
  <si>
    <t>51</t>
  </si>
  <si>
    <t>5,001</t>
  </si>
  <si>
    <t>Prověření stávajícího stavu systému LPS (hromosvodu) na objektu</t>
  </si>
  <si>
    <t>142</t>
  </si>
  <si>
    <t>Poznámka k položce:_x000d_
kompletní činost</t>
  </si>
  <si>
    <t>52</t>
  </si>
  <si>
    <t>5,002</t>
  </si>
  <si>
    <t>Instalace nového jímacího vedení včetně propojení s Al. podpůrnou konstrukcí na objektu včetně napojení na stávající jímací systém</t>
  </si>
  <si>
    <t>144</t>
  </si>
  <si>
    <t>Poznámka k položce:_x000d_
kompletní montážní práce</t>
  </si>
  <si>
    <t>53</t>
  </si>
  <si>
    <t>5,003</t>
  </si>
  <si>
    <t>Připojení nového PE vedení na EP rozvaděče RFVE2 na stávající zemnící vedení objektu</t>
  </si>
  <si>
    <t>146</t>
  </si>
  <si>
    <t>5,004</t>
  </si>
  <si>
    <t>Dodávka a montáž jímací tyče včetně propojovacích svorek a kotvících prvků např. (JR) JT 15</t>
  </si>
  <si>
    <t>148</t>
  </si>
  <si>
    <t>55</t>
  </si>
  <si>
    <t>5,005</t>
  </si>
  <si>
    <t>dodávka a montáž svorky univerzální SU N</t>
  </si>
  <si>
    <t>150</t>
  </si>
  <si>
    <t>5,006</t>
  </si>
  <si>
    <t>Dodávka a příprava na montáž jímacího vedení vodičem (drát) AlMgSi, Rd8</t>
  </si>
  <si>
    <t>152</t>
  </si>
  <si>
    <t>57</t>
  </si>
  <si>
    <t>5,007</t>
  </si>
  <si>
    <t>Dodávka a montáž vodiče FeZn o 10 mm včetně protikorozní ochrany</t>
  </si>
  <si>
    <t>154</t>
  </si>
  <si>
    <t>Poznámka k položce:_x000d_
pro připojení EP rozvaděče RFVE2 na zemnící soustavu objektu</t>
  </si>
  <si>
    <t>5,008</t>
  </si>
  <si>
    <t>SuperFlex, mechanická ochrana pro izolaci spoje</t>
  </si>
  <si>
    <t>156</t>
  </si>
  <si>
    <t>59</t>
  </si>
  <si>
    <t>5,009</t>
  </si>
  <si>
    <t>zálivka gumoasfalt/barvy - Petrolátová PVC páska ANTICOR š 50 mm</t>
  </si>
  <si>
    <t>158</t>
  </si>
  <si>
    <t>5,012</t>
  </si>
  <si>
    <t>Dodávka a montáž ostatního nespecifikovaného drobného spojovacího a upevňovacího materiálu vč. instalace - kryty, apod.</t>
  </si>
  <si>
    <t>164</t>
  </si>
  <si>
    <t>02 - Stavební přpomoce</t>
  </si>
  <si>
    <t>HSV - Práce a dodávky HSV</t>
  </si>
  <si>
    <t xml:space="preserve">    1 - Zemní práce</t>
  </si>
  <si>
    <t xml:space="preserve">    2 - Zakládání</t>
  </si>
  <si>
    <t>PSV - Práce a dodávky PSV</t>
  </si>
  <si>
    <t xml:space="preserve">    741 - Elektroinstalace - silnoproud</t>
  </si>
  <si>
    <t xml:space="preserve">    765 - Krytina skládaná</t>
  </si>
  <si>
    <t>M - Práce a dodávky M</t>
  </si>
  <si>
    <t xml:space="preserve">    46-M - Zemní práce při extr.mont.pracích</t>
  </si>
  <si>
    <t>HSV</t>
  </si>
  <si>
    <t>Práce a dodávky HSV</t>
  </si>
  <si>
    <t>Zemní práce</t>
  </si>
  <si>
    <t>132151101</t>
  </si>
  <si>
    <t>Hloubení nezapažených rýh šířky do 800 mm strojně s urovnáním dna do předepsaného profilu a spádu v hornině třídy těžitelnosti I skupiny 1 a 2 do 20 m3</t>
  </si>
  <si>
    <t>m3</t>
  </si>
  <si>
    <t>CS ÚRS 2024 01</t>
  </si>
  <si>
    <t>-2022817004</t>
  </si>
  <si>
    <t>Online PSC</t>
  </si>
  <si>
    <t>https://podminky.urs.cz/item/CS_URS_2024_01/132151101</t>
  </si>
  <si>
    <t>VV</t>
  </si>
  <si>
    <t>"kabelová trasa - propoj batery box budova"</t>
  </si>
  <si>
    <t>10,00*0,60*0,60</t>
  </si>
  <si>
    <t>174151101</t>
  </si>
  <si>
    <t>Zásyp sypaninou z jakékoliv horniny strojně s uložením výkopku ve vrstvách se zhutněním jam, šachet, rýh nebo kolem objektů v těchto vykopávkách</t>
  </si>
  <si>
    <t>1762620076</t>
  </si>
  <si>
    <t>https://podminky.urs.cz/item/CS_URS_2024_01/174151101</t>
  </si>
  <si>
    <t>10,00*0,60*0,30</t>
  </si>
  <si>
    <t>Zakládání</t>
  </si>
  <si>
    <t>272313711</t>
  </si>
  <si>
    <t>Základy z betonu prostého klenby z betonu kamenem neprokládaného tř. C 20/25</t>
  </si>
  <si>
    <t>841526109</t>
  </si>
  <si>
    <t>https://podminky.urs.cz/item/CS_URS_2024_01/272313711</t>
  </si>
  <si>
    <t>"základ pod rozvaděč" 0,5</t>
  </si>
  <si>
    <t>279113114</t>
  </si>
  <si>
    <t>Základové zdi z tvárnic ztraceného bednění včetně výplně z betonu bez zvláštních nároků na vliv prostředí třídy C 8/10, tloušťky zdiva přes 250 do 300 mm</t>
  </si>
  <si>
    <t>m2</t>
  </si>
  <si>
    <t>1403317359</t>
  </si>
  <si>
    <t>https://podminky.urs.cz/item/CS_URS_2024_01/279113114</t>
  </si>
  <si>
    <t>279113144</t>
  </si>
  <si>
    <t>Základové zdi z tvárnic ztraceného bednění včetně výplně z betonu bez zvláštních nároků na vliv prostředí třídy C 20/25, tloušťky zdiva přes 250 do 300 mm</t>
  </si>
  <si>
    <t>-476102061</t>
  </si>
  <si>
    <t>https://podminky.urs.cz/item/CS_URS_2024_01/279113144</t>
  </si>
  <si>
    <t>PSV</t>
  </si>
  <si>
    <t>Práce a dodávky PSV</t>
  </si>
  <si>
    <t>741</t>
  </si>
  <si>
    <t>Elektroinstalace - silnoproud</t>
  </si>
  <si>
    <t>741920112</t>
  </si>
  <si>
    <t>Protipožární ucpávky kabelových chrániček prostup stěnou tloušťky 100 mm tmelem požární odolnost EI 90, průměru chráničky přes 10 do 20 mm</t>
  </si>
  <si>
    <t>kus</t>
  </si>
  <si>
    <t>-1973654787</t>
  </si>
  <si>
    <t>https://podminky.urs.cz/item/CS_URS_2024_01/741920112</t>
  </si>
  <si>
    <t>741920112R1</t>
  </si>
  <si>
    <t xml:space="preserve">Kabel dodávka a montáž, včetně zapojení na koncové prvky </t>
  </si>
  <si>
    <t>-2020811196</t>
  </si>
  <si>
    <t>765</t>
  </si>
  <si>
    <t>Krytina skládaná</t>
  </si>
  <si>
    <t>765111911</t>
  </si>
  <si>
    <t>Vyspravení krytiny keramické drážkové na sucho sklonu do 30°, počet tašek přes 10 do 15 ks/m2, v rozsahu opravované plochy do 2%</t>
  </si>
  <si>
    <t>992663969</t>
  </si>
  <si>
    <t>https://podminky.urs.cz/item/CS_URS_2024_01/765111911</t>
  </si>
  <si>
    <t>169,00+85,00</t>
  </si>
  <si>
    <t>M</t>
  </si>
  <si>
    <t>Práce a dodávky M</t>
  </si>
  <si>
    <t>46-M</t>
  </si>
  <si>
    <t>Zemní práce při extr.mont.pracích</t>
  </si>
  <si>
    <t>460341113</t>
  </si>
  <si>
    <t>Vodorovné přemístění (odvoz) horniny dopravními prostředky včetně složení, bez naložení a rozprostření jakékoliv třídy, na vzdálenost přes 500 do 1000 m</t>
  </si>
  <si>
    <t>64</t>
  </si>
  <si>
    <t>1219951337</t>
  </si>
  <si>
    <t>https://podminky.urs.cz/item/CS_URS_2024_01/460341113</t>
  </si>
  <si>
    <t>460341121</t>
  </si>
  <si>
    <t>Vodorovné přemístění (odvoz) horniny dopravními prostředky včetně složení, bez naložení a rozprostření jakékoliv třídy, na vzdálenost Příplatek k ceně -1113 za každých dalších i započatých 1000 m</t>
  </si>
  <si>
    <t>1564225071</t>
  </si>
  <si>
    <t>https://podminky.urs.cz/item/CS_URS_2024_01/460341121</t>
  </si>
  <si>
    <t>1,8*10 'Přepočtené koeficientem množství</t>
  </si>
  <si>
    <t>460361121</t>
  </si>
  <si>
    <t>Poplatek (skládkovné) za uložení zeminy na recyklační skládce zatříděné do Katalogu odpadů pod kódem 17 05 04</t>
  </si>
  <si>
    <t>t</t>
  </si>
  <si>
    <t>1273034276</t>
  </si>
  <si>
    <t>https://podminky.urs.cz/item/CS_URS_2024_01/460361121</t>
  </si>
  <si>
    <t>1,8*2 'Přepočtené koeficientem množství</t>
  </si>
  <si>
    <t>460451421</t>
  </si>
  <si>
    <t>Zásyp kabelových rýh strojně s přemístěním sypaniny ze vzdálenosti do 10 m, s uložením výkopku ve vrstvách včetně zhutnění a urovnání povrchu šířky 65 cm hloubky 40 cm z horniny třídy těžitelnosti I skupiny 1 a 2</t>
  </si>
  <si>
    <t>649751839</t>
  </si>
  <si>
    <t>https://podminky.urs.cz/item/CS_URS_2024_01/460451421</t>
  </si>
  <si>
    <t>460661112</t>
  </si>
  <si>
    <t>Kabelové lože z písku včetně podsypu, zhutnění a urovnání povrchu pro kabely nn bez zakrytí, šířky přes 35 do 50 cm</t>
  </si>
  <si>
    <t>784147898</t>
  </si>
  <si>
    <t>https://podminky.urs.cz/item/CS_URS_2024_01/460661112</t>
  </si>
  <si>
    <t>469981111</t>
  </si>
  <si>
    <t>Přesun hmot pro pomocné stavební práce při elektromontážích dopravní vzdálenost do 1 000 m</t>
  </si>
  <si>
    <t>1590901421</t>
  </si>
  <si>
    <t>https://podminky.urs.cz/item/CS_URS_2024_01/469981111</t>
  </si>
  <si>
    <t>03 - Ostatní a vedlejší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</si>
  <si>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</si>
  <si>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</si>
  <si>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</si>
  <si>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</si>
  <si>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741810003</t>
  </si>
  <si>
    <t>Zkoušky a prohlídky elektrických rozvodů a zařízení celková prohlídka a vyhotovení revizní zprávy pro objem montážních prací přes 500 do 1000 tis. Kč</t>
  </si>
  <si>
    <t>1126197695</t>
  </si>
  <si>
    <t>https://podminky.urs.cz/item/CS_URS_2024_01/741810003</t>
  </si>
  <si>
    <t>VRN</t>
  </si>
  <si>
    <t>Vedlejší rozpočtové náklady</t>
  </si>
  <si>
    <t>VRN1</t>
  </si>
  <si>
    <t>Průzkumné, geodetické a projektové práce</t>
  </si>
  <si>
    <t>011002000</t>
  </si>
  <si>
    <t>Průzkumné práce</t>
  </si>
  <si>
    <t>hod</t>
  </si>
  <si>
    <t>CS ÚRS 2022 02</t>
  </si>
  <si>
    <t>1024</t>
  </si>
  <si>
    <t>-1594404550</t>
  </si>
  <si>
    <t>https://podminky.urs.cz/item/CS_URS_2022_02/011002000</t>
  </si>
  <si>
    <t>Poznámka k položce:_x000d_
Náklady na ověření stavu nepřístupných konstrukcí v době zpracování PD a nutné znalosti jejich stavu s ohledem na navržené stavební úpravy zejménan pro ověření prostorové polohy stávající rozvodů TZB a stavu a geometrii stávajících konstrukcí stavby</t>
  </si>
  <si>
    <t>013203000</t>
  </si>
  <si>
    <t>Dokumentace stavby bez rozlišení realizační</t>
  </si>
  <si>
    <t>-2024427104</t>
  </si>
  <si>
    <t>https://podminky.urs.cz/item/CS_URS_2024_01/013203000</t>
  </si>
  <si>
    <t>Poznámka k položce:_x000d_
Pro řádnou realizaci díla, před započetím stavby a tedy i např. před započetím objednání_x000d_
výrobků, materiálu, atd. je dodavatel povinen provést dopracování této dokumentace na_x000d_
prováděcí dodavatelskou realizační a dílenskou dokumentaci, a to zejména s ohledem_x000d_
konkrétní stavební a montážní postupy, na konkrétní výrobky a zařízení, atd. a s ohledem na_x000d_
skutečné parametry, návody výrobců, na své pro stavbu zvolené stavební a montážní_x000d_
postupy a firemní know-how, atd., které musí do realizační dokumentace zapracovat._x000d_
Dokumentace bude vypracována minimálně na úrovni této dokumentace (textová a_x000d_
výkresová část, specifikace konkrétních materiálů, zařízení, výrobků a specifikaci postupů) a_x000d_
bude, pokud nebude smlouvou určeno jinak, předána 4x v papírové podobě, 2 x elektronicky_x000d_
na CD ve formátu *.pdf, a 2 x elektronicky výkresová část ve formátu *.dwg. Dokumentace_x000d_
bude provedena oprávněnou osobou dle zákona č. 360/1992 Sb. „O výkonu povolání_x000d_
autorizovaných architektů a o výkonu povolání autorizovaných inženýrů a techniků činných_x000d_
ve výstavbě“. Jednotlivé části této dokumentace budou opatřena vlastnoručním podpisem a_x000d_
autorizačním razítkem a podpisem zpracovatele.</t>
  </si>
  <si>
    <t>013254000</t>
  </si>
  <si>
    <t>Dokumentace skutečného provedení stavby</t>
  </si>
  <si>
    <t>-1667293420</t>
  </si>
  <si>
    <t>https://podminky.urs.cz/item/CS_URS_2022_02/013254000</t>
  </si>
  <si>
    <t>Poznámka k položce:_x000d_
Dokumentace skutečného provedení stavby v souladu s vyhl.č.499/2006 Sb., příloha č.7,ve třech vyhotoveních a jedenkráte v digitálním provedení v souborech PDF na nosiči CD. - viz požadavky objednatele v zadávací dokumentaci</t>
  </si>
  <si>
    <t>VRN3</t>
  </si>
  <si>
    <t>Zařízení staveniště</t>
  </si>
  <si>
    <t>030001000</t>
  </si>
  <si>
    <t>-608452351</t>
  </si>
  <si>
    <t>https://podminky.urs.cz/item/CS_URS_2022_02/030001000</t>
  </si>
  <si>
    <t xml:space="preserve">Poznámka k položce:_x000d_
Zabezpečení stavby dle požadavků:_x000d_
-	Zákona č. 309/2006 Sb._x000d_
-	NV 591/2006 Sb._x000d_
-	Zákona č. 185/2001 Sb. a vyhl.č. 381/2001 Sb. – odpady_x000d_
-	NV 101/2005 Sb., NV 361/2007 Sb. – hyg.požadavky_x000d_
-	NV 168/2002 Sb. doprava na staveništi_x000d_
-	NV 378/2001 Sb. stavební stroje_x000d_
-	Zák.č. 133/1985 Sb. a vyhl.č. 246/2001 Sb. – pbř_x000d_
-	Vyhl.č. 132/1998 Sb., NV 362/2005 Sb. – zemní práce_x000d_
montáž, provozování a demontáž stavebního výtahu pro přístup do prostoru staveniště_x000d_
dle zpracovaného ZOV_x000d_
</t>
  </si>
  <si>
    <t>031002000</t>
  </si>
  <si>
    <t>Související práce pro zařízení staveniště</t>
  </si>
  <si>
    <t>-355688270</t>
  </si>
  <si>
    <t>https://podminky.urs.cz/item/CS_URS_2022_02/031002000</t>
  </si>
  <si>
    <t xml:space="preserve">Poznámka k položce:_x000d_
•	Identifikace rizik ■ proces zjišťování zdrojů nebezpečí, jejich velikosti, charakteru a umístění._x000d_
•	Součinnost při zpracování , revizi či doplnění plánu BOZP_x000d_
</t>
  </si>
  <si>
    <t>033103000</t>
  </si>
  <si>
    <t>Připojení energií</t>
  </si>
  <si>
    <t>-855024440</t>
  </si>
  <si>
    <t>https://podminky.urs.cz/item/CS_URS_2024_01/033103000</t>
  </si>
  <si>
    <t>Poznámka k položce:_x000d_
mechanické propojení, elektronické propojení, administrativní činnost v rámci kontaktu s distributorem el. energie, zajištění souhlasu distributora s připojením</t>
  </si>
  <si>
    <t>034002000</t>
  </si>
  <si>
    <t>Zabezpečení staveniště</t>
  </si>
  <si>
    <t>-1600466056</t>
  </si>
  <si>
    <t>https://podminky.urs.cz/item/CS_URS_2022_02/034002000</t>
  </si>
  <si>
    <t xml:space="preserve">Poznámka k položce:_x000d_
•         provádění povinností zhotovitelů včetně veškerých subdodavatelů na všech stupních dodavatelské hierarchie (např. včetně dopravců, atd.) dle zákona č. 309/2006 Sb. v aktuálním znění v době výstavby</t>
  </si>
  <si>
    <t>VRN9</t>
  </si>
  <si>
    <t>Ostatní náklady</t>
  </si>
  <si>
    <t>091003000R1</t>
  </si>
  <si>
    <t>Ostatní náklady datové propojení FVE a wifi</t>
  </si>
  <si>
    <t>328317786</t>
  </si>
  <si>
    <t>Poznámka k položce:_x000d_
Ve stávajícím objektu západního pavilonu je osazen datový rozvaděč R-DTR v objektu MŠ_x000d_
(chodba spojovacího krčku mezi pavilony) propojené s WiFi, kde se propojí datová_x000d_
komunikace._x000d_
Pro rozvod z rozvaděče „RFVE“ a stávajícím rozvaděčem DTR, se použijí nestíněné kabely_x000d_
typu UTP s kroucenými páry s plastovým separačním křížem pro např. Cat 6. Celý systém_x000d_
včetně přípojných kabelů od jednoho výrobce._x000d_
Systém bude splňovat jako celek kategorii 6. – dle rozvodů a systému používající v objektu_x000d_
MŠ_x000d_
Veškeré kabelové slaboproudé rozvody budou vedené v chráničkách, které musí být uložené_x000d_
tak, aby nedošlo k mechanickému poškození ohebných chrániček, proto musí být instalované_x000d_
s vyšší mechanickou odolností. Spojování chrániček musí být provedeno typovými spojkami._x000d_
V rozvaděči bude osazeno datové zařízení patch panel pro datové metalické propojení se_x000d_
stávajícím rozvaděčem DTR v objektu MŠ (chodba spojovacího krčku mezi pavilony)._x000d_
Projektová dokumentace navrhuje i datovou komunikaci mezi rozvaděčem elektrárny „RFVE1“_x000d_
propojením s datovým rozvaděčem DTR a tím dojde k datovému propojení se_x000d_
systémem a napojení pomocí software pro sledování stavu elektrárny..</t>
  </si>
  <si>
    <t>091704000</t>
  </si>
  <si>
    <t>Náklady na údržbu</t>
  </si>
  <si>
    <t>-900750837</t>
  </si>
  <si>
    <t>https://podminky.urs.cz/item/CS_URS_2022_02/091704000</t>
  </si>
  <si>
    <t xml:space="preserve">Poznámka k položce:_x000d_
Náklady na údržbu a čištění stávajících přístupových komunikaci  po dobu výstavby</t>
  </si>
  <si>
    <t>092103001</t>
  </si>
  <si>
    <t>Náklady na zkušební provoz</t>
  </si>
  <si>
    <t>1926543512</t>
  </si>
  <si>
    <t>https://podminky.urs.cz/item/CS_URS_2024_01/092103001</t>
  </si>
  <si>
    <t>092203000</t>
  </si>
  <si>
    <t>Náklady na zaškolení</t>
  </si>
  <si>
    <t>939861035</t>
  </si>
  <si>
    <t>https://podminky.urs.cz/item/CS_URS_2024_01/092203000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</si>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</sst>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4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1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vertical="top"/>
    </xf>
    <xf numFmtId="0" fontId="47" fillId="0" borderId="1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horizontal="center" vertical="center"/>
    </xf>
    <xf numFmtId="49" fontId="47" fillId="0" borderId="1" xfId="0" applyNumberFormat="1" applyFont="1" applyBorder="1" applyAlignment="1" applyProtection="1">
      <alignment horizontal="left" vertical="center"/>
    </xf>
    <xf numFmtId="0" fontId="46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32151101" TargetMode="External" /><Relationship Id="rId2" Type="http://schemas.openxmlformats.org/officeDocument/2006/relationships/hyperlink" Target="https://podminky.urs.cz/item/CS_URS_2024_01/174151101" TargetMode="External" /><Relationship Id="rId3" Type="http://schemas.openxmlformats.org/officeDocument/2006/relationships/hyperlink" Target="https://podminky.urs.cz/item/CS_URS_2024_01/272313711" TargetMode="External" /><Relationship Id="rId4" Type="http://schemas.openxmlformats.org/officeDocument/2006/relationships/hyperlink" Target="https://podminky.urs.cz/item/CS_URS_2024_01/279113114" TargetMode="External" /><Relationship Id="rId5" Type="http://schemas.openxmlformats.org/officeDocument/2006/relationships/hyperlink" Target="https://podminky.urs.cz/item/CS_URS_2024_01/279113144" TargetMode="External" /><Relationship Id="rId6" Type="http://schemas.openxmlformats.org/officeDocument/2006/relationships/hyperlink" Target="https://podminky.urs.cz/item/CS_URS_2024_01/741920112" TargetMode="External" /><Relationship Id="rId7" Type="http://schemas.openxmlformats.org/officeDocument/2006/relationships/hyperlink" Target="https://podminky.urs.cz/item/CS_URS_2024_01/765111911" TargetMode="External" /><Relationship Id="rId8" Type="http://schemas.openxmlformats.org/officeDocument/2006/relationships/hyperlink" Target="https://podminky.urs.cz/item/CS_URS_2024_01/460341113" TargetMode="External" /><Relationship Id="rId9" Type="http://schemas.openxmlformats.org/officeDocument/2006/relationships/hyperlink" Target="https://podminky.urs.cz/item/CS_URS_2024_01/460341121" TargetMode="External" /><Relationship Id="rId10" Type="http://schemas.openxmlformats.org/officeDocument/2006/relationships/hyperlink" Target="https://podminky.urs.cz/item/CS_URS_2024_01/460361121" TargetMode="External" /><Relationship Id="rId11" Type="http://schemas.openxmlformats.org/officeDocument/2006/relationships/hyperlink" Target="https://podminky.urs.cz/item/CS_URS_2024_01/460451421" TargetMode="External" /><Relationship Id="rId12" Type="http://schemas.openxmlformats.org/officeDocument/2006/relationships/hyperlink" Target="https://podminky.urs.cz/item/CS_URS_2024_01/460661112" TargetMode="External" /><Relationship Id="rId13" Type="http://schemas.openxmlformats.org/officeDocument/2006/relationships/hyperlink" Target="https://podminky.urs.cz/item/CS_URS_2024_01/469981111" TargetMode="External" /><Relationship Id="rId14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741810003" TargetMode="External" /><Relationship Id="rId2" Type="http://schemas.openxmlformats.org/officeDocument/2006/relationships/hyperlink" Target="https://podminky.urs.cz/item/CS_URS_2022_02/011002000" TargetMode="External" /><Relationship Id="rId3" Type="http://schemas.openxmlformats.org/officeDocument/2006/relationships/hyperlink" Target="https://podminky.urs.cz/item/CS_URS_2024_01/013203000" TargetMode="External" /><Relationship Id="rId4" Type="http://schemas.openxmlformats.org/officeDocument/2006/relationships/hyperlink" Target="https://podminky.urs.cz/item/CS_URS_2022_02/013254000" TargetMode="External" /><Relationship Id="rId5" Type="http://schemas.openxmlformats.org/officeDocument/2006/relationships/hyperlink" Target="https://podminky.urs.cz/item/CS_URS_2022_02/030001000" TargetMode="External" /><Relationship Id="rId6" Type="http://schemas.openxmlformats.org/officeDocument/2006/relationships/hyperlink" Target="https://podminky.urs.cz/item/CS_URS_2022_02/031002000" TargetMode="External" /><Relationship Id="rId7" Type="http://schemas.openxmlformats.org/officeDocument/2006/relationships/hyperlink" Target="https://podminky.urs.cz/item/CS_URS_2024_01/033103000" TargetMode="External" /><Relationship Id="rId8" Type="http://schemas.openxmlformats.org/officeDocument/2006/relationships/hyperlink" Target="https://podminky.urs.cz/item/CS_URS_2022_02/034002000" TargetMode="External" /><Relationship Id="rId9" Type="http://schemas.openxmlformats.org/officeDocument/2006/relationships/hyperlink" Target="https://podminky.urs.cz/item/CS_URS_2022_02/091704000" TargetMode="External" /><Relationship Id="rId10" Type="http://schemas.openxmlformats.org/officeDocument/2006/relationships/hyperlink" Target="https://podminky.urs.cz/item/CS_URS_2024_01/092103001" TargetMode="External" /><Relationship Id="rId11" Type="http://schemas.openxmlformats.org/officeDocument/2006/relationships/hyperlink" Target="https://podminky.urs.cz/item/CS_URS_2024_01/092203000" TargetMode="External" /><Relationship Id="rId1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32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34</v>
      </c>
      <c r="AL11" s="23"/>
      <c r="AM11" s="23"/>
      <c r="AN11" s="28" t="s">
        <v>32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35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36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36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34</v>
      </c>
      <c r="AL14" s="23"/>
      <c r="AM14" s="23"/>
      <c r="AN14" s="36" t="s">
        <v>36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37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32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34</v>
      </c>
      <c r="AL17" s="23"/>
      <c r="AM17" s="23"/>
      <c r="AN17" s="28" t="s">
        <v>32</v>
      </c>
      <c r="AO17" s="23"/>
      <c r="AP17" s="23"/>
      <c r="AQ17" s="23"/>
      <c r="AR17" s="21"/>
      <c r="BE17" s="32"/>
      <c r="BS17" s="18" t="s">
        <v>38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39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32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34</v>
      </c>
      <c r="AL20" s="23"/>
      <c r="AM20" s="23"/>
      <c r="AN20" s="28" t="s">
        <v>32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41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8" t="s">
        <v>42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43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44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45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46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47</v>
      </c>
      <c r="E29" s="49"/>
      <c r="F29" s="33" t="s">
        <v>48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49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50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51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52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53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54</v>
      </c>
      <c r="U35" s="56"/>
      <c r="V35" s="56"/>
      <c r="W35" s="56"/>
      <c r="X35" s="58" t="s">
        <v>55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4" t="s">
        <v>56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3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2022/028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Fotovoltaická elektrárna na budově ČOV Radnice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3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Radnice u Rokycany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3" t="s">
        <v>24</v>
      </c>
      <c r="AJ47" s="42"/>
      <c r="AK47" s="42"/>
      <c r="AL47" s="42"/>
      <c r="AM47" s="74" t="str">
        <f>IF(AN8= "","",AN8)</f>
        <v>13. 4. 2023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3" t="s">
        <v>30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3" t="s">
        <v>37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57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3" t="s">
        <v>35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3" t="s">
        <v>39</v>
      </c>
      <c r="AJ50" s="42"/>
      <c r="AK50" s="42"/>
      <c r="AL50" s="42"/>
      <c r="AM50" s="75" t="str">
        <f>IF(E20="","",E20)</f>
        <v>Area Projekts.r.o.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58</v>
      </c>
      <c r="D52" s="89"/>
      <c r="E52" s="89"/>
      <c r="F52" s="89"/>
      <c r="G52" s="89"/>
      <c r="H52" s="90"/>
      <c r="I52" s="91" t="s">
        <v>59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60</v>
      </c>
      <c r="AH52" s="89"/>
      <c r="AI52" s="89"/>
      <c r="AJ52" s="89"/>
      <c r="AK52" s="89"/>
      <c r="AL52" s="89"/>
      <c r="AM52" s="89"/>
      <c r="AN52" s="91" t="s">
        <v>61</v>
      </c>
      <c r="AO52" s="89"/>
      <c r="AP52" s="89"/>
      <c r="AQ52" s="93" t="s">
        <v>62</v>
      </c>
      <c r="AR52" s="46"/>
      <c r="AS52" s="94" t="s">
        <v>63</v>
      </c>
      <c r="AT52" s="95" t="s">
        <v>64</v>
      </c>
      <c r="AU52" s="95" t="s">
        <v>65</v>
      </c>
      <c r="AV52" s="95" t="s">
        <v>66</v>
      </c>
      <c r="AW52" s="95" t="s">
        <v>67</v>
      </c>
      <c r="AX52" s="95" t="s">
        <v>68</v>
      </c>
      <c r="AY52" s="95" t="s">
        <v>69</v>
      </c>
      <c r="AZ52" s="95" t="s">
        <v>70</v>
      </c>
      <c r="BA52" s="95" t="s">
        <v>71</v>
      </c>
      <c r="BB52" s="95" t="s">
        <v>72</v>
      </c>
      <c r="BC52" s="95" t="s">
        <v>73</v>
      </c>
      <c r="BD52" s="96" t="s">
        <v>74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75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ROUND(SUM(AG55:AG57),2)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32</v>
      </c>
      <c r="AR54" s="106"/>
      <c r="AS54" s="107">
        <f>ROUND(SUM(AS55:AS57),2)</f>
        <v>0</v>
      </c>
      <c r="AT54" s="108">
        <f>ROUND(SUM(AV54:AW54),2)</f>
        <v>0</v>
      </c>
      <c r="AU54" s="109">
        <f>ROUND(SUM(AU55:AU57),5)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ROUND(SUM(AZ55:AZ57),2)</f>
        <v>0</v>
      </c>
      <c r="BA54" s="108">
        <f>ROUND(SUM(BA55:BA57),2)</f>
        <v>0</v>
      </c>
      <c r="BB54" s="108">
        <f>ROUND(SUM(BB55:BB57),2)</f>
        <v>0</v>
      </c>
      <c r="BC54" s="108">
        <f>ROUND(SUM(BC55:BC57),2)</f>
        <v>0</v>
      </c>
      <c r="BD54" s="110">
        <f>ROUND(SUM(BD55:BD57),2)</f>
        <v>0</v>
      </c>
      <c r="BE54" s="6"/>
      <c r="BS54" s="111" t="s">
        <v>76</v>
      </c>
      <c r="BT54" s="111" t="s">
        <v>77</v>
      </c>
      <c r="BU54" s="112" t="s">
        <v>78</v>
      </c>
      <c r="BV54" s="111" t="s">
        <v>79</v>
      </c>
      <c r="BW54" s="111" t="s">
        <v>5</v>
      </c>
      <c r="BX54" s="111" t="s">
        <v>80</v>
      </c>
      <c r="CL54" s="111" t="s">
        <v>19</v>
      </c>
    </row>
    <row r="55" s="7" customFormat="1" ht="16.5" customHeight="1">
      <c r="A55" s="113" t="s">
        <v>81</v>
      </c>
      <c r="B55" s="114"/>
      <c r="C55" s="115"/>
      <c r="D55" s="116" t="s">
        <v>82</v>
      </c>
      <c r="E55" s="116"/>
      <c r="F55" s="116"/>
      <c r="G55" s="116"/>
      <c r="H55" s="116"/>
      <c r="I55" s="117"/>
      <c r="J55" s="116" t="s">
        <v>83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'01 - Silnoproud-FVE'!J30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84</v>
      </c>
      <c r="AR55" s="120"/>
      <c r="AS55" s="121">
        <v>0</v>
      </c>
      <c r="AT55" s="122">
        <f>ROUND(SUM(AV55:AW55),2)</f>
        <v>0</v>
      </c>
      <c r="AU55" s="123">
        <f>'01 - Silnoproud-FVE'!P83</f>
        <v>0</v>
      </c>
      <c r="AV55" s="122">
        <f>'01 - Silnoproud-FVE'!J33</f>
        <v>0</v>
      </c>
      <c r="AW55" s="122">
        <f>'01 - Silnoproud-FVE'!J34</f>
        <v>0</v>
      </c>
      <c r="AX55" s="122">
        <f>'01 - Silnoproud-FVE'!J35</f>
        <v>0</v>
      </c>
      <c r="AY55" s="122">
        <f>'01 - Silnoproud-FVE'!J36</f>
        <v>0</v>
      </c>
      <c r="AZ55" s="122">
        <f>'01 - Silnoproud-FVE'!F33</f>
        <v>0</v>
      </c>
      <c r="BA55" s="122">
        <f>'01 - Silnoproud-FVE'!F34</f>
        <v>0</v>
      </c>
      <c r="BB55" s="122">
        <f>'01 - Silnoproud-FVE'!F35</f>
        <v>0</v>
      </c>
      <c r="BC55" s="122">
        <f>'01 - Silnoproud-FVE'!F36</f>
        <v>0</v>
      </c>
      <c r="BD55" s="124">
        <f>'01 - Silnoproud-FVE'!F37</f>
        <v>0</v>
      </c>
      <c r="BE55" s="7"/>
      <c r="BT55" s="125" t="s">
        <v>85</v>
      </c>
      <c r="BV55" s="125" t="s">
        <v>79</v>
      </c>
      <c r="BW55" s="125" t="s">
        <v>86</v>
      </c>
      <c r="BX55" s="125" t="s">
        <v>5</v>
      </c>
      <c r="CL55" s="125" t="s">
        <v>32</v>
      </c>
      <c r="CM55" s="125" t="s">
        <v>87</v>
      </c>
    </row>
    <row r="56" s="7" customFormat="1" ht="16.5" customHeight="1">
      <c r="A56" s="113" t="s">
        <v>81</v>
      </c>
      <c r="B56" s="114"/>
      <c r="C56" s="115"/>
      <c r="D56" s="116" t="s">
        <v>88</v>
      </c>
      <c r="E56" s="116"/>
      <c r="F56" s="116"/>
      <c r="G56" s="116"/>
      <c r="H56" s="116"/>
      <c r="I56" s="117"/>
      <c r="J56" s="116" t="s">
        <v>89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'02 - Stavební přpomoce'!J30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84</v>
      </c>
      <c r="AR56" s="120"/>
      <c r="AS56" s="121">
        <v>0</v>
      </c>
      <c r="AT56" s="122">
        <f>ROUND(SUM(AV56:AW56),2)</f>
        <v>0</v>
      </c>
      <c r="AU56" s="123">
        <f>'02 - Stavební přpomoce'!P87</f>
        <v>0</v>
      </c>
      <c r="AV56" s="122">
        <f>'02 - Stavební přpomoce'!J33</f>
        <v>0</v>
      </c>
      <c r="AW56" s="122">
        <f>'02 - Stavební přpomoce'!J34</f>
        <v>0</v>
      </c>
      <c r="AX56" s="122">
        <f>'02 - Stavební přpomoce'!J35</f>
        <v>0</v>
      </c>
      <c r="AY56" s="122">
        <f>'02 - Stavební přpomoce'!J36</f>
        <v>0</v>
      </c>
      <c r="AZ56" s="122">
        <f>'02 - Stavební přpomoce'!F33</f>
        <v>0</v>
      </c>
      <c r="BA56" s="122">
        <f>'02 - Stavební přpomoce'!F34</f>
        <v>0</v>
      </c>
      <c r="BB56" s="122">
        <f>'02 - Stavební přpomoce'!F35</f>
        <v>0</v>
      </c>
      <c r="BC56" s="122">
        <f>'02 - Stavební přpomoce'!F36</f>
        <v>0</v>
      </c>
      <c r="BD56" s="124">
        <f>'02 - Stavební přpomoce'!F37</f>
        <v>0</v>
      </c>
      <c r="BE56" s="7"/>
      <c r="BT56" s="125" t="s">
        <v>85</v>
      </c>
      <c r="BV56" s="125" t="s">
        <v>79</v>
      </c>
      <c r="BW56" s="125" t="s">
        <v>90</v>
      </c>
      <c r="BX56" s="125" t="s">
        <v>5</v>
      </c>
      <c r="CL56" s="125" t="s">
        <v>19</v>
      </c>
      <c r="CM56" s="125" t="s">
        <v>87</v>
      </c>
    </row>
    <row r="57" s="7" customFormat="1" ht="16.5" customHeight="1">
      <c r="A57" s="113" t="s">
        <v>81</v>
      </c>
      <c r="B57" s="114"/>
      <c r="C57" s="115"/>
      <c r="D57" s="116" t="s">
        <v>91</v>
      </c>
      <c r="E57" s="116"/>
      <c r="F57" s="116"/>
      <c r="G57" s="116"/>
      <c r="H57" s="116"/>
      <c r="I57" s="117"/>
      <c r="J57" s="116" t="s">
        <v>92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'03 - Ostatní a vedlejší n...'!J30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93</v>
      </c>
      <c r="AR57" s="120"/>
      <c r="AS57" s="126">
        <v>0</v>
      </c>
      <c r="AT57" s="127">
        <f>ROUND(SUM(AV57:AW57),2)</f>
        <v>0</v>
      </c>
      <c r="AU57" s="128">
        <f>'03 - Ostatní a vedlejší n...'!P85</f>
        <v>0</v>
      </c>
      <c r="AV57" s="127">
        <f>'03 - Ostatní a vedlejší n...'!J33</f>
        <v>0</v>
      </c>
      <c r="AW57" s="127">
        <f>'03 - Ostatní a vedlejší n...'!J34</f>
        <v>0</v>
      </c>
      <c r="AX57" s="127">
        <f>'03 - Ostatní a vedlejší n...'!J35</f>
        <v>0</v>
      </c>
      <c r="AY57" s="127">
        <f>'03 - Ostatní a vedlejší n...'!J36</f>
        <v>0</v>
      </c>
      <c r="AZ57" s="127">
        <f>'03 - Ostatní a vedlejší n...'!F33</f>
        <v>0</v>
      </c>
      <c r="BA57" s="127">
        <f>'03 - Ostatní a vedlejší n...'!F34</f>
        <v>0</v>
      </c>
      <c r="BB57" s="127">
        <f>'03 - Ostatní a vedlejší n...'!F35</f>
        <v>0</v>
      </c>
      <c r="BC57" s="127">
        <f>'03 - Ostatní a vedlejší n...'!F36</f>
        <v>0</v>
      </c>
      <c r="BD57" s="129">
        <f>'03 - Ostatní a vedlejší n...'!F37</f>
        <v>0</v>
      </c>
      <c r="BE57" s="7"/>
      <c r="BT57" s="125" t="s">
        <v>85</v>
      </c>
      <c r="BV57" s="125" t="s">
        <v>79</v>
      </c>
      <c r="BW57" s="125" t="s">
        <v>94</v>
      </c>
      <c r="BX57" s="125" t="s">
        <v>5</v>
      </c>
      <c r="CL57" s="125" t="s">
        <v>19</v>
      </c>
      <c r="CM57" s="125" t="s">
        <v>87</v>
      </c>
    </row>
    <row r="58" s="2" customFormat="1" ht="30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  <row r="59" s="2" customFormat="1" ht="6.96" customHeight="1">
      <c r="A59" s="40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</sheetData>
  <sheetProtection sheet="1" formatColumns="0" formatRows="0" objects="1" scenarios="1" spinCount="100000" saltValue="A3N/0nqZu3NZj/bbJcu3YLASFnx/yxJTXjAjBH/9rvQhrMf8jSLdqClqUSL26RIqDOTViyxe7ujdqnieNOcv3Q==" hashValue="P34V1RxisEEmaGVpFCEfoWw6r6sR6MJ1WfkiGnEcvgRbWU0lHiFXU9RXGmmvKQZm4VkqKrk5J0NBUxa4MrveGA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01 - Silnoproud-FVE'!C2" display="/"/>
    <hyperlink ref="A56" location="'02 - Stavební přpomoce'!C2" display="/"/>
    <hyperlink ref="A57" location="'03 - Ostatní a vedlejší 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87</v>
      </c>
    </row>
    <row r="4" s="1" customFormat="1" ht="24.96" customHeight="1">
      <c r="B4" s="21"/>
      <c r="D4" s="132" t="s">
        <v>95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Fotovoltaická elektrárna na budově ČOV Radnice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32</v>
      </c>
      <c r="G11" s="40"/>
      <c r="H11" s="40"/>
      <c r="I11" s="134" t="s">
        <v>20</v>
      </c>
      <c r="J11" s="138" t="s">
        <v>32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98</v>
      </c>
      <c r="G12" s="40"/>
      <c r="H12" s="40"/>
      <c r="I12" s="134" t="s">
        <v>24</v>
      </c>
      <c r="J12" s="139" t="str">
        <f>'Rekapitulace stavby'!AN8</f>
        <v>13. 4. 2023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34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31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34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39</v>
      </c>
      <c r="E23" s="40"/>
      <c r="F23" s="40"/>
      <c r="G23" s="40"/>
      <c r="H23" s="40"/>
      <c r="I23" s="134" t="s">
        <v>31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Area Projekts.r.o.</v>
      </c>
      <c r="F24" s="40"/>
      <c r="G24" s="40"/>
      <c r="H24" s="40"/>
      <c r="I24" s="134" t="s">
        <v>34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32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ROUND((SUM(BE83:BE180)),  2)</f>
        <v>0</v>
      </c>
      <c r="G33" s="40"/>
      <c r="H33" s="40"/>
      <c r="I33" s="150">
        <v>0.20999999999999999</v>
      </c>
      <c r="J33" s="149">
        <f>ROUND(((SUM(BE83:BE180))*I33),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ROUND((SUM(BF83:BF180)),  2)</f>
        <v>0</v>
      </c>
      <c r="G34" s="40"/>
      <c r="H34" s="40"/>
      <c r="I34" s="150">
        <v>0.12</v>
      </c>
      <c r="J34" s="149">
        <f>ROUND(((SUM(BF83:BF180))*I34),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ROUND((SUM(BG83:BG180)),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ROUND((SUM(BH83:BH180)),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ROUND((SUM(BI83:BI180)),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99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Fotovoltaická elektrárna na budově ČOV Radnice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01 - Silnoproud-FVE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Radnice</v>
      </c>
      <c r="G52" s="42"/>
      <c r="H52" s="42"/>
      <c r="I52" s="33" t="s">
        <v>24</v>
      </c>
      <c r="J52" s="74" t="str">
        <f>IF(J12="","",J12)</f>
        <v>13. 4. 2023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 xml:space="preserve"> </v>
      </c>
      <c r="G54" s="42"/>
      <c r="H54" s="42"/>
      <c r="I54" s="33" t="s">
        <v>37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39</v>
      </c>
      <c r="J55" s="38" t="str">
        <f>E24</f>
        <v>Area Projekts.r.o.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100</v>
      </c>
      <c r="D57" s="164"/>
      <c r="E57" s="164"/>
      <c r="F57" s="164"/>
      <c r="G57" s="164"/>
      <c r="H57" s="164"/>
      <c r="I57" s="164"/>
      <c r="J57" s="165" t="s">
        <v>101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102</v>
      </c>
    </row>
    <row r="60" s="9" customFormat="1" ht="24.96" customHeight="1">
      <c r="A60" s="9"/>
      <c r="B60" s="167"/>
      <c r="C60" s="168"/>
      <c r="D60" s="169" t="s">
        <v>103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7"/>
      <c r="C61" s="168"/>
      <c r="D61" s="169" t="s">
        <v>104</v>
      </c>
      <c r="E61" s="170"/>
      <c r="F61" s="170"/>
      <c r="G61" s="170"/>
      <c r="H61" s="170"/>
      <c r="I61" s="170"/>
      <c r="J61" s="171">
        <f>J128</f>
        <v>0</v>
      </c>
      <c r="K61" s="168"/>
      <c r="L61" s="172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7"/>
      <c r="C62" s="168"/>
      <c r="D62" s="169" t="s">
        <v>105</v>
      </c>
      <c r="E62" s="170"/>
      <c r="F62" s="170"/>
      <c r="G62" s="170"/>
      <c r="H62" s="170"/>
      <c r="I62" s="170"/>
      <c r="J62" s="171">
        <f>J154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7"/>
      <c r="C63" s="168"/>
      <c r="D63" s="169" t="s">
        <v>106</v>
      </c>
      <c r="E63" s="170"/>
      <c r="F63" s="170"/>
      <c r="G63" s="170"/>
      <c r="H63" s="170"/>
      <c r="I63" s="170"/>
      <c r="J63" s="171">
        <f>J164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4" t="s">
        <v>107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3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62" t="str">
        <f>E7</f>
        <v>Fotovoltaická elektrárna na budově ČOV Radnice</v>
      </c>
      <c r="F73" s="33"/>
      <c r="G73" s="33"/>
      <c r="H73" s="33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96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01 - Silnoproud-FVE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3" t="s">
        <v>22</v>
      </c>
      <c r="D77" s="42"/>
      <c r="E77" s="42"/>
      <c r="F77" s="28" t="str">
        <f>F12</f>
        <v>Radnice</v>
      </c>
      <c r="G77" s="42"/>
      <c r="H77" s="42"/>
      <c r="I77" s="33" t="s">
        <v>24</v>
      </c>
      <c r="J77" s="74" t="str">
        <f>IF(J12="","",J12)</f>
        <v>13. 4. 2023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3" t="s">
        <v>30</v>
      </c>
      <c r="D79" s="42"/>
      <c r="E79" s="42"/>
      <c r="F79" s="28" t="str">
        <f>E15</f>
        <v xml:space="preserve"> </v>
      </c>
      <c r="G79" s="42"/>
      <c r="H79" s="42"/>
      <c r="I79" s="33" t="s">
        <v>37</v>
      </c>
      <c r="J79" s="38" t="str">
        <f>E21</f>
        <v xml:space="preserve"> 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35</v>
      </c>
      <c r="D80" s="42"/>
      <c r="E80" s="42"/>
      <c r="F80" s="28" t="str">
        <f>IF(E18="","",E18)</f>
        <v>Vyplň údaj</v>
      </c>
      <c r="G80" s="42"/>
      <c r="H80" s="42"/>
      <c r="I80" s="33" t="s">
        <v>39</v>
      </c>
      <c r="J80" s="38" t="str">
        <f>E24</f>
        <v>Area Projekts.r.o.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0" customFormat="1" ht="29.28" customHeight="1">
      <c r="A82" s="173"/>
      <c r="B82" s="174"/>
      <c r="C82" s="175" t="s">
        <v>108</v>
      </c>
      <c r="D82" s="176" t="s">
        <v>62</v>
      </c>
      <c r="E82" s="176" t="s">
        <v>58</v>
      </c>
      <c r="F82" s="176" t="s">
        <v>59</v>
      </c>
      <c r="G82" s="176" t="s">
        <v>109</v>
      </c>
      <c r="H82" s="176" t="s">
        <v>110</v>
      </c>
      <c r="I82" s="176" t="s">
        <v>111</v>
      </c>
      <c r="J82" s="176" t="s">
        <v>101</v>
      </c>
      <c r="K82" s="177" t="s">
        <v>112</v>
      </c>
      <c r="L82" s="178"/>
      <c r="M82" s="94" t="s">
        <v>32</v>
      </c>
      <c r="N82" s="95" t="s">
        <v>47</v>
      </c>
      <c r="O82" s="95" t="s">
        <v>113</v>
      </c>
      <c r="P82" s="95" t="s">
        <v>114</v>
      </c>
      <c r="Q82" s="95" t="s">
        <v>115</v>
      </c>
      <c r="R82" s="95" t="s">
        <v>116</v>
      </c>
      <c r="S82" s="95" t="s">
        <v>117</v>
      </c>
      <c r="T82" s="96" t="s">
        <v>118</v>
      </c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</row>
    <row r="83" s="2" customFormat="1" ht="22.8" customHeight="1">
      <c r="A83" s="40"/>
      <c r="B83" s="41"/>
      <c r="C83" s="101" t="s">
        <v>119</v>
      </c>
      <c r="D83" s="42"/>
      <c r="E83" s="42"/>
      <c r="F83" s="42"/>
      <c r="G83" s="42"/>
      <c r="H83" s="42"/>
      <c r="I83" s="42"/>
      <c r="J83" s="179">
        <f>BK83</f>
        <v>0</v>
      </c>
      <c r="K83" s="42"/>
      <c r="L83" s="46"/>
      <c r="M83" s="97"/>
      <c r="N83" s="180"/>
      <c r="O83" s="98"/>
      <c r="P83" s="181">
        <f>P84+P128+P154+P164</f>
        <v>0</v>
      </c>
      <c r="Q83" s="98"/>
      <c r="R83" s="181">
        <f>R84+R128+R154+R164</f>
        <v>0</v>
      </c>
      <c r="S83" s="98"/>
      <c r="T83" s="182">
        <f>T84+T128+T154+T164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8" t="s">
        <v>76</v>
      </c>
      <c r="AU83" s="18" t="s">
        <v>102</v>
      </c>
      <c r="BK83" s="183">
        <f>BK84+BK128+BK154+BK164</f>
        <v>0</v>
      </c>
    </row>
    <row r="84" s="11" customFormat="1" ht="25.92" customHeight="1">
      <c r="A84" s="11"/>
      <c r="B84" s="184"/>
      <c r="C84" s="185"/>
      <c r="D84" s="186" t="s">
        <v>76</v>
      </c>
      <c r="E84" s="187" t="s">
        <v>85</v>
      </c>
      <c r="F84" s="187" t="s">
        <v>120</v>
      </c>
      <c r="G84" s="185"/>
      <c r="H84" s="185"/>
      <c r="I84" s="188"/>
      <c r="J84" s="189">
        <f>BK84</f>
        <v>0</v>
      </c>
      <c r="K84" s="185"/>
      <c r="L84" s="190"/>
      <c r="M84" s="191"/>
      <c r="N84" s="192"/>
      <c r="O84" s="192"/>
      <c r="P84" s="193">
        <f>SUM(P85:P127)</f>
        <v>0</v>
      </c>
      <c r="Q84" s="192"/>
      <c r="R84" s="193">
        <f>SUM(R85:R127)</f>
        <v>0</v>
      </c>
      <c r="S84" s="192"/>
      <c r="T84" s="194">
        <f>SUM(T85:T127)</f>
        <v>0</v>
      </c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R84" s="195" t="s">
        <v>85</v>
      </c>
      <c r="AT84" s="196" t="s">
        <v>76</v>
      </c>
      <c r="AU84" s="196" t="s">
        <v>77</v>
      </c>
      <c r="AY84" s="195" t="s">
        <v>121</v>
      </c>
      <c r="BK84" s="197">
        <f>SUM(BK85:BK127)</f>
        <v>0</v>
      </c>
    </row>
    <row r="85" s="2" customFormat="1" ht="24.15" customHeight="1">
      <c r="A85" s="40"/>
      <c r="B85" s="41"/>
      <c r="C85" s="198" t="s">
        <v>85</v>
      </c>
      <c r="D85" s="198" t="s">
        <v>122</v>
      </c>
      <c r="E85" s="199" t="s">
        <v>123</v>
      </c>
      <c r="F85" s="200" t="s">
        <v>124</v>
      </c>
      <c r="G85" s="201" t="s">
        <v>125</v>
      </c>
      <c r="H85" s="202">
        <v>1</v>
      </c>
      <c r="I85" s="203"/>
      <c r="J85" s="204">
        <f>ROUND(I85*H85,2)</f>
        <v>0</v>
      </c>
      <c r="K85" s="200" t="s">
        <v>32</v>
      </c>
      <c r="L85" s="46"/>
      <c r="M85" s="205" t="s">
        <v>32</v>
      </c>
      <c r="N85" s="206" t="s">
        <v>48</v>
      </c>
      <c r="O85" s="86"/>
      <c r="P85" s="207">
        <f>O85*H85</f>
        <v>0</v>
      </c>
      <c r="Q85" s="207">
        <v>0</v>
      </c>
      <c r="R85" s="207">
        <f>Q85*H85</f>
        <v>0</v>
      </c>
      <c r="S85" s="207">
        <v>0</v>
      </c>
      <c r="T85" s="20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09" t="s">
        <v>126</v>
      </c>
      <c r="AT85" s="209" t="s">
        <v>122</v>
      </c>
      <c r="AU85" s="209" t="s">
        <v>85</v>
      </c>
      <c r="AY85" s="18" t="s">
        <v>121</v>
      </c>
      <c r="BE85" s="210">
        <f>IF(N85="základní",J85,0)</f>
        <v>0</v>
      </c>
      <c r="BF85" s="210">
        <f>IF(N85="snížená",J85,0)</f>
        <v>0</v>
      </c>
      <c r="BG85" s="210">
        <f>IF(N85="zákl. přenesená",J85,0)</f>
        <v>0</v>
      </c>
      <c r="BH85" s="210">
        <f>IF(N85="sníž. přenesená",J85,0)</f>
        <v>0</v>
      </c>
      <c r="BI85" s="210">
        <f>IF(N85="nulová",J85,0)</f>
        <v>0</v>
      </c>
      <c r="BJ85" s="18" t="s">
        <v>85</v>
      </c>
      <c r="BK85" s="210">
        <f>ROUND(I85*H85,2)</f>
        <v>0</v>
      </c>
      <c r="BL85" s="18" t="s">
        <v>126</v>
      </c>
      <c r="BM85" s="209" t="s">
        <v>87</v>
      </c>
    </row>
    <row r="86" s="2" customFormat="1">
      <c r="A86" s="40"/>
      <c r="B86" s="41"/>
      <c r="C86" s="42"/>
      <c r="D86" s="211" t="s">
        <v>127</v>
      </c>
      <c r="E86" s="42"/>
      <c r="F86" s="212" t="s">
        <v>128</v>
      </c>
      <c r="G86" s="42"/>
      <c r="H86" s="42"/>
      <c r="I86" s="213"/>
      <c r="J86" s="42"/>
      <c r="K86" s="42"/>
      <c r="L86" s="46"/>
      <c r="M86" s="214"/>
      <c r="N86" s="215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8" t="s">
        <v>127</v>
      </c>
      <c r="AU86" s="18" t="s">
        <v>85</v>
      </c>
    </row>
    <row r="87" s="2" customFormat="1" ht="24.15" customHeight="1">
      <c r="A87" s="40"/>
      <c r="B87" s="41"/>
      <c r="C87" s="198" t="s">
        <v>87</v>
      </c>
      <c r="D87" s="198" t="s">
        <v>122</v>
      </c>
      <c r="E87" s="199" t="s">
        <v>129</v>
      </c>
      <c r="F87" s="200" t="s">
        <v>130</v>
      </c>
      <c r="G87" s="201" t="s">
        <v>125</v>
      </c>
      <c r="H87" s="202">
        <v>1</v>
      </c>
      <c r="I87" s="203"/>
      <c r="J87" s="204">
        <f>ROUND(I87*H87,2)</f>
        <v>0</v>
      </c>
      <c r="K87" s="200" t="s">
        <v>32</v>
      </c>
      <c r="L87" s="46"/>
      <c r="M87" s="205" t="s">
        <v>32</v>
      </c>
      <c r="N87" s="206" t="s">
        <v>48</v>
      </c>
      <c r="O87" s="86"/>
      <c r="P87" s="207">
        <f>O87*H87</f>
        <v>0</v>
      </c>
      <c r="Q87" s="207">
        <v>0</v>
      </c>
      <c r="R87" s="207">
        <f>Q87*H87</f>
        <v>0</v>
      </c>
      <c r="S87" s="207">
        <v>0</v>
      </c>
      <c r="T87" s="20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09" t="s">
        <v>126</v>
      </c>
      <c r="AT87" s="209" t="s">
        <v>122</v>
      </c>
      <c r="AU87" s="209" t="s">
        <v>85</v>
      </c>
      <c r="AY87" s="18" t="s">
        <v>121</v>
      </c>
      <c r="BE87" s="210">
        <f>IF(N87="základní",J87,0)</f>
        <v>0</v>
      </c>
      <c r="BF87" s="210">
        <f>IF(N87="snížená",J87,0)</f>
        <v>0</v>
      </c>
      <c r="BG87" s="210">
        <f>IF(N87="zákl. přenesená",J87,0)</f>
        <v>0</v>
      </c>
      <c r="BH87" s="210">
        <f>IF(N87="sníž. přenesená",J87,0)</f>
        <v>0</v>
      </c>
      <c r="BI87" s="210">
        <f>IF(N87="nulová",J87,0)</f>
        <v>0</v>
      </c>
      <c r="BJ87" s="18" t="s">
        <v>85</v>
      </c>
      <c r="BK87" s="210">
        <f>ROUND(I87*H87,2)</f>
        <v>0</v>
      </c>
      <c r="BL87" s="18" t="s">
        <v>126</v>
      </c>
      <c r="BM87" s="209" t="s">
        <v>126</v>
      </c>
    </row>
    <row r="88" s="2" customFormat="1">
      <c r="A88" s="40"/>
      <c r="B88" s="41"/>
      <c r="C88" s="42"/>
      <c r="D88" s="211" t="s">
        <v>127</v>
      </c>
      <c r="E88" s="42"/>
      <c r="F88" s="212" t="s">
        <v>131</v>
      </c>
      <c r="G88" s="42"/>
      <c r="H88" s="42"/>
      <c r="I88" s="213"/>
      <c r="J88" s="42"/>
      <c r="K88" s="42"/>
      <c r="L88" s="46"/>
      <c r="M88" s="214"/>
      <c r="N88" s="215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8" t="s">
        <v>127</v>
      </c>
      <c r="AU88" s="18" t="s">
        <v>85</v>
      </c>
    </row>
    <row r="89" s="2" customFormat="1" ht="37.8" customHeight="1">
      <c r="A89" s="40"/>
      <c r="B89" s="41"/>
      <c r="C89" s="198" t="s">
        <v>132</v>
      </c>
      <c r="D89" s="198" t="s">
        <v>122</v>
      </c>
      <c r="E89" s="199" t="s">
        <v>133</v>
      </c>
      <c r="F89" s="200" t="s">
        <v>134</v>
      </c>
      <c r="G89" s="201" t="s">
        <v>125</v>
      </c>
      <c r="H89" s="202">
        <v>1</v>
      </c>
      <c r="I89" s="203"/>
      <c r="J89" s="204">
        <f>ROUND(I89*H89,2)</f>
        <v>0</v>
      </c>
      <c r="K89" s="200" t="s">
        <v>32</v>
      </c>
      <c r="L89" s="46"/>
      <c r="M89" s="205" t="s">
        <v>32</v>
      </c>
      <c r="N89" s="206" t="s">
        <v>48</v>
      </c>
      <c r="O89" s="86"/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09" t="s">
        <v>126</v>
      </c>
      <c r="AT89" s="209" t="s">
        <v>122</v>
      </c>
      <c r="AU89" s="209" t="s">
        <v>85</v>
      </c>
      <c r="AY89" s="18" t="s">
        <v>121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8" t="s">
        <v>85</v>
      </c>
      <c r="BK89" s="210">
        <f>ROUND(I89*H89,2)</f>
        <v>0</v>
      </c>
      <c r="BL89" s="18" t="s">
        <v>126</v>
      </c>
      <c r="BM89" s="209" t="s">
        <v>135</v>
      </c>
    </row>
    <row r="90" s="2" customFormat="1">
      <c r="A90" s="40"/>
      <c r="B90" s="41"/>
      <c r="C90" s="42"/>
      <c r="D90" s="211" t="s">
        <v>127</v>
      </c>
      <c r="E90" s="42"/>
      <c r="F90" s="212" t="s">
        <v>131</v>
      </c>
      <c r="G90" s="42"/>
      <c r="H90" s="42"/>
      <c r="I90" s="213"/>
      <c r="J90" s="42"/>
      <c r="K90" s="42"/>
      <c r="L90" s="46"/>
      <c r="M90" s="214"/>
      <c r="N90" s="21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8" t="s">
        <v>127</v>
      </c>
      <c r="AU90" s="18" t="s">
        <v>85</v>
      </c>
    </row>
    <row r="91" s="2" customFormat="1" ht="16.5" customHeight="1">
      <c r="A91" s="40"/>
      <c r="B91" s="41"/>
      <c r="C91" s="198" t="s">
        <v>126</v>
      </c>
      <c r="D91" s="198" t="s">
        <v>122</v>
      </c>
      <c r="E91" s="199" t="s">
        <v>136</v>
      </c>
      <c r="F91" s="200" t="s">
        <v>137</v>
      </c>
      <c r="G91" s="201" t="s">
        <v>125</v>
      </c>
      <c r="H91" s="202">
        <v>1</v>
      </c>
      <c r="I91" s="203"/>
      <c r="J91" s="204">
        <f>ROUND(I91*H91,2)</f>
        <v>0</v>
      </c>
      <c r="K91" s="200" t="s">
        <v>32</v>
      </c>
      <c r="L91" s="46"/>
      <c r="M91" s="205" t="s">
        <v>32</v>
      </c>
      <c r="N91" s="206" t="s">
        <v>48</v>
      </c>
      <c r="O91" s="86"/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09" t="s">
        <v>126</v>
      </c>
      <c r="AT91" s="209" t="s">
        <v>122</v>
      </c>
      <c r="AU91" s="209" t="s">
        <v>85</v>
      </c>
      <c r="AY91" s="18" t="s">
        <v>121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8" t="s">
        <v>85</v>
      </c>
      <c r="BK91" s="210">
        <f>ROUND(I91*H91,2)</f>
        <v>0</v>
      </c>
      <c r="BL91" s="18" t="s">
        <v>126</v>
      </c>
      <c r="BM91" s="209" t="s">
        <v>138</v>
      </c>
    </row>
    <row r="92" s="2" customFormat="1">
      <c r="A92" s="40"/>
      <c r="B92" s="41"/>
      <c r="C92" s="42"/>
      <c r="D92" s="211" t="s">
        <v>127</v>
      </c>
      <c r="E92" s="42"/>
      <c r="F92" s="212" t="s">
        <v>131</v>
      </c>
      <c r="G92" s="42"/>
      <c r="H92" s="42"/>
      <c r="I92" s="213"/>
      <c r="J92" s="42"/>
      <c r="K92" s="42"/>
      <c r="L92" s="46"/>
      <c r="M92" s="214"/>
      <c r="N92" s="21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8" t="s">
        <v>127</v>
      </c>
      <c r="AU92" s="18" t="s">
        <v>85</v>
      </c>
    </row>
    <row r="93" s="2" customFormat="1" ht="49.05" customHeight="1">
      <c r="A93" s="40"/>
      <c r="B93" s="41"/>
      <c r="C93" s="198" t="s">
        <v>139</v>
      </c>
      <c r="D93" s="198" t="s">
        <v>122</v>
      </c>
      <c r="E93" s="199" t="s">
        <v>140</v>
      </c>
      <c r="F93" s="200" t="s">
        <v>141</v>
      </c>
      <c r="G93" s="201" t="s">
        <v>125</v>
      </c>
      <c r="H93" s="202">
        <v>1</v>
      </c>
      <c r="I93" s="203"/>
      <c r="J93" s="204">
        <f>ROUND(I93*H93,2)</f>
        <v>0</v>
      </c>
      <c r="K93" s="200" t="s">
        <v>32</v>
      </c>
      <c r="L93" s="46"/>
      <c r="M93" s="205" t="s">
        <v>32</v>
      </c>
      <c r="N93" s="206" t="s">
        <v>48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126</v>
      </c>
      <c r="AT93" s="209" t="s">
        <v>122</v>
      </c>
      <c r="AU93" s="209" t="s">
        <v>85</v>
      </c>
      <c r="AY93" s="18" t="s">
        <v>121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8" t="s">
        <v>85</v>
      </c>
      <c r="BK93" s="210">
        <f>ROUND(I93*H93,2)</f>
        <v>0</v>
      </c>
      <c r="BL93" s="18" t="s">
        <v>126</v>
      </c>
      <c r="BM93" s="209" t="s">
        <v>142</v>
      </c>
    </row>
    <row r="94" s="2" customFormat="1">
      <c r="A94" s="40"/>
      <c r="B94" s="41"/>
      <c r="C94" s="42"/>
      <c r="D94" s="211" t="s">
        <v>127</v>
      </c>
      <c r="E94" s="42"/>
      <c r="F94" s="212" t="s">
        <v>143</v>
      </c>
      <c r="G94" s="42"/>
      <c r="H94" s="42"/>
      <c r="I94" s="213"/>
      <c r="J94" s="42"/>
      <c r="K94" s="42"/>
      <c r="L94" s="46"/>
      <c r="M94" s="214"/>
      <c r="N94" s="21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8" t="s">
        <v>127</v>
      </c>
      <c r="AU94" s="18" t="s">
        <v>85</v>
      </c>
    </row>
    <row r="95" s="2" customFormat="1" ht="16.5" customHeight="1">
      <c r="A95" s="40"/>
      <c r="B95" s="41"/>
      <c r="C95" s="198" t="s">
        <v>135</v>
      </c>
      <c r="D95" s="198" t="s">
        <v>122</v>
      </c>
      <c r="E95" s="199" t="s">
        <v>144</v>
      </c>
      <c r="F95" s="200" t="s">
        <v>145</v>
      </c>
      <c r="G95" s="201" t="s">
        <v>125</v>
      </c>
      <c r="H95" s="202">
        <v>2</v>
      </c>
      <c r="I95" s="203"/>
      <c r="J95" s="204">
        <f>ROUND(I95*H95,2)</f>
        <v>0</v>
      </c>
      <c r="K95" s="200" t="s">
        <v>32</v>
      </c>
      <c r="L95" s="46"/>
      <c r="M95" s="205" t="s">
        <v>32</v>
      </c>
      <c r="N95" s="206" t="s">
        <v>48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126</v>
      </c>
      <c r="AT95" s="209" t="s">
        <v>122</v>
      </c>
      <c r="AU95" s="209" t="s">
        <v>85</v>
      </c>
      <c r="AY95" s="18" t="s">
        <v>121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8" t="s">
        <v>85</v>
      </c>
      <c r="BK95" s="210">
        <f>ROUND(I95*H95,2)</f>
        <v>0</v>
      </c>
      <c r="BL95" s="18" t="s">
        <v>126</v>
      </c>
      <c r="BM95" s="209" t="s">
        <v>8</v>
      </c>
    </row>
    <row r="96" s="2" customFormat="1">
      <c r="A96" s="40"/>
      <c r="B96" s="41"/>
      <c r="C96" s="42"/>
      <c r="D96" s="211" t="s">
        <v>127</v>
      </c>
      <c r="E96" s="42"/>
      <c r="F96" s="212" t="s">
        <v>131</v>
      </c>
      <c r="G96" s="42"/>
      <c r="H96" s="42"/>
      <c r="I96" s="213"/>
      <c r="J96" s="42"/>
      <c r="K96" s="42"/>
      <c r="L96" s="46"/>
      <c r="M96" s="214"/>
      <c r="N96" s="21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127</v>
      </c>
      <c r="AU96" s="18" t="s">
        <v>85</v>
      </c>
    </row>
    <row r="97" s="2" customFormat="1" ht="16.5" customHeight="1">
      <c r="A97" s="40"/>
      <c r="B97" s="41"/>
      <c r="C97" s="198" t="s">
        <v>146</v>
      </c>
      <c r="D97" s="198" t="s">
        <v>122</v>
      </c>
      <c r="E97" s="199" t="s">
        <v>147</v>
      </c>
      <c r="F97" s="200" t="s">
        <v>148</v>
      </c>
      <c r="G97" s="201" t="s">
        <v>125</v>
      </c>
      <c r="H97" s="202">
        <v>2</v>
      </c>
      <c r="I97" s="203"/>
      <c r="J97" s="204">
        <f>ROUND(I97*H97,2)</f>
        <v>0</v>
      </c>
      <c r="K97" s="200" t="s">
        <v>32</v>
      </c>
      <c r="L97" s="46"/>
      <c r="M97" s="205" t="s">
        <v>32</v>
      </c>
      <c r="N97" s="206" t="s">
        <v>48</v>
      </c>
      <c r="O97" s="86"/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09" t="s">
        <v>126</v>
      </c>
      <c r="AT97" s="209" t="s">
        <v>122</v>
      </c>
      <c r="AU97" s="209" t="s">
        <v>85</v>
      </c>
      <c r="AY97" s="18" t="s">
        <v>121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8" t="s">
        <v>85</v>
      </c>
      <c r="BK97" s="210">
        <f>ROUND(I97*H97,2)</f>
        <v>0</v>
      </c>
      <c r="BL97" s="18" t="s">
        <v>126</v>
      </c>
      <c r="BM97" s="209" t="s">
        <v>149</v>
      </c>
    </row>
    <row r="98" s="2" customFormat="1">
      <c r="A98" s="40"/>
      <c r="B98" s="41"/>
      <c r="C98" s="42"/>
      <c r="D98" s="211" t="s">
        <v>127</v>
      </c>
      <c r="E98" s="42"/>
      <c r="F98" s="212" t="s">
        <v>131</v>
      </c>
      <c r="G98" s="42"/>
      <c r="H98" s="42"/>
      <c r="I98" s="213"/>
      <c r="J98" s="42"/>
      <c r="K98" s="42"/>
      <c r="L98" s="46"/>
      <c r="M98" s="214"/>
      <c r="N98" s="21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8" t="s">
        <v>127</v>
      </c>
      <c r="AU98" s="18" t="s">
        <v>85</v>
      </c>
    </row>
    <row r="99" s="2" customFormat="1" ht="62.7" customHeight="1">
      <c r="A99" s="40"/>
      <c r="B99" s="41"/>
      <c r="C99" s="198" t="s">
        <v>138</v>
      </c>
      <c r="D99" s="198" t="s">
        <v>122</v>
      </c>
      <c r="E99" s="199" t="s">
        <v>150</v>
      </c>
      <c r="F99" s="200" t="s">
        <v>151</v>
      </c>
      <c r="G99" s="201" t="s">
        <v>125</v>
      </c>
      <c r="H99" s="202">
        <v>85</v>
      </c>
      <c r="I99" s="203"/>
      <c r="J99" s="204">
        <f>ROUND(I99*H99,2)</f>
        <v>0</v>
      </c>
      <c r="K99" s="200" t="s">
        <v>32</v>
      </c>
      <c r="L99" s="46"/>
      <c r="M99" s="205" t="s">
        <v>32</v>
      </c>
      <c r="N99" s="206" t="s">
        <v>48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126</v>
      </c>
      <c r="AT99" s="209" t="s">
        <v>122</v>
      </c>
      <c r="AU99" s="209" t="s">
        <v>85</v>
      </c>
      <c r="AY99" s="18" t="s">
        <v>121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8" t="s">
        <v>85</v>
      </c>
      <c r="BK99" s="210">
        <f>ROUND(I99*H99,2)</f>
        <v>0</v>
      </c>
      <c r="BL99" s="18" t="s">
        <v>126</v>
      </c>
      <c r="BM99" s="209" t="s">
        <v>152</v>
      </c>
    </row>
    <row r="100" s="2" customFormat="1" ht="37.8" customHeight="1">
      <c r="A100" s="40"/>
      <c r="B100" s="41"/>
      <c r="C100" s="198" t="s">
        <v>153</v>
      </c>
      <c r="D100" s="198" t="s">
        <v>122</v>
      </c>
      <c r="E100" s="199" t="s">
        <v>154</v>
      </c>
      <c r="F100" s="200" t="s">
        <v>155</v>
      </c>
      <c r="G100" s="201" t="s">
        <v>125</v>
      </c>
      <c r="H100" s="202">
        <v>1</v>
      </c>
      <c r="I100" s="203"/>
      <c r="J100" s="204">
        <f>ROUND(I100*H100,2)</f>
        <v>0</v>
      </c>
      <c r="K100" s="200" t="s">
        <v>32</v>
      </c>
      <c r="L100" s="46"/>
      <c r="M100" s="205" t="s">
        <v>32</v>
      </c>
      <c r="N100" s="206" t="s">
        <v>48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126</v>
      </c>
      <c r="AT100" s="209" t="s">
        <v>122</v>
      </c>
      <c r="AU100" s="209" t="s">
        <v>85</v>
      </c>
      <c r="AY100" s="18" t="s">
        <v>121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8" t="s">
        <v>85</v>
      </c>
      <c r="BK100" s="210">
        <f>ROUND(I100*H100,2)</f>
        <v>0</v>
      </c>
      <c r="BL100" s="18" t="s">
        <v>126</v>
      </c>
      <c r="BM100" s="209" t="s">
        <v>156</v>
      </c>
    </row>
    <row r="101" s="2" customFormat="1" ht="49.05" customHeight="1">
      <c r="A101" s="40"/>
      <c r="B101" s="41"/>
      <c r="C101" s="198" t="s">
        <v>142</v>
      </c>
      <c r="D101" s="198" t="s">
        <v>122</v>
      </c>
      <c r="E101" s="199" t="s">
        <v>157</v>
      </c>
      <c r="F101" s="200" t="s">
        <v>158</v>
      </c>
      <c r="G101" s="201" t="s">
        <v>125</v>
      </c>
      <c r="H101" s="202">
        <v>1</v>
      </c>
      <c r="I101" s="203"/>
      <c r="J101" s="204">
        <f>ROUND(I101*H101,2)</f>
        <v>0</v>
      </c>
      <c r="K101" s="200" t="s">
        <v>32</v>
      </c>
      <c r="L101" s="46"/>
      <c r="M101" s="205" t="s">
        <v>32</v>
      </c>
      <c r="N101" s="206" t="s">
        <v>48</v>
      </c>
      <c r="O101" s="86"/>
      <c r="P101" s="207">
        <f>O101*H101</f>
        <v>0</v>
      </c>
      <c r="Q101" s="207">
        <v>0</v>
      </c>
      <c r="R101" s="207">
        <f>Q101*H101</f>
        <v>0</v>
      </c>
      <c r="S101" s="207">
        <v>0</v>
      </c>
      <c r="T101" s="20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09" t="s">
        <v>126</v>
      </c>
      <c r="AT101" s="209" t="s">
        <v>122</v>
      </c>
      <c r="AU101" s="209" t="s">
        <v>85</v>
      </c>
      <c r="AY101" s="18" t="s">
        <v>121</v>
      </c>
      <c r="BE101" s="210">
        <f>IF(N101="základní",J101,0)</f>
        <v>0</v>
      </c>
      <c r="BF101" s="210">
        <f>IF(N101="snížená",J101,0)</f>
        <v>0</v>
      </c>
      <c r="BG101" s="210">
        <f>IF(N101="zákl. přenesená",J101,0)</f>
        <v>0</v>
      </c>
      <c r="BH101" s="210">
        <f>IF(N101="sníž. přenesená",J101,0)</f>
        <v>0</v>
      </c>
      <c r="BI101" s="210">
        <f>IF(N101="nulová",J101,0)</f>
        <v>0</v>
      </c>
      <c r="BJ101" s="18" t="s">
        <v>85</v>
      </c>
      <c r="BK101" s="210">
        <f>ROUND(I101*H101,2)</f>
        <v>0</v>
      </c>
      <c r="BL101" s="18" t="s">
        <v>126</v>
      </c>
      <c r="BM101" s="209" t="s">
        <v>159</v>
      </c>
    </row>
    <row r="102" s="2" customFormat="1" ht="21.75" customHeight="1">
      <c r="A102" s="40"/>
      <c r="B102" s="41"/>
      <c r="C102" s="198" t="s">
        <v>160</v>
      </c>
      <c r="D102" s="198" t="s">
        <v>122</v>
      </c>
      <c r="E102" s="199" t="s">
        <v>161</v>
      </c>
      <c r="F102" s="200" t="s">
        <v>162</v>
      </c>
      <c r="G102" s="201" t="s">
        <v>163</v>
      </c>
      <c r="H102" s="202">
        <v>8</v>
      </c>
      <c r="I102" s="203"/>
      <c r="J102" s="204">
        <f>ROUND(I102*H102,2)</f>
        <v>0</v>
      </c>
      <c r="K102" s="200" t="s">
        <v>32</v>
      </c>
      <c r="L102" s="46"/>
      <c r="M102" s="205" t="s">
        <v>32</v>
      </c>
      <c r="N102" s="206" t="s">
        <v>48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126</v>
      </c>
      <c r="AT102" s="209" t="s">
        <v>122</v>
      </c>
      <c r="AU102" s="209" t="s">
        <v>85</v>
      </c>
      <c r="AY102" s="18" t="s">
        <v>121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8" t="s">
        <v>85</v>
      </c>
      <c r="BK102" s="210">
        <f>ROUND(I102*H102,2)</f>
        <v>0</v>
      </c>
      <c r="BL102" s="18" t="s">
        <v>126</v>
      </c>
      <c r="BM102" s="209" t="s">
        <v>164</v>
      </c>
    </row>
    <row r="103" s="2" customFormat="1">
      <c r="A103" s="40"/>
      <c r="B103" s="41"/>
      <c r="C103" s="42"/>
      <c r="D103" s="211" t="s">
        <v>127</v>
      </c>
      <c r="E103" s="42"/>
      <c r="F103" s="212" t="s">
        <v>165</v>
      </c>
      <c r="G103" s="42"/>
      <c r="H103" s="42"/>
      <c r="I103" s="213"/>
      <c r="J103" s="42"/>
      <c r="K103" s="42"/>
      <c r="L103" s="46"/>
      <c r="M103" s="214"/>
      <c r="N103" s="21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8" t="s">
        <v>127</v>
      </c>
      <c r="AU103" s="18" t="s">
        <v>85</v>
      </c>
    </row>
    <row r="104" s="2" customFormat="1" ht="24.15" customHeight="1">
      <c r="A104" s="40"/>
      <c r="B104" s="41"/>
      <c r="C104" s="198" t="s">
        <v>8</v>
      </c>
      <c r="D104" s="198" t="s">
        <v>122</v>
      </c>
      <c r="E104" s="199" t="s">
        <v>166</v>
      </c>
      <c r="F104" s="200" t="s">
        <v>167</v>
      </c>
      <c r="G104" s="201" t="s">
        <v>125</v>
      </c>
      <c r="H104" s="202">
        <v>1</v>
      </c>
      <c r="I104" s="203"/>
      <c r="J104" s="204">
        <f>ROUND(I104*H104,2)</f>
        <v>0</v>
      </c>
      <c r="K104" s="200" t="s">
        <v>32</v>
      </c>
      <c r="L104" s="46"/>
      <c r="M104" s="205" t="s">
        <v>32</v>
      </c>
      <c r="N104" s="206" t="s">
        <v>48</v>
      </c>
      <c r="O104" s="86"/>
      <c r="P104" s="207">
        <f>O104*H104</f>
        <v>0</v>
      </c>
      <c r="Q104" s="207">
        <v>0</v>
      </c>
      <c r="R104" s="207">
        <f>Q104*H104</f>
        <v>0</v>
      </c>
      <c r="S104" s="207">
        <v>0</v>
      </c>
      <c r="T104" s="20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126</v>
      </c>
      <c r="AT104" s="209" t="s">
        <v>122</v>
      </c>
      <c r="AU104" s="209" t="s">
        <v>85</v>
      </c>
      <c r="AY104" s="18" t="s">
        <v>121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8" t="s">
        <v>85</v>
      </c>
      <c r="BK104" s="210">
        <f>ROUND(I104*H104,2)</f>
        <v>0</v>
      </c>
      <c r="BL104" s="18" t="s">
        <v>126</v>
      </c>
      <c r="BM104" s="209" t="s">
        <v>168</v>
      </c>
    </row>
    <row r="105" s="2" customFormat="1">
      <c r="A105" s="40"/>
      <c r="B105" s="41"/>
      <c r="C105" s="42"/>
      <c r="D105" s="211" t="s">
        <v>127</v>
      </c>
      <c r="E105" s="42"/>
      <c r="F105" s="212" t="s">
        <v>169</v>
      </c>
      <c r="G105" s="42"/>
      <c r="H105" s="42"/>
      <c r="I105" s="213"/>
      <c r="J105" s="42"/>
      <c r="K105" s="42"/>
      <c r="L105" s="46"/>
      <c r="M105" s="214"/>
      <c r="N105" s="21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8" t="s">
        <v>127</v>
      </c>
      <c r="AU105" s="18" t="s">
        <v>85</v>
      </c>
    </row>
    <row r="106" s="2" customFormat="1" ht="37.8" customHeight="1">
      <c r="A106" s="40"/>
      <c r="B106" s="41"/>
      <c r="C106" s="198" t="s">
        <v>170</v>
      </c>
      <c r="D106" s="198" t="s">
        <v>122</v>
      </c>
      <c r="E106" s="199" t="s">
        <v>171</v>
      </c>
      <c r="F106" s="200" t="s">
        <v>172</v>
      </c>
      <c r="G106" s="201" t="s">
        <v>163</v>
      </c>
      <c r="H106" s="202">
        <v>150</v>
      </c>
      <c r="I106" s="203"/>
      <c r="J106" s="204">
        <f>ROUND(I106*H106,2)</f>
        <v>0</v>
      </c>
      <c r="K106" s="200" t="s">
        <v>32</v>
      </c>
      <c r="L106" s="46"/>
      <c r="M106" s="205" t="s">
        <v>32</v>
      </c>
      <c r="N106" s="206" t="s">
        <v>48</v>
      </c>
      <c r="O106" s="86"/>
      <c r="P106" s="207">
        <f>O106*H106</f>
        <v>0</v>
      </c>
      <c r="Q106" s="207">
        <v>0</v>
      </c>
      <c r="R106" s="207">
        <f>Q106*H106</f>
        <v>0</v>
      </c>
      <c r="S106" s="207">
        <v>0</v>
      </c>
      <c r="T106" s="20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09" t="s">
        <v>126</v>
      </c>
      <c r="AT106" s="209" t="s">
        <v>122</v>
      </c>
      <c r="AU106" s="209" t="s">
        <v>85</v>
      </c>
      <c r="AY106" s="18" t="s">
        <v>121</v>
      </c>
      <c r="BE106" s="210">
        <f>IF(N106="základní",J106,0)</f>
        <v>0</v>
      </c>
      <c r="BF106" s="210">
        <f>IF(N106="snížená",J106,0)</f>
        <v>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18" t="s">
        <v>85</v>
      </c>
      <c r="BK106" s="210">
        <f>ROUND(I106*H106,2)</f>
        <v>0</v>
      </c>
      <c r="BL106" s="18" t="s">
        <v>126</v>
      </c>
      <c r="BM106" s="209" t="s">
        <v>173</v>
      </c>
    </row>
    <row r="107" s="2" customFormat="1">
      <c r="A107" s="40"/>
      <c r="B107" s="41"/>
      <c r="C107" s="42"/>
      <c r="D107" s="211" t="s">
        <v>127</v>
      </c>
      <c r="E107" s="42"/>
      <c r="F107" s="212" t="s">
        <v>174</v>
      </c>
      <c r="G107" s="42"/>
      <c r="H107" s="42"/>
      <c r="I107" s="213"/>
      <c r="J107" s="42"/>
      <c r="K107" s="42"/>
      <c r="L107" s="46"/>
      <c r="M107" s="214"/>
      <c r="N107" s="21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127</v>
      </c>
      <c r="AU107" s="18" t="s">
        <v>85</v>
      </c>
    </row>
    <row r="108" s="2" customFormat="1" ht="33" customHeight="1">
      <c r="A108" s="40"/>
      <c r="B108" s="41"/>
      <c r="C108" s="198" t="s">
        <v>149</v>
      </c>
      <c r="D108" s="198" t="s">
        <v>122</v>
      </c>
      <c r="E108" s="199" t="s">
        <v>175</v>
      </c>
      <c r="F108" s="200" t="s">
        <v>176</v>
      </c>
      <c r="G108" s="201" t="s">
        <v>163</v>
      </c>
      <c r="H108" s="202">
        <v>270</v>
      </c>
      <c r="I108" s="203"/>
      <c r="J108" s="204">
        <f>ROUND(I108*H108,2)</f>
        <v>0</v>
      </c>
      <c r="K108" s="200" t="s">
        <v>32</v>
      </c>
      <c r="L108" s="46"/>
      <c r="M108" s="205" t="s">
        <v>32</v>
      </c>
      <c r="N108" s="206" t="s">
        <v>48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126</v>
      </c>
      <c r="AT108" s="209" t="s">
        <v>122</v>
      </c>
      <c r="AU108" s="209" t="s">
        <v>85</v>
      </c>
      <c r="AY108" s="18" t="s">
        <v>121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8" t="s">
        <v>85</v>
      </c>
      <c r="BK108" s="210">
        <f>ROUND(I108*H108,2)</f>
        <v>0</v>
      </c>
      <c r="BL108" s="18" t="s">
        <v>126</v>
      </c>
      <c r="BM108" s="209" t="s">
        <v>177</v>
      </c>
    </row>
    <row r="109" s="2" customFormat="1" ht="33" customHeight="1">
      <c r="A109" s="40"/>
      <c r="B109" s="41"/>
      <c r="C109" s="198" t="s">
        <v>178</v>
      </c>
      <c r="D109" s="198" t="s">
        <v>122</v>
      </c>
      <c r="E109" s="199" t="s">
        <v>179</v>
      </c>
      <c r="F109" s="200" t="s">
        <v>180</v>
      </c>
      <c r="G109" s="201" t="s">
        <v>163</v>
      </c>
      <c r="H109" s="202">
        <v>270</v>
      </c>
      <c r="I109" s="203"/>
      <c r="J109" s="204">
        <f>ROUND(I109*H109,2)</f>
        <v>0</v>
      </c>
      <c r="K109" s="200" t="s">
        <v>32</v>
      </c>
      <c r="L109" s="46"/>
      <c r="M109" s="205" t="s">
        <v>32</v>
      </c>
      <c r="N109" s="206" t="s">
        <v>48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126</v>
      </c>
      <c r="AT109" s="209" t="s">
        <v>122</v>
      </c>
      <c r="AU109" s="209" t="s">
        <v>85</v>
      </c>
      <c r="AY109" s="18" t="s">
        <v>121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8" t="s">
        <v>85</v>
      </c>
      <c r="BK109" s="210">
        <f>ROUND(I109*H109,2)</f>
        <v>0</v>
      </c>
      <c r="BL109" s="18" t="s">
        <v>126</v>
      </c>
      <c r="BM109" s="209" t="s">
        <v>181</v>
      </c>
    </row>
    <row r="110" s="2" customFormat="1" ht="24.15" customHeight="1">
      <c r="A110" s="40"/>
      <c r="B110" s="41"/>
      <c r="C110" s="198" t="s">
        <v>182</v>
      </c>
      <c r="D110" s="198" t="s">
        <v>122</v>
      </c>
      <c r="E110" s="199" t="s">
        <v>183</v>
      </c>
      <c r="F110" s="200" t="s">
        <v>184</v>
      </c>
      <c r="G110" s="201" t="s">
        <v>163</v>
      </c>
      <c r="H110" s="202">
        <v>50</v>
      </c>
      <c r="I110" s="203"/>
      <c r="J110" s="204">
        <f>ROUND(I110*H110,2)</f>
        <v>0</v>
      </c>
      <c r="K110" s="200" t="s">
        <v>32</v>
      </c>
      <c r="L110" s="46"/>
      <c r="M110" s="205" t="s">
        <v>32</v>
      </c>
      <c r="N110" s="206" t="s">
        <v>48</v>
      </c>
      <c r="O110" s="86"/>
      <c r="P110" s="207">
        <f>O110*H110</f>
        <v>0</v>
      </c>
      <c r="Q110" s="207">
        <v>0</v>
      </c>
      <c r="R110" s="207">
        <f>Q110*H110</f>
        <v>0</v>
      </c>
      <c r="S110" s="207">
        <v>0</v>
      </c>
      <c r="T110" s="20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126</v>
      </c>
      <c r="AT110" s="209" t="s">
        <v>122</v>
      </c>
      <c r="AU110" s="209" t="s">
        <v>85</v>
      </c>
      <c r="AY110" s="18" t="s">
        <v>121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8" t="s">
        <v>85</v>
      </c>
      <c r="BK110" s="210">
        <f>ROUND(I110*H110,2)</f>
        <v>0</v>
      </c>
      <c r="BL110" s="18" t="s">
        <v>126</v>
      </c>
      <c r="BM110" s="209" t="s">
        <v>185</v>
      </c>
    </row>
    <row r="111" s="2" customFormat="1" ht="24.15" customHeight="1">
      <c r="A111" s="40"/>
      <c r="B111" s="41"/>
      <c r="C111" s="198" t="s">
        <v>186</v>
      </c>
      <c r="D111" s="198" t="s">
        <v>122</v>
      </c>
      <c r="E111" s="199" t="s">
        <v>187</v>
      </c>
      <c r="F111" s="200" t="s">
        <v>188</v>
      </c>
      <c r="G111" s="201" t="s">
        <v>163</v>
      </c>
      <c r="H111" s="202">
        <v>50</v>
      </c>
      <c r="I111" s="203"/>
      <c r="J111" s="204">
        <f>ROUND(I111*H111,2)</f>
        <v>0</v>
      </c>
      <c r="K111" s="200" t="s">
        <v>32</v>
      </c>
      <c r="L111" s="46"/>
      <c r="M111" s="205" t="s">
        <v>32</v>
      </c>
      <c r="N111" s="206" t="s">
        <v>48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126</v>
      </c>
      <c r="AT111" s="209" t="s">
        <v>122</v>
      </c>
      <c r="AU111" s="209" t="s">
        <v>85</v>
      </c>
      <c r="AY111" s="18" t="s">
        <v>121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8" t="s">
        <v>85</v>
      </c>
      <c r="BK111" s="210">
        <f>ROUND(I111*H111,2)</f>
        <v>0</v>
      </c>
      <c r="BL111" s="18" t="s">
        <v>126</v>
      </c>
      <c r="BM111" s="209" t="s">
        <v>189</v>
      </c>
    </row>
    <row r="112" s="2" customFormat="1" ht="24.15" customHeight="1">
      <c r="A112" s="40"/>
      <c r="B112" s="41"/>
      <c r="C112" s="198" t="s">
        <v>190</v>
      </c>
      <c r="D112" s="198" t="s">
        <v>122</v>
      </c>
      <c r="E112" s="199" t="s">
        <v>191</v>
      </c>
      <c r="F112" s="200" t="s">
        <v>192</v>
      </c>
      <c r="G112" s="201" t="s">
        <v>163</v>
      </c>
      <c r="H112" s="202">
        <v>40</v>
      </c>
      <c r="I112" s="203"/>
      <c r="J112" s="204">
        <f>ROUND(I112*H112,2)</f>
        <v>0</v>
      </c>
      <c r="K112" s="200" t="s">
        <v>32</v>
      </c>
      <c r="L112" s="46"/>
      <c r="M112" s="205" t="s">
        <v>32</v>
      </c>
      <c r="N112" s="206" t="s">
        <v>48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126</v>
      </c>
      <c r="AT112" s="209" t="s">
        <v>122</v>
      </c>
      <c r="AU112" s="209" t="s">
        <v>85</v>
      </c>
      <c r="AY112" s="18" t="s">
        <v>121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8" t="s">
        <v>85</v>
      </c>
      <c r="BK112" s="210">
        <f>ROUND(I112*H112,2)</f>
        <v>0</v>
      </c>
      <c r="BL112" s="18" t="s">
        <v>126</v>
      </c>
      <c r="BM112" s="209" t="s">
        <v>193</v>
      </c>
    </row>
    <row r="113" s="2" customFormat="1" ht="24.15" customHeight="1">
      <c r="A113" s="40"/>
      <c r="B113" s="41"/>
      <c r="C113" s="198" t="s">
        <v>194</v>
      </c>
      <c r="D113" s="198" t="s">
        <v>122</v>
      </c>
      <c r="E113" s="199" t="s">
        <v>195</v>
      </c>
      <c r="F113" s="200" t="s">
        <v>196</v>
      </c>
      <c r="G113" s="201" t="s">
        <v>163</v>
      </c>
      <c r="H113" s="202">
        <v>65</v>
      </c>
      <c r="I113" s="203"/>
      <c r="J113" s="204">
        <f>ROUND(I113*H113,2)</f>
        <v>0</v>
      </c>
      <c r="K113" s="200" t="s">
        <v>32</v>
      </c>
      <c r="L113" s="46"/>
      <c r="M113" s="205" t="s">
        <v>32</v>
      </c>
      <c r="N113" s="206" t="s">
        <v>48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126</v>
      </c>
      <c r="AT113" s="209" t="s">
        <v>122</v>
      </c>
      <c r="AU113" s="209" t="s">
        <v>85</v>
      </c>
      <c r="AY113" s="18" t="s">
        <v>121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8" t="s">
        <v>85</v>
      </c>
      <c r="BK113" s="210">
        <f>ROUND(I113*H113,2)</f>
        <v>0</v>
      </c>
      <c r="BL113" s="18" t="s">
        <v>126</v>
      </c>
      <c r="BM113" s="209" t="s">
        <v>197</v>
      </c>
    </row>
    <row r="114" s="2" customFormat="1" ht="24.15" customHeight="1">
      <c r="A114" s="40"/>
      <c r="B114" s="41"/>
      <c r="C114" s="198" t="s">
        <v>152</v>
      </c>
      <c r="D114" s="198" t="s">
        <v>122</v>
      </c>
      <c r="E114" s="199" t="s">
        <v>198</v>
      </c>
      <c r="F114" s="200" t="s">
        <v>199</v>
      </c>
      <c r="G114" s="201" t="s">
        <v>163</v>
      </c>
      <c r="H114" s="202">
        <v>45</v>
      </c>
      <c r="I114" s="203"/>
      <c r="J114" s="204">
        <f>ROUND(I114*H114,2)</f>
        <v>0</v>
      </c>
      <c r="K114" s="200" t="s">
        <v>32</v>
      </c>
      <c r="L114" s="46"/>
      <c r="M114" s="205" t="s">
        <v>32</v>
      </c>
      <c r="N114" s="206" t="s">
        <v>48</v>
      </c>
      <c r="O114" s="86"/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09" t="s">
        <v>126</v>
      </c>
      <c r="AT114" s="209" t="s">
        <v>122</v>
      </c>
      <c r="AU114" s="209" t="s">
        <v>85</v>
      </c>
      <c r="AY114" s="18" t="s">
        <v>121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8" t="s">
        <v>85</v>
      </c>
      <c r="BK114" s="210">
        <f>ROUND(I114*H114,2)</f>
        <v>0</v>
      </c>
      <c r="BL114" s="18" t="s">
        <v>126</v>
      </c>
      <c r="BM114" s="209" t="s">
        <v>200</v>
      </c>
    </row>
    <row r="115" s="2" customFormat="1" ht="37.8" customHeight="1">
      <c r="A115" s="40"/>
      <c r="B115" s="41"/>
      <c r="C115" s="198" t="s">
        <v>7</v>
      </c>
      <c r="D115" s="198" t="s">
        <v>122</v>
      </c>
      <c r="E115" s="199" t="s">
        <v>201</v>
      </c>
      <c r="F115" s="200" t="s">
        <v>202</v>
      </c>
      <c r="G115" s="201" t="s">
        <v>163</v>
      </c>
      <c r="H115" s="202">
        <v>69</v>
      </c>
      <c r="I115" s="203"/>
      <c r="J115" s="204">
        <f>ROUND(I115*H115,2)</f>
        <v>0</v>
      </c>
      <c r="K115" s="200" t="s">
        <v>32</v>
      </c>
      <c r="L115" s="46"/>
      <c r="M115" s="205" t="s">
        <v>32</v>
      </c>
      <c r="N115" s="206" t="s">
        <v>48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126</v>
      </c>
      <c r="AT115" s="209" t="s">
        <v>122</v>
      </c>
      <c r="AU115" s="209" t="s">
        <v>85</v>
      </c>
      <c r="AY115" s="18" t="s">
        <v>121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8" t="s">
        <v>85</v>
      </c>
      <c r="BK115" s="210">
        <f>ROUND(I115*H115,2)</f>
        <v>0</v>
      </c>
      <c r="BL115" s="18" t="s">
        <v>126</v>
      </c>
      <c r="BM115" s="209" t="s">
        <v>203</v>
      </c>
    </row>
    <row r="116" s="2" customFormat="1" ht="16.5" customHeight="1">
      <c r="A116" s="40"/>
      <c r="B116" s="41"/>
      <c r="C116" s="198" t="s">
        <v>156</v>
      </c>
      <c r="D116" s="198" t="s">
        <v>122</v>
      </c>
      <c r="E116" s="199" t="s">
        <v>204</v>
      </c>
      <c r="F116" s="200" t="s">
        <v>205</v>
      </c>
      <c r="G116" s="201" t="s">
        <v>125</v>
      </c>
      <c r="H116" s="202">
        <v>20</v>
      </c>
      <c r="I116" s="203"/>
      <c r="J116" s="204">
        <f>ROUND(I116*H116,2)</f>
        <v>0</v>
      </c>
      <c r="K116" s="200" t="s">
        <v>32</v>
      </c>
      <c r="L116" s="46"/>
      <c r="M116" s="205" t="s">
        <v>32</v>
      </c>
      <c r="N116" s="206" t="s">
        <v>48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126</v>
      </c>
      <c r="AT116" s="209" t="s">
        <v>122</v>
      </c>
      <c r="AU116" s="209" t="s">
        <v>85</v>
      </c>
      <c r="AY116" s="18" t="s">
        <v>121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8" t="s">
        <v>85</v>
      </c>
      <c r="BK116" s="210">
        <f>ROUND(I116*H116,2)</f>
        <v>0</v>
      </c>
      <c r="BL116" s="18" t="s">
        <v>126</v>
      </c>
      <c r="BM116" s="209" t="s">
        <v>206</v>
      </c>
    </row>
    <row r="117" s="2" customFormat="1" ht="37.8" customHeight="1">
      <c r="A117" s="40"/>
      <c r="B117" s="41"/>
      <c r="C117" s="198" t="s">
        <v>207</v>
      </c>
      <c r="D117" s="198" t="s">
        <v>122</v>
      </c>
      <c r="E117" s="199" t="s">
        <v>208</v>
      </c>
      <c r="F117" s="200" t="s">
        <v>209</v>
      </c>
      <c r="G117" s="201" t="s">
        <v>125</v>
      </c>
      <c r="H117" s="202">
        <v>1</v>
      </c>
      <c r="I117" s="203"/>
      <c r="J117" s="204">
        <f>ROUND(I117*H117,2)</f>
        <v>0</v>
      </c>
      <c r="K117" s="200" t="s">
        <v>32</v>
      </c>
      <c r="L117" s="46"/>
      <c r="M117" s="205" t="s">
        <v>32</v>
      </c>
      <c r="N117" s="206" t="s">
        <v>48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126</v>
      </c>
      <c r="AT117" s="209" t="s">
        <v>122</v>
      </c>
      <c r="AU117" s="209" t="s">
        <v>85</v>
      </c>
      <c r="AY117" s="18" t="s">
        <v>121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8" t="s">
        <v>85</v>
      </c>
      <c r="BK117" s="210">
        <f>ROUND(I117*H117,2)</f>
        <v>0</v>
      </c>
      <c r="BL117" s="18" t="s">
        <v>126</v>
      </c>
      <c r="BM117" s="209" t="s">
        <v>210</v>
      </c>
    </row>
    <row r="118" s="2" customFormat="1">
      <c r="A118" s="40"/>
      <c r="B118" s="41"/>
      <c r="C118" s="42"/>
      <c r="D118" s="211" t="s">
        <v>127</v>
      </c>
      <c r="E118" s="42"/>
      <c r="F118" s="212" t="s">
        <v>169</v>
      </c>
      <c r="G118" s="42"/>
      <c r="H118" s="42"/>
      <c r="I118" s="213"/>
      <c r="J118" s="42"/>
      <c r="K118" s="42"/>
      <c r="L118" s="46"/>
      <c r="M118" s="214"/>
      <c r="N118" s="215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127</v>
      </c>
      <c r="AU118" s="18" t="s">
        <v>85</v>
      </c>
    </row>
    <row r="119" s="2" customFormat="1" ht="24.15" customHeight="1">
      <c r="A119" s="40"/>
      <c r="B119" s="41"/>
      <c r="C119" s="198" t="s">
        <v>159</v>
      </c>
      <c r="D119" s="198" t="s">
        <v>122</v>
      </c>
      <c r="E119" s="199" t="s">
        <v>211</v>
      </c>
      <c r="F119" s="200" t="s">
        <v>212</v>
      </c>
      <c r="G119" s="201" t="s">
        <v>213</v>
      </c>
      <c r="H119" s="202">
        <v>1</v>
      </c>
      <c r="I119" s="203"/>
      <c r="J119" s="204">
        <f>ROUND(I119*H119,2)</f>
        <v>0</v>
      </c>
      <c r="K119" s="200" t="s">
        <v>32</v>
      </c>
      <c r="L119" s="46"/>
      <c r="M119" s="205" t="s">
        <v>32</v>
      </c>
      <c r="N119" s="206" t="s">
        <v>48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126</v>
      </c>
      <c r="AT119" s="209" t="s">
        <v>122</v>
      </c>
      <c r="AU119" s="209" t="s">
        <v>85</v>
      </c>
      <c r="AY119" s="18" t="s">
        <v>121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8" t="s">
        <v>85</v>
      </c>
      <c r="BK119" s="210">
        <f>ROUND(I119*H119,2)</f>
        <v>0</v>
      </c>
      <c r="BL119" s="18" t="s">
        <v>126</v>
      </c>
      <c r="BM119" s="209" t="s">
        <v>214</v>
      </c>
    </row>
    <row r="120" s="2" customFormat="1">
      <c r="A120" s="40"/>
      <c r="B120" s="41"/>
      <c r="C120" s="42"/>
      <c r="D120" s="211" t="s">
        <v>127</v>
      </c>
      <c r="E120" s="42"/>
      <c r="F120" s="212" t="s">
        <v>215</v>
      </c>
      <c r="G120" s="42"/>
      <c r="H120" s="42"/>
      <c r="I120" s="213"/>
      <c r="J120" s="42"/>
      <c r="K120" s="42"/>
      <c r="L120" s="46"/>
      <c r="M120" s="214"/>
      <c r="N120" s="21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8" t="s">
        <v>127</v>
      </c>
      <c r="AU120" s="18" t="s">
        <v>85</v>
      </c>
    </row>
    <row r="121" s="2" customFormat="1" ht="24.15" customHeight="1">
      <c r="A121" s="40"/>
      <c r="B121" s="41"/>
      <c r="C121" s="198" t="s">
        <v>216</v>
      </c>
      <c r="D121" s="198" t="s">
        <v>122</v>
      </c>
      <c r="E121" s="199" t="s">
        <v>217</v>
      </c>
      <c r="F121" s="200" t="s">
        <v>218</v>
      </c>
      <c r="G121" s="201" t="s">
        <v>219</v>
      </c>
      <c r="H121" s="202">
        <v>1</v>
      </c>
      <c r="I121" s="203"/>
      <c r="J121" s="204">
        <f>ROUND(I121*H121,2)</f>
        <v>0</v>
      </c>
      <c r="K121" s="200" t="s">
        <v>32</v>
      </c>
      <c r="L121" s="46"/>
      <c r="M121" s="205" t="s">
        <v>32</v>
      </c>
      <c r="N121" s="206" t="s">
        <v>48</v>
      </c>
      <c r="O121" s="86"/>
      <c r="P121" s="207">
        <f>O121*H121</f>
        <v>0</v>
      </c>
      <c r="Q121" s="207">
        <v>0</v>
      </c>
      <c r="R121" s="207">
        <f>Q121*H121</f>
        <v>0</v>
      </c>
      <c r="S121" s="207">
        <v>0</v>
      </c>
      <c r="T121" s="20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09" t="s">
        <v>126</v>
      </c>
      <c r="AT121" s="209" t="s">
        <v>122</v>
      </c>
      <c r="AU121" s="209" t="s">
        <v>85</v>
      </c>
      <c r="AY121" s="18" t="s">
        <v>121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8" t="s">
        <v>85</v>
      </c>
      <c r="BK121" s="210">
        <f>ROUND(I121*H121,2)</f>
        <v>0</v>
      </c>
      <c r="BL121" s="18" t="s">
        <v>126</v>
      </c>
      <c r="BM121" s="209" t="s">
        <v>220</v>
      </c>
    </row>
    <row r="122" s="2" customFormat="1">
      <c r="A122" s="40"/>
      <c r="B122" s="41"/>
      <c r="C122" s="42"/>
      <c r="D122" s="211" t="s">
        <v>127</v>
      </c>
      <c r="E122" s="42"/>
      <c r="F122" s="212" t="s">
        <v>215</v>
      </c>
      <c r="G122" s="42"/>
      <c r="H122" s="42"/>
      <c r="I122" s="213"/>
      <c r="J122" s="42"/>
      <c r="K122" s="42"/>
      <c r="L122" s="46"/>
      <c r="M122" s="214"/>
      <c r="N122" s="21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8" t="s">
        <v>127</v>
      </c>
      <c r="AU122" s="18" t="s">
        <v>85</v>
      </c>
    </row>
    <row r="123" s="2" customFormat="1" ht="24.15" customHeight="1">
      <c r="A123" s="40"/>
      <c r="B123" s="41"/>
      <c r="C123" s="198" t="s">
        <v>164</v>
      </c>
      <c r="D123" s="198" t="s">
        <v>122</v>
      </c>
      <c r="E123" s="199" t="s">
        <v>221</v>
      </c>
      <c r="F123" s="200" t="s">
        <v>222</v>
      </c>
      <c r="G123" s="201" t="s">
        <v>213</v>
      </c>
      <c r="H123" s="202">
        <v>1</v>
      </c>
      <c r="I123" s="203"/>
      <c r="J123" s="204">
        <f>ROUND(I123*H123,2)</f>
        <v>0</v>
      </c>
      <c r="K123" s="200" t="s">
        <v>32</v>
      </c>
      <c r="L123" s="46"/>
      <c r="M123" s="205" t="s">
        <v>32</v>
      </c>
      <c r="N123" s="206" t="s">
        <v>48</v>
      </c>
      <c r="O123" s="86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126</v>
      </c>
      <c r="AT123" s="209" t="s">
        <v>122</v>
      </c>
      <c r="AU123" s="209" t="s">
        <v>85</v>
      </c>
      <c r="AY123" s="18" t="s">
        <v>121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8" t="s">
        <v>85</v>
      </c>
      <c r="BK123" s="210">
        <f>ROUND(I123*H123,2)</f>
        <v>0</v>
      </c>
      <c r="BL123" s="18" t="s">
        <v>126</v>
      </c>
      <c r="BM123" s="209" t="s">
        <v>223</v>
      </c>
    </row>
    <row r="124" s="2" customFormat="1" ht="21.75" customHeight="1">
      <c r="A124" s="40"/>
      <c r="B124" s="41"/>
      <c r="C124" s="198" t="s">
        <v>224</v>
      </c>
      <c r="D124" s="198" t="s">
        <v>122</v>
      </c>
      <c r="E124" s="199" t="s">
        <v>225</v>
      </c>
      <c r="F124" s="200" t="s">
        <v>226</v>
      </c>
      <c r="G124" s="201" t="s">
        <v>213</v>
      </c>
      <c r="H124" s="202">
        <v>1</v>
      </c>
      <c r="I124" s="203"/>
      <c r="J124" s="204">
        <f>ROUND(I124*H124,2)</f>
        <v>0</v>
      </c>
      <c r="K124" s="200" t="s">
        <v>32</v>
      </c>
      <c r="L124" s="46"/>
      <c r="M124" s="205" t="s">
        <v>32</v>
      </c>
      <c r="N124" s="206" t="s">
        <v>48</v>
      </c>
      <c r="O124" s="86"/>
      <c r="P124" s="207">
        <f>O124*H124</f>
        <v>0</v>
      </c>
      <c r="Q124" s="207">
        <v>0</v>
      </c>
      <c r="R124" s="207">
        <f>Q124*H124</f>
        <v>0</v>
      </c>
      <c r="S124" s="207">
        <v>0</v>
      </c>
      <c r="T124" s="20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09" t="s">
        <v>126</v>
      </c>
      <c r="AT124" s="209" t="s">
        <v>122</v>
      </c>
      <c r="AU124" s="209" t="s">
        <v>85</v>
      </c>
      <c r="AY124" s="18" t="s">
        <v>121</v>
      </c>
      <c r="BE124" s="210">
        <f>IF(N124="základní",J124,0)</f>
        <v>0</v>
      </c>
      <c r="BF124" s="210">
        <f>IF(N124="snížená",J124,0)</f>
        <v>0</v>
      </c>
      <c r="BG124" s="210">
        <f>IF(N124="zákl. přenesená",J124,0)</f>
        <v>0</v>
      </c>
      <c r="BH124" s="210">
        <f>IF(N124="sníž. přenesená",J124,0)</f>
        <v>0</v>
      </c>
      <c r="BI124" s="210">
        <f>IF(N124="nulová",J124,0)</f>
        <v>0</v>
      </c>
      <c r="BJ124" s="18" t="s">
        <v>85</v>
      </c>
      <c r="BK124" s="210">
        <f>ROUND(I124*H124,2)</f>
        <v>0</v>
      </c>
      <c r="BL124" s="18" t="s">
        <v>126</v>
      </c>
      <c r="BM124" s="209" t="s">
        <v>227</v>
      </c>
    </row>
    <row r="125" s="2" customFormat="1" ht="24.15" customHeight="1">
      <c r="A125" s="40"/>
      <c r="B125" s="41"/>
      <c r="C125" s="198" t="s">
        <v>168</v>
      </c>
      <c r="D125" s="198" t="s">
        <v>122</v>
      </c>
      <c r="E125" s="199" t="s">
        <v>228</v>
      </c>
      <c r="F125" s="200" t="s">
        <v>229</v>
      </c>
      <c r="G125" s="201" t="s">
        <v>213</v>
      </c>
      <c r="H125" s="202">
        <v>1</v>
      </c>
      <c r="I125" s="203"/>
      <c r="J125" s="204">
        <f>ROUND(I125*H125,2)</f>
        <v>0</v>
      </c>
      <c r="K125" s="200" t="s">
        <v>32</v>
      </c>
      <c r="L125" s="46"/>
      <c r="M125" s="205" t="s">
        <v>32</v>
      </c>
      <c r="N125" s="206" t="s">
        <v>48</v>
      </c>
      <c r="O125" s="86"/>
      <c r="P125" s="207">
        <f>O125*H125</f>
        <v>0</v>
      </c>
      <c r="Q125" s="207">
        <v>0</v>
      </c>
      <c r="R125" s="207">
        <f>Q125*H125</f>
        <v>0</v>
      </c>
      <c r="S125" s="207">
        <v>0</v>
      </c>
      <c r="T125" s="20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09" t="s">
        <v>126</v>
      </c>
      <c r="AT125" s="209" t="s">
        <v>122</v>
      </c>
      <c r="AU125" s="209" t="s">
        <v>85</v>
      </c>
      <c r="AY125" s="18" t="s">
        <v>121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8" t="s">
        <v>85</v>
      </c>
      <c r="BK125" s="210">
        <f>ROUND(I125*H125,2)</f>
        <v>0</v>
      </c>
      <c r="BL125" s="18" t="s">
        <v>126</v>
      </c>
      <c r="BM125" s="209" t="s">
        <v>230</v>
      </c>
    </row>
    <row r="126" s="2" customFormat="1" ht="16.5" customHeight="1">
      <c r="A126" s="40"/>
      <c r="B126" s="41"/>
      <c r="C126" s="198" t="s">
        <v>231</v>
      </c>
      <c r="D126" s="198" t="s">
        <v>122</v>
      </c>
      <c r="E126" s="199" t="s">
        <v>232</v>
      </c>
      <c r="F126" s="200" t="s">
        <v>233</v>
      </c>
      <c r="G126" s="201" t="s">
        <v>163</v>
      </c>
      <c r="H126" s="202">
        <v>20</v>
      </c>
      <c r="I126" s="203"/>
      <c r="J126" s="204">
        <f>ROUND(I126*H126,2)</f>
        <v>0</v>
      </c>
      <c r="K126" s="200" t="s">
        <v>32</v>
      </c>
      <c r="L126" s="46"/>
      <c r="M126" s="205" t="s">
        <v>32</v>
      </c>
      <c r="N126" s="206" t="s">
        <v>48</v>
      </c>
      <c r="O126" s="86"/>
      <c r="P126" s="207">
        <f>O126*H126</f>
        <v>0</v>
      </c>
      <c r="Q126" s="207">
        <v>0</v>
      </c>
      <c r="R126" s="207">
        <f>Q126*H126</f>
        <v>0</v>
      </c>
      <c r="S126" s="207">
        <v>0</v>
      </c>
      <c r="T126" s="20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09" t="s">
        <v>126</v>
      </c>
      <c r="AT126" s="209" t="s">
        <v>122</v>
      </c>
      <c r="AU126" s="209" t="s">
        <v>85</v>
      </c>
      <c r="AY126" s="18" t="s">
        <v>121</v>
      </c>
      <c r="BE126" s="210">
        <f>IF(N126="základní",J126,0)</f>
        <v>0</v>
      </c>
      <c r="BF126" s="210">
        <f>IF(N126="snížená",J126,0)</f>
        <v>0</v>
      </c>
      <c r="BG126" s="210">
        <f>IF(N126="zákl. přenesená",J126,0)</f>
        <v>0</v>
      </c>
      <c r="BH126" s="210">
        <f>IF(N126="sníž. přenesená",J126,0)</f>
        <v>0</v>
      </c>
      <c r="BI126" s="210">
        <f>IF(N126="nulová",J126,0)</f>
        <v>0</v>
      </c>
      <c r="BJ126" s="18" t="s">
        <v>85</v>
      </c>
      <c r="BK126" s="210">
        <f>ROUND(I126*H126,2)</f>
        <v>0</v>
      </c>
      <c r="BL126" s="18" t="s">
        <v>126</v>
      </c>
      <c r="BM126" s="209" t="s">
        <v>234</v>
      </c>
    </row>
    <row r="127" s="2" customFormat="1">
      <c r="A127" s="40"/>
      <c r="B127" s="41"/>
      <c r="C127" s="42"/>
      <c r="D127" s="211" t="s">
        <v>127</v>
      </c>
      <c r="E127" s="42"/>
      <c r="F127" s="212" t="s">
        <v>235</v>
      </c>
      <c r="G127" s="42"/>
      <c r="H127" s="42"/>
      <c r="I127" s="213"/>
      <c r="J127" s="42"/>
      <c r="K127" s="42"/>
      <c r="L127" s="46"/>
      <c r="M127" s="214"/>
      <c r="N127" s="21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8" t="s">
        <v>127</v>
      </c>
      <c r="AU127" s="18" t="s">
        <v>85</v>
      </c>
    </row>
    <row r="128" s="11" customFormat="1" ht="25.92" customHeight="1">
      <c r="A128" s="11"/>
      <c r="B128" s="184"/>
      <c r="C128" s="185"/>
      <c r="D128" s="186" t="s">
        <v>76</v>
      </c>
      <c r="E128" s="187" t="s">
        <v>87</v>
      </c>
      <c r="F128" s="187" t="s">
        <v>236</v>
      </c>
      <c r="G128" s="185"/>
      <c r="H128" s="185"/>
      <c r="I128" s="188"/>
      <c r="J128" s="189">
        <f>BK128</f>
        <v>0</v>
      </c>
      <c r="K128" s="185"/>
      <c r="L128" s="190"/>
      <c r="M128" s="191"/>
      <c r="N128" s="192"/>
      <c r="O128" s="192"/>
      <c r="P128" s="193">
        <f>SUM(P129:P153)</f>
        <v>0</v>
      </c>
      <c r="Q128" s="192"/>
      <c r="R128" s="193">
        <f>SUM(R129:R153)</f>
        <v>0</v>
      </c>
      <c r="S128" s="192"/>
      <c r="T128" s="194">
        <f>SUM(T129:T153)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95" t="s">
        <v>85</v>
      </c>
      <c r="AT128" s="196" t="s">
        <v>76</v>
      </c>
      <c r="AU128" s="196" t="s">
        <v>77</v>
      </c>
      <c r="AY128" s="195" t="s">
        <v>121</v>
      </c>
      <c r="BK128" s="197">
        <f>SUM(BK129:BK153)</f>
        <v>0</v>
      </c>
    </row>
    <row r="129" s="2" customFormat="1" ht="49.05" customHeight="1">
      <c r="A129" s="40"/>
      <c r="B129" s="41"/>
      <c r="C129" s="198" t="s">
        <v>237</v>
      </c>
      <c r="D129" s="198" t="s">
        <v>122</v>
      </c>
      <c r="E129" s="199" t="s">
        <v>238</v>
      </c>
      <c r="F129" s="200" t="s">
        <v>239</v>
      </c>
      <c r="G129" s="201" t="s">
        <v>125</v>
      </c>
      <c r="H129" s="202">
        <v>1</v>
      </c>
      <c r="I129" s="203"/>
      <c r="J129" s="204">
        <f>ROUND(I129*H129,2)</f>
        <v>0</v>
      </c>
      <c r="K129" s="200" t="s">
        <v>32</v>
      </c>
      <c r="L129" s="46"/>
      <c r="M129" s="205" t="s">
        <v>32</v>
      </c>
      <c r="N129" s="206" t="s">
        <v>48</v>
      </c>
      <c r="O129" s="86"/>
      <c r="P129" s="207">
        <f>O129*H129</f>
        <v>0</v>
      </c>
      <c r="Q129" s="207">
        <v>0</v>
      </c>
      <c r="R129" s="207">
        <f>Q129*H129</f>
        <v>0</v>
      </c>
      <c r="S129" s="207">
        <v>0</v>
      </c>
      <c r="T129" s="20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09" t="s">
        <v>126</v>
      </c>
      <c r="AT129" s="209" t="s">
        <v>122</v>
      </c>
      <c r="AU129" s="209" t="s">
        <v>85</v>
      </c>
      <c r="AY129" s="18" t="s">
        <v>121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8" t="s">
        <v>85</v>
      </c>
      <c r="BK129" s="210">
        <f>ROUND(I129*H129,2)</f>
        <v>0</v>
      </c>
      <c r="BL129" s="18" t="s">
        <v>126</v>
      </c>
      <c r="BM129" s="209" t="s">
        <v>240</v>
      </c>
    </row>
    <row r="130" s="2" customFormat="1">
      <c r="A130" s="40"/>
      <c r="B130" s="41"/>
      <c r="C130" s="42"/>
      <c r="D130" s="211" t="s">
        <v>127</v>
      </c>
      <c r="E130" s="42"/>
      <c r="F130" s="212" t="s">
        <v>241</v>
      </c>
      <c r="G130" s="42"/>
      <c r="H130" s="42"/>
      <c r="I130" s="213"/>
      <c r="J130" s="42"/>
      <c r="K130" s="42"/>
      <c r="L130" s="46"/>
      <c r="M130" s="214"/>
      <c r="N130" s="215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127</v>
      </c>
      <c r="AU130" s="18" t="s">
        <v>85</v>
      </c>
    </row>
    <row r="131" s="2" customFormat="1" ht="24.15" customHeight="1">
      <c r="A131" s="40"/>
      <c r="B131" s="41"/>
      <c r="C131" s="198" t="s">
        <v>242</v>
      </c>
      <c r="D131" s="198" t="s">
        <v>122</v>
      </c>
      <c r="E131" s="199" t="s">
        <v>243</v>
      </c>
      <c r="F131" s="200" t="s">
        <v>244</v>
      </c>
      <c r="G131" s="201" t="s">
        <v>125</v>
      </c>
      <c r="H131" s="202">
        <v>1</v>
      </c>
      <c r="I131" s="203"/>
      <c r="J131" s="204">
        <f>ROUND(I131*H131,2)</f>
        <v>0</v>
      </c>
      <c r="K131" s="200" t="s">
        <v>32</v>
      </c>
      <c r="L131" s="46"/>
      <c r="M131" s="205" t="s">
        <v>32</v>
      </c>
      <c r="N131" s="206" t="s">
        <v>48</v>
      </c>
      <c r="O131" s="86"/>
      <c r="P131" s="207">
        <f>O131*H131</f>
        <v>0</v>
      </c>
      <c r="Q131" s="207">
        <v>0</v>
      </c>
      <c r="R131" s="207">
        <f>Q131*H131</f>
        <v>0</v>
      </c>
      <c r="S131" s="207">
        <v>0</v>
      </c>
      <c r="T131" s="20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09" t="s">
        <v>126</v>
      </c>
      <c r="AT131" s="209" t="s">
        <v>122</v>
      </c>
      <c r="AU131" s="209" t="s">
        <v>85</v>
      </c>
      <c r="AY131" s="18" t="s">
        <v>121</v>
      </c>
      <c r="BE131" s="210">
        <f>IF(N131="základní",J131,0)</f>
        <v>0</v>
      </c>
      <c r="BF131" s="210">
        <f>IF(N131="snížená",J131,0)</f>
        <v>0</v>
      </c>
      <c r="BG131" s="210">
        <f>IF(N131="zákl. přenesená",J131,0)</f>
        <v>0</v>
      </c>
      <c r="BH131" s="210">
        <f>IF(N131="sníž. přenesená",J131,0)</f>
        <v>0</v>
      </c>
      <c r="BI131" s="210">
        <f>IF(N131="nulová",J131,0)</f>
        <v>0</v>
      </c>
      <c r="BJ131" s="18" t="s">
        <v>85</v>
      </c>
      <c r="BK131" s="210">
        <f>ROUND(I131*H131,2)</f>
        <v>0</v>
      </c>
      <c r="BL131" s="18" t="s">
        <v>126</v>
      </c>
      <c r="BM131" s="209" t="s">
        <v>245</v>
      </c>
    </row>
    <row r="132" s="2" customFormat="1">
      <c r="A132" s="40"/>
      <c r="B132" s="41"/>
      <c r="C132" s="42"/>
      <c r="D132" s="211" t="s">
        <v>127</v>
      </c>
      <c r="E132" s="42"/>
      <c r="F132" s="212" t="s">
        <v>169</v>
      </c>
      <c r="G132" s="42"/>
      <c r="H132" s="42"/>
      <c r="I132" s="213"/>
      <c r="J132" s="42"/>
      <c r="K132" s="42"/>
      <c r="L132" s="46"/>
      <c r="M132" s="214"/>
      <c r="N132" s="21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127</v>
      </c>
      <c r="AU132" s="18" t="s">
        <v>85</v>
      </c>
    </row>
    <row r="133" s="2" customFormat="1" ht="21.75" customHeight="1">
      <c r="A133" s="40"/>
      <c r="B133" s="41"/>
      <c r="C133" s="198" t="s">
        <v>246</v>
      </c>
      <c r="D133" s="198" t="s">
        <v>122</v>
      </c>
      <c r="E133" s="199" t="s">
        <v>247</v>
      </c>
      <c r="F133" s="200" t="s">
        <v>248</v>
      </c>
      <c r="G133" s="201" t="s">
        <v>125</v>
      </c>
      <c r="H133" s="202">
        <v>2</v>
      </c>
      <c r="I133" s="203"/>
      <c r="J133" s="204">
        <f>ROUND(I133*H133,2)</f>
        <v>0</v>
      </c>
      <c r="K133" s="200" t="s">
        <v>32</v>
      </c>
      <c r="L133" s="46"/>
      <c r="M133" s="205" t="s">
        <v>32</v>
      </c>
      <c r="N133" s="206" t="s">
        <v>48</v>
      </c>
      <c r="O133" s="86"/>
      <c r="P133" s="207">
        <f>O133*H133</f>
        <v>0</v>
      </c>
      <c r="Q133" s="207">
        <v>0</v>
      </c>
      <c r="R133" s="207">
        <f>Q133*H133</f>
        <v>0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126</v>
      </c>
      <c r="AT133" s="209" t="s">
        <v>122</v>
      </c>
      <c r="AU133" s="209" t="s">
        <v>85</v>
      </c>
      <c r="AY133" s="18" t="s">
        <v>121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8" t="s">
        <v>85</v>
      </c>
      <c r="BK133" s="210">
        <f>ROUND(I133*H133,2)</f>
        <v>0</v>
      </c>
      <c r="BL133" s="18" t="s">
        <v>126</v>
      </c>
      <c r="BM133" s="209" t="s">
        <v>249</v>
      </c>
    </row>
    <row r="134" s="2" customFormat="1">
      <c r="A134" s="40"/>
      <c r="B134" s="41"/>
      <c r="C134" s="42"/>
      <c r="D134" s="211" t="s">
        <v>127</v>
      </c>
      <c r="E134" s="42"/>
      <c r="F134" s="212" t="s">
        <v>250</v>
      </c>
      <c r="G134" s="42"/>
      <c r="H134" s="42"/>
      <c r="I134" s="213"/>
      <c r="J134" s="42"/>
      <c r="K134" s="42"/>
      <c r="L134" s="46"/>
      <c r="M134" s="214"/>
      <c r="N134" s="215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127</v>
      </c>
      <c r="AU134" s="18" t="s">
        <v>85</v>
      </c>
    </row>
    <row r="135" s="2" customFormat="1" ht="33" customHeight="1">
      <c r="A135" s="40"/>
      <c r="B135" s="41"/>
      <c r="C135" s="198" t="s">
        <v>251</v>
      </c>
      <c r="D135" s="198" t="s">
        <v>122</v>
      </c>
      <c r="E135" s="199" t="s">
        <v>252</v>
      </c>
      <c r="F135" s="200" t="s">
        <v>253</v>
      </c>
      <c r="G135" s="201" t="s">
        <v>125</v>
      </c>
      <c r="H135" s="202">
        <v>2</v>
      </c>
      <c r="I135" s="203"/>
      <c r="J135" s="204">
        <f>ROUND(I135*H135,2)</f>
        <v>0</v>
      </c>
      <c r="K135" s="200" t="s">
        <v>32</v>
      </c>
      <c r="L135" s="46"/>
      <c r="M135" s="205" t="s">
        <v>32</v>
      </c>
      <c r="N135" s="206" t="s">
        <v>48</v>
      </c>
      <c r="O135" s="86"/>
      <c r="P135" s="207">
        <f>O135*H135</f>
        <v>0</v>
      </c>
      <c r="Q135" s="207">
        <v>0</v>
      </c>
      <c r="R135" s="207">
        <f>Q135*H135</f>
        <v>0</v>
      </c>
      <c r="S135" s="207">
        <v>0</v>
      </c>
      <c r="T135" s="20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09" t="s">
        <v>126</v>
      </c>
      <c r="AT135" s="209" t="s">
        <v>122</v>
      </c>
      <c r="AU135" s="209" t="s">
        <v>85</v>
      </c>
      <c r="AY135" s="18" t="s">
        <v>121</v>
      </c>
      <c r="BE135" s="210">
        <f>IF(N135="základní",J135,0)</f>
        <v>0</v>
      </c>
      <c r="BF135" s="210">
        <f>IF(N135="snížená",J135,0)</f>
        <v>0</v>
      </c>
      <c r="BG135" s="210">
        <f>IF(N135="zákl. přenesená",J135,0)</f>
        <v>0</v>
      </c>
      <c r="BH135" s="210">
        <f>IF(N135="sníž. přenesená",J135,0)</f>
        <v>0</v>
      </c>
      <c r="BI135" s="210">
        <f>IF(N135="nulová",J135,0)</f>
        <v>0</v>
      </c>
      <c r="BJ135" s="18" t="s">
        <v>85</v>
      </c>
      <c r="BK135" s="210">
        <f>ROUND(I135*H135,2)</f>
        <v>0</v>
      </c>
      <c r="BL135" s="18" t="s">
        <v>126</v>
      </c>
      <c r="BM135" s="209" t="s">
        <v>254</v>
      </c>
    </row>
    <row r="136" s="2" customFormat="1" ht="16.5" customHeight="1">
      <c r="A136" s="40"/>
      <c r="B136" s="41"/>
      <c r="C136" s="198" t="s">
        <v>173</v>
      </c>
      <c r="D136" s="198" t="s">
        <v>122</v>
      </c>
      <c r="E136" s="199" t="s">
        <v>255</v>
      </c>
      <c r="F136" s="200" t="s">
        <v>256</v>
      </c>
      <c r="G136" s="201" t="s">
        <v>125</v>
      </c>
      <c r="H136" s="202">
        <v>2</v>
      </c>
      <c r="I136" s="203"/>
      <c r="J136" s="204">
        <f>ROUND(I136*H136,2)</f>
        <v>0</v>
      </c>
      <c r="K136" s="200" t="s">
        <v>32</v>
      </c>
      <c r="L136" s="46"/>
      <c r="M136" s="205" t="s">
        <v>32</v>
      </c>
      <c r="N136" s="206" t="s">
        <v>48</v>
      </c>
      <c r="O136" s="86"/>
      <c r="P136" s="207">
        <f>O136*H136</f>
        <v>0</v>
      </c>
      <c r="Q136" s="207">
        <v>0</v>
      </c>
      <c r="R136" s="207">
        <f>Q136*H136</f>
        <v>0</v>
      </c>
      <c r="S136" s="207">
        <v>0</v>
      </c>
      <c r="T136" s="20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09" t="s">
        <v>126</v>
      </c>
      <c r="AT136" s="209" t="s">
        <v>122</v>
      </c>
      <c r="AU136" s="209" t="s">
        <v>85</v>
      </c>
      <c r="AY136" s="18" t="s">
        <v>121</v>
      </c>
      <c r="BE136" s="210">
        <f>IF(N136="základní",J136,0)</f>
        <v>0</v>
      </c>
      <c r="BF136" s="210">
        <f>IF(N136="snížená",J136,0)</f>
        <v>0</v>
      </c>
      <c r="BG136" s="210">
        <f>IF(N136="zákl. přenesená",J136,0)</f>
        <v>0</v>
      </c>
      <c r="BH136" s="210">
        <f>IF(N136="sníž. přenesená",J136,0)</f>
        <v>0</v>
      </c>
      <c r="BI136" s="210">
        <f>IF(N136="nulová",J136,0)</f>
        <v>0</v>
      </c>
      <c r="BJ136" s="18" t="s">
        <v>85</v>
      </c>
      <c r="BK136" s="210">
        <f>ROUND(I136*H136,2)</f>
        <v>0</v>
      </c>
      <c r="BL136" s="18" t="s">
        <v>126</v>
      </c>
      <c r="BM136" s="209" t="s">
        <v>257</v>
      </c>
    </row>
    <row r="137" s="2" customFormat="1" ht="24.15" customHeight="1">
      <c r="A137" s="40"/>
      <c r="B137" s="41"/>
      <c r="C137" s="198" t="s">
        <v>258</v>
      </c>
      <c r="D137" s="198" t="s">
        <v>122</v>
      </c>
      <c r="E137" s="199" t="s">
        <v>259</v>
      </c>
      <c r="F137" s="200" t="s">
        <v>260</v>
      </c>
      <c r="G137" s="201" t="s">
        <v>125</v>
      </c>
      <c r="H137" s="202">
        <v>2</v>
      </c>
      <c r="I137" s="203"/>
      <c r="J137" s="204">
        <f>ROUND(I137*H137,2)</f>
        <v>0</v>
      </c>
      <c r="K137" s="200" t="s">
        <v>32</v>
      </c>
      <c r="L137" s="46"/>
      <c r="M137" s="205" t="s">
        <v>32</v>
      </c>
      <c r="N137" s="206" t="s">
        <v>48</v>
      </c>
      <c r="O137" s="86"/>
      <c r="P137" s="207">
        <f>O137*H137</f>
        <v>0</v>
      </c>
      <c r="Q137" s="207">
        <v>0</v>
      </c>
      <c r="R137" s="207">
        <f>Q137*H137</f>
        <v>0</v>
      </c>
      <c r="S137" s="207">
        <v>0</v>
      </c>
      <c r="T137" s="20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09" t="s">
        <v>126</v>
      </c>
      <c r="AT137" s="209" t="s">
        <v>122</v>
      </c>
      <c r="AU137" s="209" t="s">
        <v>85</v>
      </c>
      <c r="AY137" s="18" t="s">
        <v>121</v>
      </c>
      <c r="BE137" s="210">
        <f>IF(N137="základní",J137,0)</f>
        <v>0</v>
      </c>
      <c r="BF137" s="210">
        <f>IF(N137="snížená",J137,0)</f>
        <v>0</v>
      </c>
      <c r="BG137" s="210">
        <f>IF(N137="zákl. přenesená",J137,0)</f>
        <v>0</v>
      </c>
      <c r="BH137" s="210">
        <f>IF(N137="sníž. přenesená",J137,0)</f>
        <v>0</v>
      </c>
      <c r="BI137" s="210">
        <f>IF(N137="nulová",J137,0)</f>
        <v>0</v>
      </c>
      <c r="BJ137" s="18" t="s">
        <v>85</v>
      </c>
      <c r="BK137" s="210">
        <f>ROUND(I137*H137,2)</f>
        <v>0</v>
      </c>
      <c r="BL137" s="18" t="s">
        <v>126</v>
      </c>
      <c r="BM137" s="209" t="s">
        <v>261</v>
      </c>
    </row>
    <row r="138" s="2" customFormat="1">
      <c r="A138" s="40"/>
      <c r="B138" s="41"/>
      <c r="C138" s="42"/>
      <c r="D138" s="211" t="s">
        <v>127</v>
      </c>
      <c r="E138" s="42"/>
      <c r="F138" s="212" t="s">
        <v>262</v>
      </c>
      <c r="G138" s="42"/>
      <c r="H138" s="42"/>
      <c r="I138" s="213"/>
      <c r="J138" s="42"/>
      <c r="K138" s="42"/>
      <c r="L138" s="46"/>
      <c r="M138" s="214"/>
      <c r="N138" s="21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127</v>
      </c>
      <c r="AU138" s="18" t="s">
        <v>85</v>
      </c>
    </row>
    <row r="139" s="2" customFormat="1" ht="37.8" customHeight="1">
      <c r="A139" s="40"/>
      <c r="B139" s="41"/>
      <c r="C139" s="198" t="s">
        <v>263</v>
      </c>
      <c r="D139" s="198" t="s">
        <v>122</v>
      </c>
      <c r="E139" s="199" t="s">
        <v>264</v>
      </c>
      <c r="F139" s="200" t="s">
        <v>265</v>
      </c>
      <c r="G139" s="201" t="s">
        <v>125</v>
      </c>
      <c r="H139" s="202">
        <v>2</v>
      </c>
      <c r="I139" s="203"/>
      <c r="J139" s="204">
        <f>ROUND(I139*H139,2)</f>
        <v>0</v>
      </c>
      <c r="K139" s="200" t="s">
        <v>32</v>
      </c>
      <c r="L139" s="46"/>
      <c r="M139" s="205" t="s">
        <v>32</v>
      </c>
      <c r="N139" s="206" t="s">
        <v>48</v>
      </c>
      <c r="O139" s="86"/>
      <c r="P139" s="207">
        <f>O139*H139</f>
        <v>0</v>
      </c>
      <c r="Q139" s="207">
        <v>0</v>
      </c>
      <c r="R139" s="207">
        <f>Q139*H139</f>
        <v>0</v>
      </c>
      <c r="S139" s="207">
        <v>0</v>
      </c>
      <c r="T139" s="20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09" t="s">
        <v>126</v>
      </c>
      <c r="AT139" s="209" t="s">
        <v>122</v>
      </c>
      <c r="AU139" s="209" t="s">
        <v>85</v>
      </c>
      <c r="AY139" s="18" t="s">
        <v>121</v>
      </c>
      <c r="BE139" s="210">
        <f>IF(N139="základní",J139,0)</f>
        <v>0</v>
      </c>
      <c r="BF139" s="210">
        <f>IF(N139="snížená",J139,0)</f>
        <v>0</v>
      </c>
      <c r="BG139" s="210">
        <f>IF(N139="zákl. přenesená",J139,0)</f>
        <v>0</v>
      </c>
      <c r="BH139" s="210">
        <f>IF(N139="sníž. přenesená",J139,0)</f>
        <v>0</v>
      </c>
      <c r="BI139" s="210">
        <f>IF(N139="nulová",J139,0)</f>
        <v>0</v>
      </c>
      <c r="BJ139" s="18" t="s">
        <v>85</v>
      </c>
      <c r="BK139" s="210">
        <f>ROUND(I139*H139,2)</f>
        <v>0</v>
      </c>
      <c r="BL139" s="18" t="s">
        <v>126</v>
      </c>
      <c r="BM139" s="209" t="s">
        <v>266</v>
      </c>
    </row>
    <row r="140" s="2" customFormat="1" ht="24.15" customHeight="1">
      <c r="A140" s="40"/>
      <c r="B140" s="41"/>
      <c r="C140" s="198" t="s">
        <v>267</v>
      </c>
      <c r="D140" s="198" t="s">
        <v>122</v>
      </c>
      <c r="E140" s="199" t="s">
        <v>268</v>
      </c>
      <c r="F140" s="200" t="s">
        <v>269</v>
      </c>
      <c r="G140" s="201" t="s">
        <v>125</v>
      </c>
      <c r="H140" s="202">
        <v>1</v>
      </c>
      <c r="I140" s="203"/>
      <c r="J140" s="204">
        <f>ROUND(I140*H140,2)</f>
        <v>0</v>
      </c>
      <c r="K140" s="200" t="s">
        <v>32</v>
      </c>
      <c r="L140" s="46"/>
      <c r="M140" s="205" t="s">
        <v>32</v>
      </c>
      <c r="N140" s="206" t="s">
        <v>48</v>
      </c>
      <c r="O140" s="86"/>
      <c r="P140" s="207">
        <f>O140*H140</f>
        <v>0</v>
      </c>
      <c r="Q140" s="207">
        <v>0</v>
      </c>
      <c r="R140" s="207">
        <f>Q140*H140</f>
        <v>0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126</v>
      </c>
      <c r="AT140" s="209" t="s">
        <v>122</v>
      </c>
      <c r="AU140" s="209" t="s">
        <v>85</v>
      </c>
      <c r="AY140" s="18" t="s">
        <v>121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8" t="s">
        <v>85</v>
      </c>
      <c r="BK140" s="210">
        <f>ROUND(I140*H140,2)</f>
        <v>0</v>
      </c>
      <c r="BL140" s="18" t="s">
        <v>126</v>
      </c>
      <c r="BM140" s="209" t="s">
        <v>270</v>
      </c>
    </row>
    <row r="141" s="2" customFormat="1" ht="24.15" customHeight="1">
      <c r="A141" s="40"/>
      <c r="B141" s="41"/>
      <c r="C141" s="198" t="s">
        <v>177</v>
      </c>
      <c r="D141" s="198" t="s">
        <v>122</v>
      </c>
      <c r="E141" s="199" t="s">
        <v>271</v>
      </c>
      <c r="F141" s="200" t="s">
        <v>272</v>
      </c>
      <c r="G141" s="201" t="s">
        <v>125</v>
      </c>
      <c r="H141" s="202">
        <v>1</v>
      </c>
      <c r="I141" s="203"/>
      <c r="J141" s="204">
        <f>ROUND(I141*H141,2)</f>
        <v>0</v>
      </c>
      <c r="K141" s="200" t="s">
        <v>32</v>
      </c>
      <c r="L141" s="46"/>
      <c r="M141" s="205" t="s">
        <v>32</v>
      </c>
      <c r="N141" s="206" t="s">
        <v>48</v>
      </c>
      <c r="O141" s="86"/>
      <c r="P141" s="207">
        <f>O141*H141</f>
        <v>0</v>
      </c>
      <c r="Q141" s="207">
        <v>0</v>
      </c>
      <c r="R141" s="207">
        <f>Q141*H141</f>
        <v>0</v>
      </c>
      <c r="S141" s="207">
        <v>0</v>
      </c>
      <c r="T141" s="20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09" t="s">
        <v>126</v>
      </c>
      <c r="AT141" s="209" t="s">
        <v>122</v>
      </c>
      <c r="AU141" s="209" t="s">
        <v>85</v>
      </c>
      <c r="AY141" s="18" t="s">
        <v>121</v>
      </c>
      <c r="BE141" s="210">
        <f>IF(N141="základní",J141,0)</f>
        <v>0</v>
      </c>
      <c r="BF141" s="210">
        <f>IF(N141="snížená",J141,0)</f>
        <v>0</v>
      </c>
      <c r="BG141" s="210">
        <f>IF(N141="zákl. přenesená",J141,0)</f>
        <v>0</v>
      </c>
      <c r="BH141" s="210">
        <f>IF(N141="sníž. přenesená",J141,0)</f>
        <v>0</v>
      </c>
      <c r="BI141" s="210">
        <f>IF(N141="nulová",J141,0)</f>
        <v>0</v>
      </c>
      <c r="BJ141" s="18" t="s">
        <v>85</v>
      </c>
      <c r="BK141" s="210">
        <f>ROUND(I141*H141,2)</f>
        <v>0</v>
      </c>
      <c r="BL141" s="18" t="s">
        <v>126</v>
      </c>
      <c r="BM141" s="209" t="s">
        <v>273</v>
      </c>
    </row>
    <row r="142" s="2" customFormat="1" ht="16.5" customHeight="1">
      <c r="A142" s="40"/>
      <c r="B142" s="41"/>
      <c r="C142" s="198" t="s">
        <v>274</v>
      </c>
      <c r="D142" s="198" t="s">
        <v>122</v>
      </c>
      <c r="E142" s="199" t="s">
        <v>275</v>
      </c>
      <c r="F142" s="200" t="s">
        <v>276</v>
      </c>
      <c r="G142" s="201" t="s">
        <v>125</v>
      </c>
      <c r="H142" s="202">
        <v>2</v>
      </c>
      <c r="I142" s="203"/>
      <c r="J142" s="204">
        <f>ROUND(I142*H142,2)</f>
        <v>0</v>
      </c>
      <c r="K142" s="200" t="s">
        <v>32</v>
      </c>
      <c r="L142" s="46"/>
      <c r="M142" s="205" t="s">
        <v>32</v>
      </c>
      <c r="N142" s="206" t="s">
        <v>48</v>
      </c>
      <c r="O142" s="86"/>
      <c r="P142" s="207">
        <f>O142*H142</f>
        <v>0</v>
      </c>
      <c r="Q142" s="207">
        <v>0</v>
      </c>
      <c r="R142" s="207">
        <f>Q142*H142</f>
        <v>0</v>
      </c>
      <c r="S142" s="207">
        <v>0</v>
      </c>
      <c r="T142" s="20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09" t="s">
        <v>126</v>
      </c>
      <c r="AT142" s="209" t="s">
        <v>122</v>
      </c>
      <c r="AU142" s="209" t="s">
        <v>85</v>
      </c>
      <c r="AY142" s="18" t="s">
        <v>121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8" t="s">
        <v>85</v>
      </c>
      <c r="BK142" s="210">
        <f>ROUND(I142*H142,2)</f>
        <v>0</v>
      </c>
      <c r="BL142" s="18" t="s">
        <v>126</v>
      </c>
      <c r="BM142" s="209" t="s">
        <v>277</v>
      </c>
    </row>
    <row r="143" s="2" customFormat="1">
      <c r="A143" s="40"/>
      <c r="B143" s="41"/>
      <c r="C143" s="42"/>
      <c r="D143" s="211" t="s">
        <v>127</v>
      </c>
      <c r="E143" s="42"/>
      <c r="F143" s="212" t="s">
        <v>278</v>
      </c>
      <c r="G143" s="42"/>
      <c r="H143" s="42"/>
      <c r="I143" s="213"/>
      <c r="J143" s="42"/>
      <c r="K143" s="42"/>
      <c r="L143" s="46"/>
      <c r="M143" s="214"/>
      <c r="N143" s="21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127</v>
      </c>
      <c r="AU143" s="18" t="s">
        <v>85</v>
      </c>
    </row>
    <row r="144" s="2" customFormat="1" ht="37.8" customHeight="1">
      <c r="A144" s="40"/>
      <c r="B144" s="41"/>
      <c r="C144" s="198" t="s">
        <v>181</v>
      </c>
      <c r="D144" s="198" t="s">
        <v>122</v>
      </c>
      <c r="E144" s="199" t="s">
        <v>279</v>
      </c>
      <c r="F144" s="200" t="s">
        <v>280</v>
      </c>
      <c r="G144" s="201" t="s">
        <v>125</v>
      </c>
      <c r="H144" s="202">
        <v>2</v>
      </c>
      <c r="I144" s="203"/>
      <c r="J144" s="204">
        <f>ROUND(I144*H144,2)</f>
        <v>0</v>
      </c>
      <c r="K144" s="200" t="s">
        <v>32</v>
      </c>
      <c r="L144" s="46"/>
      <c r="M144" s="205" t="s">
        <v>32</v>
      </c>
      <c r="N144" s="206" t="s">
        <v>48</v>
      </c>
      <c r="O144" s="86"/>
      <c r="P144" s="207">
        <f>O144*H144</f>
        <v>0</v>
      </c>
      <c r="Q144" s="207">
        <v>0</v>
      </c>
      <c r="R144" s="207">
        <f>Q144*H144</f>
        <v>0</v>
      </c>
      <c r="S144" s="207">
        <v>0</v>
      </c>
      <c r="T144" s="20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09" t="s">
        <v>126</v>
      </c>
      <c r="AT144" s="209" t="s">
        <v>122</v>
      </c>
      <c r="AU144" s="209" t="s">
        <v>85</v>
      </c>
      <c r="AY144" s="18" t="s">
        <v>121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8" t="s">
        <v>85</v>
      </c>
      <c r="BK144" s="210">
        <f>ROUND(I144*H144,2)</f>
        <v>0</v>
      </c>
      <c r="BL144" s="18" t="s">
        <v>126</v>
      </c>
      <c r="BM144" s="209" t="s">
        <v>281</v>
      </c>
    </row>
    <row r="145" s="2" customFormat="1">
      <c r="A145" s="40"/>
      <c r="B145" s="41"/>
      <c r="C145" s="42"/>
      <c r="D145" s="211" t="s">
        <v>127</v>
      </c>
      <c r="E145" s="42"/>
      <c r="F145" s="212" t="s">
        <v>278</v>
      </c>
      <c r="G145" s="42"/>
      <c r="H145" s="42"/>
      <c r="I145" s="213"/>
      <c r="J145" s="42"/>
      <c r="K145" s="42"/>
      <c r="L145" s="46"/>
      <c r="M145" s="214"/>
      <c r="N145" s="215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8" t="s">
        <v>127</v>
      </c>
      <c r="AU145" s="18" t="s">
        <v>85</v>
      </c>
    </row>
    <row r="146" s="2" customFormat="1" ht="24.15" customHeight="1">
      <c r="A146" s="40"/>
      <c r="B146" s="41"/>
      <c r="C146" s="198" t="s">
        <v>282</v>
      </c>
      <c r="D146" s="198" t="s">
        <v>122</v>
      </c>
      <c r="E146" s="199" t="s">
        <v>283</v>
      </c>
      <c r="F146" s="200" t="s">
        <v>284</v>
      </c>
      <c r="G146" s="201" t="s">
        <v>125</v>
      </c>
      <c r="H146" s="202">
        <v>1</v>
      </c>
      <c r="I146" s="203"/>
      <c r="J146" s="204">
        <f>ROUND(I146*H146,2)</f>
        <v>0</v>
      </c>
      <c r="K146" s="200" t="s">
        <v>32</v>
      </c>
      <c r="L146" s="46"/>
      <c r="M146" s="205" t="s">
        <v>32</v>
      </c>
      <c r="N146" s="206" t="s">
        <v>48</v>
      </c>
      <c r="O146" s="86"/>
      <c r="P146" s="207">
        <f>O146*H146</f>
        <v>0</v>
      </c>
      <c r="Q146" s="207">
        <v>0</v>
      </c>
      <c r="R146" s="207">
        <f>Q146*H146</f>
        <v>0</v>
      </c>
      <c r="S146" s="207">
        <v>0</v>
      </c>
      <c r="T146" s="20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09" t="s">
        <v>126</v>
      </c>
      <c r="AT146" s="209" t="s">
        <v>122</v>
      </c>
      <c r="AU146" s="209" t="s">
        <v>85</v>
      </c>
      <c r="AY146" s="18" t="s">
        <v>121</v>
      </c>
      <c r="BE146" s="210">
        <f>IF(N146="základní",J146,0)</f>
        <v>0</v>
      </c>
      <c r="BF146" s="210">
        <f>IF(N146="snížená",J146,0)</f>
        <v>0</v>
      </c>
      <c r="BG146" s="210">
        <f>IF(N146="zákl. přenesená",J146,0)</f>
        <v>0</v>
      </c>
      <c r="BH146" s="210">
        <f>IF(N146="sníž. přenesená",J146,0)</f>
        <v>0</v>
      </c>
      <c r="BI146" s="210">
        <f>IF(N146="nulová",J146,0)</f>
        <v>0</v>
      </c>
      <c r="BJ146" s="18" t="s">
        <v>85</v>
      </c>
      <c r="BK146" s="210">
        <f>ROUND(I146*H146,2)</f>
        <v>0</v>
      </c>
      <c r="BL146" s="18" t="s">
        <v>126</v>
      </c>
      <c r="BM146" s="209" t="s">
        <v>285</v>
      </c>
    </row>
    <row r="147" s="2" customFormat="1">
      <c r="A147" s="40"/>
      <c r="B147" s="41"/>
      <c r="C147" s="42"/>
      <c r="D147" s="211" t="s">
        <v>127</v>
      </c>
      <c r="E147" s="42"/>
      <c r="F147" s="212" t="s">
        <v>169</v>
      </c>
      <c r="G147" s="42"/>
      <c r="H147" s="42"/>
      <c r="I147" s="213"/>
      <c r="J147" s="42"/>
      <c r="K147" s="42"/>
      <c r="L147" s="46"/>
      <c r="M147" s="214"/>
      <c r="N147" s="215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127</v>
      </c>
      <c r="AU147" s="18" t="s">
        <v>85</v>
      </c>
    </row>
    <row r="148" s="2" customFormat="1" ht="33" customHeight="1">
      <c r="A148" s="40"/>
      <c r="B148" s="41"/>
      <c r="C148" s="198" t="s">
        <v>193</v>
      </c>
      <c r="D148" s="198" t="s">
        <v>122</v>
      </c>
      <c r="E148" s="199" t="s">
        <v>286</v>
      </c>
      <c r="F148" s="200" t="s">
        <v>287</v>
      </c>
      <c r="G148" s="201" t="s">
        <v>125</v>
      </c>
      <c r="H148" s="202">
        <v>2</v>
      </c>
      <c r="I148" s="203"/>
      <c r="J148" s="204">
        <f>ROUND(I148*H148,2)</f>
        <v>0</v>
      </c>
      <c r="K148" s="200" t="s">
        <v>32</v>
      </c>
      <c r="L148" s="46"/>
      <c r="M148" s="205" t="s">
        <v>32</v>
      </c>
      <c r="N148" s="206" t="s">
        <v>48</v>
      </c>
      <c r="O148" s="86"/>
      <c r="P148" s="207">
        <f>O148*H148</f>
        <v>0</v>
      </c>
      <c r="Q148" s="207">
        <v>0</v>
      </c>
      <c r="R148" s="207">
        <f>Q148*H148</f>
        <v>0</v>
      </c>
      <c r="S148" s="207">
        <v>0</v>
      </c>
      <c r="T148" s="20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09" t="s">
        <v>126</v>
      </c>
      <c r="AT148" s="209" t="s">
        <v>122</v>
      </c>
      <c r="AU148" s="209" t="s">
        <v>85</v>
      </c>
      <c r="AY148" s="18" t="s">
        <v>121</v>
      </c>
      <c r="BE148" s="210">
        <f>IF(N148="základní",J148,0)</f>
        <v>0</v>
      </c>
      <c r="BF148" s="210">
        <f>IF(N148="snížená",J148,0)</f>
        <v>0</v>
      </c>
      <c r="BG148" s="210">
        <f>IF(N148="zákl. přenesená",J148,0)</f>
        <v>0</v>
      </c>
      <c r="BH148" s="210">
        <f>IF(N148="sníž. přenesená",J148,0)</f>
        <v>0</v>
      </c>
      <c r="BI148" s="210">
        <f>IF(N148="nulová",J148,0)</f>
        <v>0</v>
      </c>
      <c r="BJ148" s="18" t="s">
        <v>85</v>
      </c>
      <c r="BK148" s="210">
        <f>ROUND(I148*H148,2)</f>
        <v>0</v>
      </c>
      <c r="BL148" s="18" t="s">
        <v>126</v>
      </c>
      <c r="BM148" s="209" t="s">
        <v>288</v>
      </c>
    </row>
    <row r="149" s="2" customFormat="1" ht="16.5" customHeight="1">
      <c r="A149" s="40"/>
      <c r="B149" s="41"/>
      <c r="C149" s="198" t="s">
        <v>289</v>
      </c>
      <c r="D149" s="198" t="s">
        <v>122</v>
      </c>
      <c r="E149" s="199" t="s">
        <v>290</v>
      </c>
      <c r="F149" s="200" t="s">
        <v>291</v>
      </c>
      <c r="G149" s="201" t="s">
        <v>125</v>
      </c>
      <c r="H149" s="202">
        <v>1</v>
      </c>
      <c r="I149" s="203"/>
      <c r="J149" s="204">
        <f>ROUND(I149*H149,2)</f>
        <v>0</v>
      </c>
      <c r="K149" s="200" t="s">
        <v>32</v>
      </c>
      <c r="L149" s="46"/>
      <c r="M149" s="205" t="s">
        <v>32</v>
      </c>
      <c r="N149" s="206" t="s">
        <v>48</v>
      </c>
      <c r="O149" s="86"/>
      <c r="P149" s="207">
        <f>O149*H149</f>
        <v>0</v>
      </c>
      <c r="Q149" s="207">
        <v>0</v>
      </c>
      <c r="R149" s="207">
        <f>Q149*H149</f>
        <v>0</v>
      </c>
      <c r="S149" s="207">
        <v>0</v>
      </c>
      <c r="T149" s="208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09" t="s">
        <v>126</v>
      </c>
      <c r="AT149" s="209" t="s">
        <v>122</v>
      </c>
      <c r="AU149" s="209" t="s">
        <v>85</v>
      </c>
      <c r="AY149" s="18" t="s">
        <v>121</v>
      </c>
      <c r="BE149" s="210">
        <f>IF(N149="základní",J149,0)</f>
        <v>0</v>
      </c>
      <c r="BF149" s="210">
        <f>IF(N149="snížená",J149,0)</f>
        <v>0</v>
      </c>
      <c r="BG149" s="210">
        <f>IF(N149="zákl. přenesená",J149,0)</f>
        <v>0</v>
      </c>
      <c r="BH149" s="210">
        <f>IF(N149="sníž. přenesená",J149,0)</f>
        <v>0</v>
      </c>
      <c r="BI149" s="210">
        <f>IF(N149="nulová",J149,0)</f>
        <v>0</v>
      </c>
      <c r="BJ149" s="18" t="s">
        <v>85</v>
      </c>
      <c r="BK149" s="210">
        <f>ROUND(I149*H149,2)</f>
        <v>0</v>
      </c>
      <c r="BL149" s="18" t="s">
        <v>126</v>
      </c>
      <c r="BM149" s="209" t="s">
        <v>292</v>
      </c>
    </row>
    <row r="150" s="2" customFormat="1">
      <c r="A150" s="40"/>
      <c r="B150" s="41"/>
      <c r="C150" s="42"/>
      <c r="D150" s="211" t="s">
        <v>127</v>
      </c>
      <c r="E150" s="42"/>
      <c r="F150" s="212" t="s">
        <v>169</v>
      </c>
      <c r="G150" s="42"/>
      <c r="H150" s="42"/>
      <c r="I150" s="213"/>
      <c r="J150" s="42"/>
      <c r="K150" s="42"/>
      <c r="L150" s="46"/>
      <c r="M150" s="214"/>
      <c r="N150" s="215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8" t="s">
        <v>127</v>
      </c>
      <c r="AU150" s="18" t="s">
        <v>85</v>
      </c>
    </row>
    <row r="151" s="2" customFormat="1" ht="16.5" customHeight="1">
      <c r="A151" s="40"/>
      <c r="B151" s="41"/>
      <c r="C151" s="198" t="s">
        <v>185</v>
      </c>
      <c r="D151" s="198" t="s">
        <v>122</v>
      </c>
      <c r="E151" s="199" t="s">
        <v>293</v>
      </c>
      <c r="F151" s="200" t="s">
        <v>294</v>
      </c>
      <c r="G151" s="201" t="s">
        <v>125</v>
      </c>
      <c r="H151" s="202">
        <v>1</v>
      </c>
      <c r="I151" s="203"/>
      <c r="J151" s="204">
        <f>ROUND(I151*H151,2)</f>
        <v>0</v>
      </c>
      <c r="K151" s="200" t="s">
        <v>32</v>
      </c>
      <c r="L151" s="46"/>
      <c r="M151" s="205" t="s">
        <v>32</v>
      </c>
      <c r="N151" s="206" t="s">
        <v>48</v>
      </c>
      <c r="O151" s="86"/>
      <c r="P151" s="207">
        <f>O151*H151</f>
        <v>0</v>
      </c>
      <c r="Q151" s="207">
        <v>0</v>
      </c>
      <c r="R151" s="207">
        <f>Q151*H151</f>
        <v>0</v>
      </c>
      <c r="S151" s="207">
        <v>0</v>
      </c>
      <c r="T151" s="20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09" t="s">
        <v>126</v>
      </c>
      <c r="AT151" s="209" t="s">
        <v>122</v>
      </c>
      <c r="AU151" s="209" t="s">
        <v>85</v>
      </c>
      <c r="AY151" s="18" t="s">
        <v>121</v>
      </c>
      <c r="BE151" s="210">
        <f>IF(N151="základní",J151,0)</f>
        <v>0</v>
      </c>
      <c r="BF151" s="210">
        <f>IF(N151="snížená",J151,0)</f>
        <v>0</v>
      </c>
      <c r="BG151" s="210">
        <f>IF(N151="zákl. přenesená",J151,0)</f>
        <v>0</v>
      </c>
      <c r="BH151" s="210">
        <f>IF(N151="sníž. přenesená",J151,0)</f>
        <v>0</v>
      </c>
      <c r="BI151" s="210">
        <f>IF(N151="nulová",J151,0)</f>
        <v>0</v>
      </c>
      <c r="BJ151" s="18" t="s">
        <v>85</v>
      </c>
      <c r="BK151" s="210">
        <f>ROUND(I151*H151,2)</f>
        <v>0</v>
      </c>
      <c r="BL151" s="18" t="s">
        <v>126</v>
      </c>
      <c r="BM151" s="209" t="s">
        <v>295</v>
      </c>
    </row>
    <row r="152" s="2" customFormat="1" ht="16.5" customHeight="1">
      <c r="A152" s="40"/>
      <c r="B152" s="41"/>
      <c r="C152" s="198" t="s">
        <v>296</v>
      </c>
      <c r="D152" s="198" t="s">
        <v>122</v>
      </c>
      <c r="E152" s="199" t="s">
        <v>297</v>
      </c>
      <c r="F152" s="200" t="s">
        <v>298</v>
      </c>
      <c r="G152" s="201" t="s">
        <v>125</v>
      </c>
      <c r="H152" s="202">
        <v>1</v>
      </c>
      <c r="I152" s="203"/>
      <c r="J152" s="204">
        <f>ROUND(I152*H152,2)</f>
        <v>0</v>
      </c>
      <c r="K152" s="200" t="s">
        <v>32</v>
      </c>
      <c r="L152" s="46"/>
      <c r="M152" s="205" t="s">
        <v>32</v>
      </c>
      <c r="N152" s="206" t="s">
        <v>48</v>
      </c>
      <c r="O152" s="86"/>
      <c r="P152" s="207">
        <f>O152*H152</f>
        <v>0</v>
      </c>
      <c r="Q152" s="207">
        <v>0</v>
      </c>
      <c r="R152" s="207">
        <f>Q152*H152</f>
        <v>0</v>
      </c>
      <c r="S152" s="207">
        <v>0</v>
      </c>
      <c r="T152" s="20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09" t="s">
        <v>126</v>
      </c>
      <c r="AT152" s="209" t="s">
        <v>122</v>
      </c>
      <c r="AU152" s="209" t="s">
        <v>85</v>
      </c>
      <c r="AY152" s="18" t="s">
        <v>121</v>
      </c>
      <c r="BE152" s="210">
        <f>IF(N152="základní",J152,0)</f>
        <v>0</v>
      </c>
      <c r="BF152" s="210">
        <f>IF(N152="snížená",J152,0)</f>
        <v>0</v>
      </c>
      <c r="BG152" s="210">
        <f>IF(N152="zákl. přenesená",J152,0)</f>
        <v>0</v>
      </c>
      <c r="BH152" s="210">
        <f>IF(N152="sníž. přenesená",J152,0)</f>
        <v>0</v>
      </c>
      <c r="BI152" s="210">
        <f>IF(N152="nulová",J152,0)</f>
        <v>0</v>
      </c>
      <c r="BJ152" s="18" t="s">
        <v>85</v>
      </c>
      <c r="BK152" s="210">
        <f>ROUND(I152*H152,2)</f>
        <v>0</v>
      </c>
      <c r="BL152" s="18" t="s">
        <v>126</v>
      </c>
      <c r="BM152" s="209" t="s">
        <v>299</v>
      </c>
    </row>
    <row r="153" s="2" customFormat="1">
      <c r="A153" s="40"/>
      <c r="B153" s="41"/>
      <c r="C153" s="42"/>
      <c r="D153" s="211" t="s">
        <v>127</v>
      </c>
      <c r="E153" s="42"/>
      <c r="F153" s="212" t="s">
        <v>169</v>
      </c>
      <c r="G153" s="42"/>
      <c r="H153" s="42"/>
      <c r="I153" s="213"/>
      <c r="J153" s="42"/>
      <c r="K153" s="42"/>
      <c r="L153" s="46"/>
      <c r="M153" s="214"/>
      <c r="N153" s="215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127</v>
      </c>
      <c r="AU153" s="18" t="s">
        <v>85</v>
      </c>
    </row>
    <row r="154" s="11" customFormat="1" ht="25.92" customHeight="1">
      <c r="A154" s="11"/>
      <c r="B154" s="184"/>
      <c r="C154" s="185"/>
      <c r="D154" s="186" t="s">
        <v>76</v>
      </c>
      <c r="E154" s="187" t="s">
        <v>132</v>
      </c>
      <c r="F154" s="187" t="s">
        <v>300</v>
      </c>
      <c r="G154" s="185"/>
      <c r="H154" s="185"/>
      <c r="I154" s="188"/>
      <c r="J154" s="189">
        <f>BK154</f>
        <v>0</v>
      </c>
      <c r="K154" s="185"/>
      <c r="L154" s="190"/>
      <c r="M154" s="191"/>
      <c r="N154" s="192"/>
      <c r="O154" s="192"/>
      <c r="P154" s="193">
        <f>SUM(P155:P163)</f>
        <v>0</v>
      </c>
      <c r="Q154" s="192"/>
      <c r="R154" s="193">
        <f>SUM(R155:R163)</f>
        <v>0</v>
      </c>
      <c r="S154" s="192"/>
      <c r="T154" s="194">
        <f>SUM(T155:T163)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195" t="s">
        <v>85</v>
      </c>
      <c r="AT154" s="196" t="s">
        <v>76</v>
      </c>
      <c r="AU154" s="196" t="s">
        <v>77</v>
      </c>
      <c r="AY154" s="195" t="s">
        <v>121</v>
      </c>
      <c r="BK154" s="197">
        <f>SUM(BK155:BK163)</f>
        <v>0</v>
      </c>
    </row>
    <row r="155" s="2" customFormat="1" ht="24.15" customHeight="1">
      <c r="A155" s="40"/>
      <c r="B155" s="41"/>
      <c r="C155" s="198" t="s">
        <v>189</v>
      </c>
      <c r="D155" s="198" t="s">
        <v>122</v>
      </c>
      <c r="E155" s="199" t="s">
        <v>301</v>
      </c>
      <c r="F155" s="200" t="s">
        <v>302</v>
      </c>
      <c r="G155" s="201" t="s">
        <v>125</v>
      </c>
      <c r="H155" s="202">
        <v>1</v>
      </c>
      <c r="I155" s="203"/>
      <c r="J155" s="204">
        <f>ROUND(I155*H155,2)</f>
        <v>0</v>
      </c>
      <c r="K155" s="200" t="s">
        <v>32</v>
      </c>
      <c r="L155" s="46"/>
      <c r="M155" s="205" t="s">
        <v>32</v>
      </c>
      <c r="N155" s="206" t="s">
        <v>48</v>
      </c>
      <c r="O155" s="86"/>
      <c r="P155" s="207">
        <f>O155*H155</f>
        <v>0</v>
      </c>
      <c r="Q155" s="207">
        <v>0</v>
      </c>
      <c r="R155" s="207">
        <f>Q155*H155</f>
        <v>0</v>
      </c>
      <c r="S155" s="207">
        <v>0</v>
      </c>
      <c r="T155" s="208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09" t="s">
        <v>126</v>
      </c>
      <c r="AT155" s="209" t="s">
        <v>122</v>
      </c>
      <c r="AU155" s="209" t="s">
        <v>85</v>
      </c>
      <c r="AY155" s="18" t="s">
        <v>121</v>
      </c>
      <c r="BE155" s="210">
        <f>IF(N155="základní",J155,0)</f>
        <v>0</v>
      </c>
      <c r="BF155" s="210">
        <f>IF(N155="snížená",J155,0)</f>
        <v>0</v>
      </c>
      <c r="BG155" s="210">
        <f>IF(N155="zákl. přenesená",J155,0)</f>
        <v>0</v>
      </c>
      <c r="BH155" s="210">
        <f>IF(N155="sníž. přenesená",J155,0)</f>
        <v>0</v>
      </c>
      <c r="BI155" s="210">
        <f>IF(N155="nulová",J155,0)</f>
        <v>0</v>
      </c>
      <c r="BJ155" s="18" t="s">
        <v>85</v>
      </c>
      <c r="BK155" s="210">
        <f>ROUND(I155*H155,2)</f>
        <v>0</v>
      </c>
      <c r="BL155" s="18" t="s">
        <v>126</v>
      </c>
      <c r="BM155" s="209" t="s">
        <v>303</v>
      </c>
    </row>
    <row r="156" s="2" customFormat="1">
      <c r="A156" s="40"/>
      <c r="B156" s="41"/>
      <c r="C156" s="42"/>
      <c r="D156" s="211" t="s">
        <v>127</v>
      </c>
      <c r="E156" s="42"/>
      <c r="F156" s="212" t="s">
        <v>304</v>
      </c>
      <c r="G156" s="42"/>
      <c r="H156" s="42"/>
      <c r="I156" s="213"/>
      <c r="J156" s="42"/>
      <c r="K156" s="42"/>
      <c r="L156" s="46"/>
      <c r="M156" s="214"/>
      <c r="N156" s="215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127</v>
      </c>
      <c r="AU156" s="18" t="s">
        <v>85</v>
      </c>
    </row>
    <row r="157" s="2" customFormat="1" ht="37.8" customHeight="1">
      <c r="A157" s="40"/>
      <c r="B157" s="41"/>
      <c r="C157" s="198" t="s">
        <v>305</v>
      </c>
      <c r="D157" s="198" t="s">
        <v>122</v>
      </c>
      <c r="E157" s="199" t="s">
        <v>306</v>
      </c>
      <c r="F157" s="200" t="s">
        <v>265</v>
      </c>
      <c r="G157" s="201" t="s">
        <v>125</v>
      </c>
      <c r="H157" s="202">
        <v>1</v>
      </c>
      <c r="I157" s="203"/>
      <c r="J157" s="204">
        <f>ROUND(I157*H157,2)</f>
        <v>0</v>
      </c>
      <c r="K157" s="200" t="s">
        <v>32</v>
      </c>
      <c r="L157" s="46"/>
      <c r="M157" s="205" t="s">
        <v>32</v>
      </c>
      <c r="N157" s="206" t="s">
        <v>48</v>
      </c>
      <c r="O157" s="86"/>
      <c r="P157" s="207">
        <f>O157*H157</f>
        <v>0</v>
      </c>
      <c r="Q157" s="207">
        <v>0</v>
      </c>
      <c r="R157" s="207">
        <f>Q157*H157</f>
        <v>0</v>
      </c>
      <c r="S157" s="207">
        <v>0</v>
      </c>
      <c r="T157" s="20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09" t="s">
        <v>126</v>
      </c>
      <c r="AT157" s="209" t="s">
        <v>122</v>
      </c>
      <c r="AU157" s="209" t="s">
        <v>85</v>
      </c>
      <c r="AY157" s="18" t="s">
        <v>121</v>
      </c>
      <c r="BE157" s="210">
        <f>IF(N157="základní",J157,0)</f>
        <v>0</v>
      </c>
      <c r="BF157" s="210">
        <f>IF(N157="snížená",J157,0)</f>
        <v>0</v>
      </c>
      <c r="BG157" s="210">
        <f>IF(N157="zákl. přenesená",J157,0)</f>
        <v>0</v>
      </c>
      <c r="BH157" s="210">
        <f>IF(N157="sníž. přenesená",J157,0)</f>
        <v>0</v>
      </c>
      <c r="BI157" s="210">
        <f>IF(N157="nulová",J157,0)</f>
        <v>0</v>
      </c>
      <c r="BJ157" s="18" t="s">
        <v>85</v>
      </c>
      <c r="BK157" s="210">
        <f>ROUND(I157*H157,2)</f>
        <v>0</v>
      </c>
      <c r="BL157" s="18" t="s">
        <v>126</v>
      </c>
      <c r="BM157" s="209" t="s">
        <v>307</v>
      </c>
    </row>
    <row r="158" s="2" customFormat="1" ht="24.15" customHeight="1">
      <c r="A158" s="40"/>
      <c r="B158" s="41"/>
      <c r="C158" s="198" t="s">
        <v>197</v>
      </c>
      <c r="D158" s="198" t="s">
        <v>122</v>
      </c>
      <c r="E158" s="199" t="s">
        <v>308</v>
      </c>
      <c r="F158" s="200" t="s">
        <v>260</v>
      </c>
      <c r="G158" s="201" t="s">
        <v>125</v>
      </c>
      <c r="H158" s="202">
        <v>1</v>
      </c>
      <c r="I158" s="203"/>
      <c r="J158" s="204">
        <f>ROUND(I158*H158,2)</f>
        <v>0</v>
      </c>
      <c r="K158" s="200" t="s">
        <v>32</v>
      </c>
      <c r="L158" s="46"/>
      <c r="M158" s="205" t="s">
        <v>32</v>
      </c>
      <c r="N158" s="206" t="s">
        <v>48</v>
      </c>
      <c r="O158" s="86"/>
      <c r="P158" s="207">
        <f>O158*H158</f>
        <v>0</v>
      </c>
      <c r="Q158" s="207">
        <v>0</v>
      </c>
      <c r="R158" s="207">
        <f>Q158*H158</f>
        <v>0</v>
      </c>
      <c r="S158" s="207">
        <v>0</v>
      </c>
      <c r="T158" s="208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09" t="s">
        <v>126</v>
      </c>
      <c r="AT158" s="209" t="s">
        <v>122</v>
      </c>
      <c r="AU158" s="209" t="s">
        <v>85</v>
      </c>
      <c r="AY158" s="18" t="s">
        <v>121</v>
      </c>
      <c r="BE158" s="210">
        <f>IF(N158="základní",J158,0)</f>
        <v>0</v>
      </c>
      <c r="BF158" s="210">
        <f>IF(N158="snížená",J158,0)</f>
        <v>0</v>
      </c>
      <c r="BG158" s="210">
        <f>IF(N158="zákl. přenesená",J158,0)</f>
        <v>0</v>
      </c>
      <c r="BH158" s="210">
        <f>IF(N158="sníž. přenesená",J158,0)</f>
        <v>0</v>
      </c>
      <c r="BI158" s="210">
        <f>IF(N158="nulová",J158,0)</f>
        <v>0</v>
      </c>
      <c r="BJ158" s="18" t="s">
        <v>85</v>
      </c>
      <c r="BK158" s="210">
        <f>ROUND(I158*H158,2)</f>
        <v>0</v>
      </c>
      <c r="BL158" s="18" t="s">
        <v>126</v>
      </c>
      <c r="BM158" s="209" t="s">
        <v>309</v>
      </c>
    </row>
    <row r="159" s="2" customFormat="1">
      <c r="A159" s="40"/>
      <c r="B159" s="41"/>
      <c r="C159" s="42"/>
      <c r="D159" s="211" t="s">
        <v>127</v>
      </c>
      <c r="E159" s="42"/>
      <c r="F159" s="212" t="s">
        <v>262</v>
      </c>
      <c r="G159" s="42"/>
      <c r="H159" s="42"/>
      <c r="I159" s="213"/>
      <c r="J159" s="42"/>
      <c r="K159" s="42"/>
      <c r="L159" s="46"/>
      <c r="M159" s="214"/>
      <c r="N159" s="215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8" t="s">
        <v>127</v>
      </c>
      <c r="AU159" s="18" t="s">
        <v>85</v>
      </c>
    </row>
    <row r="160" s="2" customFormat="1" ht="24.15" customHeight="1">
      <c r="A160" s="40"/>
      <c r="B160" s="41"/>
      <c r="C160" s="198" t="s">
        <v>310</v>
      </c>
      <c r="D160" s="198" t="s">
        <v>122</v>
      </c>
      <c r="E160" s="199" t="s">
        <v>311</v>
      </c>
      <c r="F160" s="200" t="s">
        <v>312</v>
      </c>
      <c r="G160" s="201" t="s">
        <v>125</v>
      </c>
      <c r="H160" s="202">
        <v>1</v>
      </c>
      <c r="I160" s="203"/>
      <c r="J160" s="204">
        <f>ROUND(I160*H160,2)</f>
        <v>0</v>
      </c>
      <c r="K160" s="200" t="s">
        <v>32</v>
      </c>
      <c r="L160" s="46"/>
      <c r="M160" s="205" t="s">
        <v>32</v>
      </c>
      <c r="N160" s="206" t="s">
        <v>48</v>
      </c>
      <c r="O160" s="86"/>
      <c r="P160" s="207">
        <f>O160*H160</f>
        <v>0</v>
      </c>
      <c r="Q160" s="207">
        <v>0</v>
      </c>
      <c r="R160" s="207">
        <f>Q160*H160</f>
        <v>0</v>
      </c>
      <c r="S160" s="207">
        <v>0</v>
      </c>
      <c r="T160" s="20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09" t="s">
        <v>126</v>
      </c>
      <c r="AT160" s="209" t="s">
        <v>122</v>
      </c>
      <c r="AU160" s="209" t="s">
        <v>85</v>
      </c>
      <c r="AY160" s="18" t="s">
        <v>121</v>
      </c>
      <c r="BE160" s="210">
        <f>IF(N160="základní",J160,0)</f>
        <v>0</v>
      </c>
      <c r="BF160" s="210">
        <f>IF(N160="snížená",J160,0)</f>
        <v>0</v>
      </c>
      <c r="BG160" s="210">
        <f>IF(N160="zákl. přenesená",J160,0)</f>
        <v>0</v>
      </c>
      <c r="BH160" s="210">
        <f>IF(N160="sníž. přenesená",J160,0)</f>
        <v>0</v>
      </c>
      <c r="BI160" s="210">
        <f>IF(N160="nulová",J160,0)</f>
        <v>0</v>
      </c>
      <c r="BJ160" s="18" t="s">
        <v>85</v>
      </c>
      <c r="BK160" s="210">
        <f>ROUND(I160*H160,2)</f>
        <v>0</v>
      </c>
      <c r="BL160" s="18" t="s">
        <v>126</v>
      </c>
      <c r="BM160" s="209" t="s">
        <v>313</v>
      </c>
    </row>
    <row r="161" s="2" customFormat="1">
      <c r="A161" s="40"/>
      <c r="B161" s="41"/>
      <c r="C161" s="42"/>
      <c r="D161" s="211" t="s">
        <v>127</v>
      </c>
      <c r="E161" s="42"/>
      <c r="F161" s="212" t="s">
        <v>304</v>
      </c>
      <c r="G161" s="42"/>
      <c r="H161" s="42"/>
      <c r="I161" s="213"/>
      <c r="J161" s="42"/>
      <c r="K161" s="42"/>
      <c r="L161" s="46"/>
      <c r="M161" s="214"/>
      <c r="N161" s="215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127</v>
      </c>
      <c r="AU161" s="18" t="s">
        <v>85</v>
      </c>
    </row>
    <row r="162" s="2" customFormat="1" ht="24.15" customHeight="1">
      <c r="A162" s="40"/>
      <c r="B162" s="41"/>
      <c r="C162" s="198" t="s">
        <v>314</v>
      </c>
      <c r="D162" s="198" t="s">
        <v>122</v>
      </c>
      <c r="E162" s="199" t="s">
        <v>315</v>
      </c>
      <c r="F162" s="200" t="s">
        <v>316</v>
      </c>
      <c r="G162" s="201" t="s">
        <v>125</v>
      </c>
      <c r="H162" s="202">
        <v>1</v>
      </c>
      <c r="I162" s="203"/>
      <c r="J162" s="204">
        <f>ROUND(I162*H162,2)</f>
        <v>0</v>
      </c>
      <c r="K162" s="200" t="s">
        <v>32</v>
      </c>
      <c r="L162" s="46"/>
      <c r="M162" s="205" t="s">
        <v>32</v>
      </c>
      <c r="N162" s="206" t="s">
        <v>48</v>
      </c>
      <c r="O162" s="86"/>
      <c r="P162" s="207">
        <f>O162*H162</f>
        <v>0</v>
      </c>
      <c r="Q162" s="207">
        <v>0</v>
      </c>
      <c r="R162" s="207">
        <f>Q162*H162</f>
        <v>0</v>
      </c>
      <c r="S162" s="207">
        <v>0</v>
      </c>
      <c r="T162" s="208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09" t="s">
        <v>126</v>
      </c>
      <c r="AT162" s="209" t="s">
        <v>122</v>
      </c>
      <c r="AU162" s="209" t="s">
        <v>85</v>
      </c>
      <c r="AY162" s="18" t="s">
        <v>121</v>
      </c>
      <c r="BE162" s="210">
        <f>IF(N162="základní",J162,0)</f>
        <v>0</v>
      </c>
      <c r="BF162" s="210">
        <f>IF(N162="snížená",J162,0)</f>
        <v>0</v>
      </c>
      <c r="BG162" s="210">
        <f>IF(N162="zákl. přenesená",J162,0)</f>
        <v>0</v>
      </c>
      <c r="BH162" s="210">
        <f>IF(N162="sníž. přenesená",J162,0)</f>
        <v>0</v>
      </c>
      <c r="BI162" s="210">
        <f>IF(N162="nulová",J162,0)</f>
        <v>0</v>
      </c>
      <c r="BJ162" s="18" t="s">
        <v>85</v>
      </c>
      <c r="BK162" s="210">
        <f>ROUND(I162*H162,2)</f>
        <v>0</v>
      </c>
      <c r="BL162" s="18" t="s">
        <v>126</v>
      </c>
      <c r="BM162" s="209" t="s">
        <v>317</v>
      </c>
    </row>
    <row r="163" s="2" customFormat="1">
      <c r="A163" s="40"/>
      <c r="B163" s="41"/>
      <c r="C163" s="42"/>
      <c r="D163" s="211" t="s">
        <v>127</v>
      </c>
      <c r="E163" s="42"/>
      <c r="F163" s="212" t="s">
        <v>169</v>
      </c>
      <c r="G163" s="42"/>
      <c r="H163" s="42"/>
      <c r="I163" s="213"/>
      <c r="J163" s="42"/>
      <c r="K163" s="42"/>
      <c r="L163" s="46"/>
      <c r="M163" s="214"/>
      <c r="N163" s="215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8" t="s">
        <v>127</v>
      </c>
      <c r="AU163" s="18" t="s">
        <v>85</v>
      </c>
    </row>
    <row r="164" s="11" customFormat="1" ht="25.92" customHeight="1">
      <c r="A164" s="11"/>
      <c r="B164" s="184"/>
      <c r="C164" s="185"/>
      <c r="D164" s="186" t="s">
        <v>76</v>
      </c>
      <c r="E164" s="187" t="s">
        <v>139</v>
      </c>
      <c r="F164" s="187" t="s">
        <v>318</v>
      </c>
      <c r="G164" s="185"/>
      <c r="H164" s="185"/>
      <c r="I164" s="188"/>
      <c r="J164" s="189">
        <f>BK164</f>
        <v>0</v>
      </c>
      <c r="K164" s="185"/>
      <c r="L164" s="190"/>
      <c r="M164" s="191"/>
      <c r="N164" s="192"/>
      <c r="O164" s="192"/>
      <c r="P164" s="193">
        <f>SUM(P165:P180)</f>
        <v>0</v>
      </c>
      <c r="Q164" s="192"/>
      <c r="R164" s="193">
        <f>SUM(R165:R180)</f>
        <v>0</v>
      </c>
      <c r="S164" s="192"/>
      <c r="T164" s="194">
        <f>SUM(T165:T180)</f>
        <v>0</v>
      </c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R164" s="195" t="s">
        <v>85</v>
      </c>
      <c r="AT164" s="196" t="s">
        <v>76</v>
      </c>
      <c r="AU164" s="196" t="s">
        <v>77</v>
      </c>
      <c r="AY164" s="195" t="s">
        <v>121</v>
      </c>
      <c r="BK164" s="197">
        <f>SUM(BK165:BK180)</f>
        <v>0</v>
      </c>
    </row>
    <row r="165" s="2" customFormat="1" ht="24.15" customHeight="1">
      <c r="A165" s="40"/>
      <c r="B165" s="41"/>
      <c r="C165" s="198" t="s">
        <v>319</v>
      </c>
      <c r="D165" s="198" t="s">
        <v>122</v>
      </c>
      <c r="E165" s="199" t="s">
        <v>320</v>
      </c>
      <c r="F165" s="200" t="s">
        <v>321</v>
      </c>
      <c r="G165" s="201" t="s">
        <v>125</v>
      </c>
      <c r="H165" s="202">
        <v>1</v>
      </c>
      <c r="I165" s="203"/>
      <c r="J165" s="204">
        <f>ROUND(I165*H165,2)</f>
        <v>0</v>
      </c>
      <c r="K165" s="200" t="s">
        <v>32</v>
      </c>
      <c r="L165" s="46"/>
      <c r="M165" s="205" t="s">
        <v>32</v>
      </c>
      <c r="N165" s="206" t="s">
        <v>48</v>
      </c>
      <c r="O165" s="86"/>
      <c r="P165" s="207">
        <f>O165*H165</f>
        <v>0</v>
      </c>
      <c r="Q165" s="207">
        <v>0</v>
      </c>
      <c r="R165" s="207">
        <f>Q165*H165</f>
        <v>0</v>
      </c>
      <c r="S165" s="207">
        <v>0</v>
      </c>
      <c r="T165" s="208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09" t="s">
        <v>126</v>
      </c>
      <c r="AT165" s="209" t="s">
        <v>122</v>
      </c>
      <c r="AU165" s="209" t="s">
        <v>85</v>
      </c>
      <c r="AY165" s="18" t="s">
        <v>121</v>
      </c>
      <c r="BE165" s="210">
        <f>IF(N165="základní",J165,0)</f>
        <v>0</v>
      </c>
      <c r="BF165" s="210">
        <f>IF(N165="snížená",J165,0)</f>
        <v>0</v>
      </c>
      <c r="BG165" s="210">
        <f>IF(N165="zákl. přenesená",J165,0)</f>
        <v>0</v>
      </c>
      <c r="BH165" s="210">
        <f>IF(N165="sníž. přenesená",J165,0)</f>
        <v>0</v>
      </c>
      <c r="BI165" s="210">
        <f>IF(N165="nulová",J165,0)</f>
        <v>0</v>
      </c>
      <c r="BJ165" s="18" t="s">
        <v>85</v>
      </c>
      <c r="BK165" s="210">
        <f>ROUND(I165*H165,2)</f>
        <v>0</v>
      </c>
      <c r="BL165" s="18" t="s">
        <v>126</v>
      </c>
      <c r="BM165" s="209" t="s">
        <v>322</v>
      </c>
    </row>
    <row r="166" s="2" customFormat="1">
      <c r="A166" s="40"/>
      <c r="B166" s="41"/>
      <c r="C166" s="42"/>
      <c r="D166" s="211" t="s">
        <v>127</v>
      </c>
      <c r="E166" s="42"/>
      <c r="F166" s="212" t="s">
        <v>323</v>
      </c>
      <c r="G166" s="42"/>
      <c r="H166" s="42"/>
      <c r="I166" s="213"/>
      <c r="J166" s="42"/>
      <c r="K166" s="42"/>
      <c r="L166" s="46"/>
      <c r="M166" s="214"/>
      <c r="N166" s="215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8" t="s">
        <v>127</v>
      </c>
      <c r="AU166" s="18" t="s">
        <v>85</v>
      </c>
    </row>
    <row r="167" s="2" customFormat="1" ht="37.8" customHeight="1">
      <c r="A167" s="40"/>
      <c r="B167" s="41"/>
      <c r="C167" s="198" t="s">
        <v>324</v>
      </c>
      <c r="D167" s="198" t="s">
        <v>122</v>
      </c>
      <c r="E167" s="199" t="s">
        <v>325</v>
      </c>
      <c r="F167" s="200" t="s">
        <v>326</v>
      </c>
      <c r="G167" s="201" t="s">
        <v>125</v>
      </c>
      <c r="H167" s="202">
        <v>1</v>
      </c>
      <c r="I167" s="203"/>
      <c r="J167" s="204">
        <f>ROUND(I167*H167,2)</f>
        <v>0</v>
      </c>
      <c r="K167" s="200" t="s">
        <v>32</v>
      </c>
      <c r="L167" s="46"/>
      <c r="M167" s="205" t="s">
        <v>32</v>
      </c>
      <c r="N167" s="206" t="s">
        <v>48</v>
      </c>
      <c r="O167" s="86"/>
      <c r="P167" s="207">
        <f>O167*H167</f>
        <v>0</v>
      </c>
      <c r="Q167" s="207">
        <v>0</v>
      </c>
      <c r="R167" s="207">
        <f>Q167*H167</f>
        <v>0</v>
      </c>
      <c r="S167" s="207">
        <v>0</v>
      </c>
      <c r="T167" s="208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09" t="s">
        <v>126</v>
      </c>
      <c r="AT167" s="209" t="s">
        <v>122</v>
      </c>
      <c r="AU167" s="209" t="s">
        <v>85</v>
      </c>
      <c r="AY167" s="18" t="s">
        <v>121</v>
      </c>
      <c r="BE167" s="210">
        <f>IF(N167="základní",J167,0)</f>
        <v>0</v>
      </c>
      <c r="BF167" s="210">
        <f>IF(N167="snížená",J167,0)</f>
        <v>0</v>
      </c>
      <c r="BG167" s="210">
        <f>IF(N167="zákl. přenesená",J167,0)</f>
        <v>0</v>
      </c>
      <c r="BH167" s="210">
        <f>IF(N167="sníž. přenesená",J167,0)</f>
        <v>0</v>
      </c>
      <c r="BI167" s="210">
        <f>IF(N167="nulová",J167,0)</f>
        <v>0</v>
      </c>
      <c r="BJ167" s="18" t="s">
        <v>85</v>
      </c>
      <c r="BK167" s="210">
        <f>ROUND(I167*H167,2)</f>
        <v>0</v>
      </c>
      <c r="BL167" s="18" t="s">
        <v>126</v>
      </c>
      <c r="BM167" s="209" t="s">
        <v>327</v>
      </c>
    </row>
    <row r="168" s="2" customFormat="1">
      <c r="A168" s="40"/>
      <c r="B168" s="41"/>
      <c r="C168" s="42"/>
      <c r="D168" s="211" t="s">
        <v>127</v>
      </c>
      <c r="E168" s="42"/>
      <c r="F168" s="212" t="s">
        <v>328</v>
      </c>
      <c r="G168" s="42"/>
      <c r="H168" s="42"/>
      <c r="I168" s="213"/>
      <c r="J168" s="42"/>
      <c r="K168" s="42"/>
      <c r="L168" s="46"/>
      <c r="M168" s="214"/>
      <c r="N168" s="215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8" t="s">
        <v>127</v>
      </c>
      <c r="AU168" s="18" t="s">
        <v>85</v>
      </c>
    </row>
    <row r="169" s="2" customFormat="1" ht="24.15" customHeight="1">
      <c r="A169" s="40"/>
      <c r="B169" s="41"/>
      <c r="C169" s="198" t="s">
        <v>329</v>
      </c>
      <c r="D169" s="198" t="s">
        <v>122</v>
      </c>
      <c r="E169" s="199" t="s">
        <v>330</v>
      </c>
      <c r="F169" s="200" t="s">
        <v>331</v>
      </c>
      <c r="G169" s="201" t="s">
        <v>125</v>
      </c>
      <c r="H169" s="202">
        <v>1</v>
      </c>
      <c r="I169" s="203"/>
      <c r="J169" s="204">
        <f>ROUND(I169*H169,2)</f>
        <v>0</v>
      </c>
      <c r="K169" s="200" t="s">
        <v>32</v>
      </c>
      <c r="L169" s="46"/>
      <c r="M169" s="205" t="s">
        <v>32</v>
      </c>
      <c r="N169" s="206" t="s">
        <v>48</v>
      </c>
      <c r="O169" s="86"/>
      <c r="P169" s="207">
        <f>O169*H169</f>
        <v>0</v>
      </c>
      <c r="Q169" s="207">
        <v>0</v>
      </c>
      <c r="R169" s="207">
        <f>Q169*H169</f>
        <v>0</v>
      </c>
      <c r="S169" s="207">
        <v>0</v>
      </c>
      <c r="T169" s="208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09" t="s">
        <v>126</v>
      </c>
      <c r="AT169" s="209" t="s">
        <v>122</v>
      </c>
      <c r="AU169" s="209" t="s">
        <v>85</v>
      </c>
      <c r="AY169" s="18" t="s">
        <v>121</v>
      </c>
      <c r="BE169" s="210">
        <f>IF(N169="základní",J169,0)</f>
        <v>0</v>
      </c>
      <c r="BF169" s="210">
        <f>IF(N169="snížená",J169,0)</f>
        <v>0</v>
      </c>
      <c r="BG169" s="210">
        <f>IF(N169="zákl. přenesená",J169,0)</f>
        <v>0</v>
      </c>
      <c r="BH169" s="210">
        <f>IF(N169="sníž. přenesená",J169,0)</f>
        <v>0</v>
      </c>
      <c r="BI169" s="210">
        <f>IF(N169="nulová",J169,0)</f>
        <v>0</v>
      </c>
      <c r="BJ169" s="18" t="s">
        <v>85</v>
      </c>
      <c r="BK169" s="210">
        <f>ROUND(I169*H169,2)</f>
        <v>0</v>
      </c>
      <c r="BL169" s="18" t="s">
        <v>126</v>
      </c>
      <c r="BM169" s="209" t="s">
        <v>332</v>
      </c>
    </row>
    <row r="170" s="2" customFormat="1">
      <c r="A170" s="40"/>
      <c r="B170" s="41"/>
      <c r="C170" s="42"/>
      <c r="D170" s="211" t="s">
        <v>127</v>
      </c>
      <c r="E170" s="42"/>
      <c r="F170" s="212" t="s">
        <v>169</v>
      </c>
      <c r="G170" s="42"/>
      <c r="H170" s="42"/>
      <c r="I170" s="213"/>
      <c r="J170" s="42"/>
      <c r="K170" s="42"/>
      <c r="L170" s="46"/>
      <c r="M170" s="214"/>
      <c r="N170" s="215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127</v>
      </c>
      <c r="AU170" s="18" t="s">
        <v>85</v>
      </c>
    </row>
    <row r="171" s="2" customFormat="1" ht="33" customHeight="1">
      <c r="A171" s="40"/>
      <c r="B171" s="41"/>
      <c r="C171" s="198" t="s">
        <v>200</v>
      </c>
      <c r="D171" s="198" t="s">
        <v>122</v>
      </c>
      <c r="E171" s="199" t="s">
        <v>333</v>
      </c>
      <c r="F171" s="200" t="s">
        <v>334</v>
      </c>
      <c r="G171" s="201" t="s">
        <v>125</v>
      </c>
      <c r="H171" s="202">
        <v>10</v>
      </c>
      <c r="I171" s="203"/>
      <c r="J171" s="204">
        <f>ROUND(I171*H171,2)</f>
        <v>0</v>
      </c>
      <c r="K171" s="200" t="s">
        <v>32</v>
      </c>
      <c r="L171" s="46"/>
      <c r="M171" s="205" t="s">
        <v>32</v>
      </c>
      <c r="N171" s="206" t="s">
        <v>48</v>
      </c>
      <c r="O171" s="86"/>
      <c r="P171" s="207">
        <f>O171*H171</f>
        <v>0</v>
      </c>
      <c r="Q171" s="207">
        <v>0</v>
      </c>
      <c r="R171" s="207">
        <f>Q171*H171</f>
        <v>0</v>
      </c>
      <c r="S171" s="207">
        <v>0</v>
      </c>
      <c r="T171" s="208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09" t="s">
        <v>126</v>
      </c>
      <c r="AT171" s="209" t="s">
        <v>122</v>
      </c>
      <c r="AU171" s="209" t="s">
        <v>85</v>
      </c>
      <c r="AY171" s="18" t="s">
        <v>121</v>
      </c>
      <c r="BE171" s="210">
        <f>IF(N171="základní",J171,0)</f>
        <v>0</v>
      </c>
      <c r="BF171" s="210">
        <f>IF(N171="snížená",J171,0)</f>
        <v>0</v>
      </c>
      <c r="BG171" s="210">
        <f>IF(N171="zákl. přenesená",J171,0)</f>
        <v>0</v>
      </c>
      <c r="BH171" s="210">
        <f>IF(N171="sníž. přenesená",J171,0)</f>
        <v>0</v>
      </c>
      <c r="BI171" s="210">
        <f>IF(N171="nulová",J171,0)</f>
        <v>0</v>
      </c>
      <c r="BJ171" s="18" t="s">
        <v>85</v>
      </c>
      <c r="BK171" s="210">
        <f>ROUND(I171*H171,2)</f>
        <v>0</v>
      </c>
      <c r="BL171" s="18" t="s">
        <v>126</v>
      </c>
      <c r="BM171" s="209" t="s">
        <v>335</v>
      </c>
    </row>
    <row r="172" s="2" customFormat="1">
      <c r="A172" s="40"/>
      <c r="B172" s="41"/>
      <c r="C172" s="42"/>
      <c r="D172" s="211" t="s">
        <v>127</v>
      </c>
      <c r="E172" s="42"/>
      <c r="F172" s="212" t="s">
        <v>169</v>
      </c>
      <c r="G172" s="42"/>
      <c r="H172" s="42"/>
      <c r="I172" s="213"/>
      <c r="J172" s="42"/>
      <c r="K172" s="42"/>
      <c r="L172" s="46"/>
      <c r="M172" s="214"/>
      <c r="N172" s="215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8" t="s">
        <v>127</v>
      </c>
      <c r="AU172" s="18" t="s">
        <v>85</v>
      </c>
    </row>
    <row r="173" s="2" customFormat="1" ht="16.5" customHeight="1">
      <c r="A173" s="40"/>
      <c r="B173" s="41"/>
      <c r="C173" s="198" t="s">
        <v>336</v>
      </c>
      <c r="D173" s="198" t="s">
        <v>122</v>
      </c>
      <c r="E173" s="199" t="s">
        <v>337</v>
      </c>
      <c r="F173" s="200" t="s">
        <v>338</v>
      </c>
      <c r="G173" s="201" t="s">
        <v>125</v>
      </c>
      <c r="H173" s="202">
        <v>60</v>
      </c>
      <c r="I173" s="203"/>
      <c r="J173" s="204">
        <f>ROUND(I173*H173,2)</f>
        <v>0</v>
      </c>
      <c r="K173" s="200" t="s">
        <v>32</v>
      </c>
      <c r="L173" s="46"/>
      <c r="M173" s="205" t="s">
        <v>32</v>
      </c>
      <c r="N173" s="206" t="s">
        <v>48</v>
      </c>
      <c r="O173" s="86"/>
      <c r="P173" s="207">
        <f>O173*H173</f>
        <v>0</v>
      </c>
      <c r="Q173" s="207">
        <v>0</v>
      </c>
      <c r="R173" s="207">
        <f>Q173*H173</f>
        <v>0</v>
      </c>
      <c r="S173" s="207">
        <v>0</v>
      </c>
      <c r="T173" s="208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09" t="s">
        <v>126</v>
      </c>
      <c r="AT173" s="209" t="s">
        <v>122</v>
      </c>
      <c r="AU173" s="209" t="s">
        <v>85</v>
      </c>
      <c r="AY173" s="18" t="s">
        <v>121</v>
      </c>
      <c r="BE173" s="210">
        <f>IF(N173="základní",J173,0)</f>
        <v>0</v>
      </c>
      <c r="BF173" s="210">
        <f>IF(N173="snížená",J173,0)</f>
        <v>0</v>
      </c>
      <c r="BG173" s="210">
        <f>IF(N173="zákl. přenesená",J173,0)</f>
        <v>0</v>
      </c>
      <c r="BH173" s="210">
        <f>IF(N173="sníž. přenesená",J173,0)</f>
        <v>0</v>
      </c>
      <c r="BI173" s="210">
        <f>IF(N173="nulová",J173,0)</f>
        <v>0</v>
      </c>
      <c r="BJ173" s="18" t="s">
        <v>85</v>
      </c>
      <c r="BK173" s="210">
        <f>ROUND(I173*H173,2)</f>
        <v>0</v>
      </c>
      <c r="BL173" s="18" t="s">
        <v>126</v>
      </c>
      <c r="BM173" s="209" t="s">
        <v>339</v>
      </c>
    </row>
    <row r="174" s="2" customFormat="1" ht="24.15" customHeight="1">
      <c r="A174" s="40"/>
      <c r="B174" s="41"/>
      <c r="C174" s="198" t="s">
        <v>203</v>
      </c>
      <c r="D174" s="198" t="s">
        <v>122</v>
      </c>
      <c r="E174" s="199" t="s">
        <v>340</v>
      </c>
      <c r="F174" s="200" t="s">
        <v>341</v>
      </c>
      <c r="G174" s="201" t="s">
        <v>163</v>
      </c>
      <c r="H174" s="202">
        <v>250</v>
      </c>
      <c r="I174" s="203"/>
      <c r="J174" s="204">
        <f>ROUND(I174*H174,2)</f>
        <v>0</v>
      </c>
      <c r="K174" s="200" t="s">
        <v>32</v>
      </c>
      <c r="L174" s="46"/>
      <c r="M174" s="205" t="s">
        <v>32</v>
      </c>
      <c r="N174" s="206" t="s">
        <v>48</v>
      </c>
      <c r="O174" s="86"/>
      <c r="P174" s="207">
        <f>O174*H174</f>
        <v>0</v>
      </c>
      <c r="Q174" s="207">
        <v>0</v>
      </c>
      <c r="R174" s="207">
        <f>Q174*H174</f>
        <v>0</v>
      </c>
      <c r="S174" s="207">
        <v>0</v>
      </c>
      <c r="T174" s="208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09" t="s">
        <v>126</v>
      </c>
      <c r="AT174" s="209" t="s">
        <v>122</v>
      </c>
      <c r="AU174" s="209" t="s">
        <v>85</v>
      </c>
      <c r="AY174" s="18" t="s">
        <v>121</v>
      </c>
      <c r="BE174" s="210">
        <f>IF(N174="základní",J174,0)</f>
        <v>0</v>
      </c>
      <c r="BF174" s="210">
        <f>IF(N174="snížená",J174,0)</f>
        <v>0</v>
      </c>
      <c r="BG174" s="210">
        <f>IF(N174="zákl. přenesená",J174,0)</f>
        <v>0</v>
      </c>
      <c r="BH174" s="210">
        <f>IF(N174="sníž. přenesená",J174,0)</f>
        <v>0</v>
      </c>
      <c r="BI174" s="210">
        <f>IF(N174="nulová",J174,0)</f>
        <v>0</v>
      </c>
      <c r="BJ174" s="18" t="s">
        <v>85</v>
      </c>
      <c r="BK174" s="210">
        <f>ROUND(I174*H174,2)</f>
        <v>0</v>
      </c>
      <c r="BL174" s="18" t="s">
        <v>126</v>
      </c>
      <c r="BM174" s="209" t="s">
        <v>342</v>
      </c>
    </row>
    <row r="175" s="2" customFormat="1" ht="24.15" customHeight="1">
      <c r="A175" s="40"/>
      <c r="B175" s="41"/>
      <c r="C175" s="198" t="s">
        <v>343</v>
      </c>
      <c r="D175" s="198" t="s">
        <v>122</v>
      </c>
      <c r="E175" s="199" t="s">
        <v>344</v>
      </c>
      <c r="F175" s="200" t="s">
        <v>345</v>
      </c>
      <c r="G175" s="201" t="s">
        <v>163</v>
      </c>
      <c r="H175" s="202">
        <v>15</v>
      </c>
      <c r="I175" s="203"/>
      <c r="J175" s="204">
        <f>ROUND(I175*H175,2)</f>
        <v>0</v>
      </c>
      <c r="K175" s="200" t="s">
        <v>32</v>
      </c>
      <c r="L175" s="46"/>
      <c r="M175" s="205" t="s">
        <v>32</v>
      </c>
      <c r="N175" s="206" t="s">
        <v>48</v>
      </c>
      <c r="O175" s="86"/>
      <c r="P175" s="207">
        <f>O175*H175</f>
        <v>0</v>
      </c>
      <c r="Q175" s="207">
        <v>0</v>
      </c>
      <c r="R175" s="207">
        <f>Q175*H175</f>
        <v>0</v>
      </c>
      <c r="S175" s="207">
        <v>0</v>
      </c>
      <c r="T175" s="20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09" t="s">
        <v>126</v>
      </c>
      <c r="AT175" s="209" t="s">
        <v>122</v>
      </c>
      <c r="AU175" s="209" t="s">
        <v>85</v>
      </c>
      <c r="AY175" s="18" t="s">
        <v>121</v>
      </c>
      <c r="BE175" s="210">
        <f>IF(N175="základní",J175,0)</f>
        <v>0</v>
      </c>
      <c r="BF175" s="210">
        <f>IF(N175="snížená",J175,0)</f>
        <v>0</v>
      </c>
      <c r="BG175" s="210">
        <f>IF(N175="zákl. přenesená",J175,0)</f>
        <v>0</v>
      </c>
      <c r="BH175" s="210">
        <f>IF(N175="sníž. přenesená",J175,0)</f>
        <v>0</v>
      </c>
      <c r="BI175" s="210">
        <f>IF(N175="nulová",J175,0)</f>
        <v>0</v>
      </c>
      <c r="BJ175" s="18" t="s">
        <v>85</v>
      </c>
      <c r="BK175" s="210">
        <f>ROUND(I175*H175,2)</f>
        <v>0</v>
      </c>
      <c r="BL175" s="18" t="s">
        <v>126</v>
      </c>
      <c r="BM175" s="209" t="s">
        <v>346</v>
      </c>
    </row>
    <row r="176" s="2" customFormat="1">
      <c r="A176" s="40"/>
      <c r="B176" s="41"/>
      <c r="C176" s="42"/>
      <c r="D176" s="211" t="s">
        <v>127</v>
      </c>
      <c r="E176" s="42"/>
      <c r="F176" s="212" t="s">
        <v>347</v>
      </c>
      <c r="G176" s="42"/>
      <c r="H176" s="42"/>
      <c r="I176" s="213"/>
      <c r="J176" s="42"/>
      <c r="K176" s="42"/>
      <c r="L176" s="46"/>
      <c r="M176" s="214"/>
      <c r="N176" s="215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8" t="s">
        <v>127</v>
      </c>
      <c r="AU176" s="18" t="s">
        <v>85</v>
      </c>
    </row>
    <row r="177" s="2" customFormat="1" ht="16.5" customHeight="1">
      <c r="A177" s="40"/>
      <c r="B177" s="41"/>
      <c r="C177" s="198" t="s">
        <v>206</v>
      </c>
      <c r="D177" s="198" t="s">
        <v>122</v>
      </c>
      <c r="E177" s="199" t="s">
        <v>348</v>
      </c>
      <c r="F177" s="200" t="s">
        <v>349</v>
      </c>
      <c r="G177" s="201" t="s">
        <v>163</v>
      </c>
      <c r="H177" s="202">
        <v>10</v>
      </c>
      <c r="I177" s="203"/>
      <c r="J177" s="204">
        <f>ROUND(I177*H177,2)</f>
        <v>0</v>
      </c>
      <c r="K177" s="200" t="s">
        <v>32</v>
      </c>
      <c r="L177" s="46"/>
      <c r="M177" s="205" t="s">
        <v>32</v>
      </c>
      <c r="N177" s="206" t="s">
        <v>48</v>
      </c>
      <c r="O177" s="86"/>
      <c r="P177" s="207">
        <f>O177*H177</f>
        <v>0</v>
      </c>
      <c r="Q177" s="207">
        <v>0</v>
      </c>
      <c r="R177" s="207">
        <f>Q177*H177</f>
        <v>0</v>
      </c>
      <c r="S177" s="207">
        <v>0</v>
      </c>
      <c r="T177" s="208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09" t="s">
        <v>126</v>
      </c>
      <c r="AT177" s="209" t="s">
        <v>122</v>
      </c>
      <c r="AU177" s="209" t="s">
        <v>85</v>
      </c>
      <c r="AY177" s="18" t="s">
        <v>121</v>
      </c>
      <c r="BE177" s="210">
        <f>IF(N177="základní",J177,0)</f>
        <v>0</v>
      </c>
      <c r="BF177" s="210">
        <f>IF(N177="snížená",J177,0)</f>
        <v>0</v>
      </c>
      <c r="BG177" s="210">
        <f>IF(N177="zákl. přenesená",J177,0)</f>
        <v>0</v>
      </c>
      <c r="BH177" s="210">
        <f>IF(N177="sníž. přenesená",J177,0)</f>
        <v>0</v>
      </c>
      <c r="BI177" s="210">
        <f>IF(N177="nulová",J177,0)</f>
        <v>0</v>
      </c>
      <c r="BJ177" s="18" t="s">
        <v>85</v>
      </c>
      <c r="BK177" s="210">
        <f>ROUND(I177*H177,2)</f>
        <v>0</v>
      </c>
      <c r="BL177" s="18" t="s">
        <v>126</v>
      </c>
      <c r="BM177" s="209" t="s">
        <v>350</v>
      </c>
    </row>
    <row r="178" s="2" customFormat="1" ht="24.15" customHeight="1">
      <c r="A178" s="40"/>
      <c r="B178" s="41"/>
      <c r="C178" s="198" t="s">
        <v>351</v>
      </c>
      <c r="D178" s="198" t="s">
        <v>122</v>
      </c>
      <c r="E178" s="199" t="s">
        <v>352</v>
      </c>
      <c r="F178" s="200" t="s">
        <v>353</v>
      </c>
      <c r="G178" s="201" t="s">
        <v>125</v>
      </c>
      <c r="H178" s="202">
        <v>2</v>
      </c>
      <c r="I178" s="203"/>
      <c r="J178" s="204">
        <f>ROUND(I178*H178,2)</f>
        <v>0</v>
      </c>
      <c r="K178" s="200" t="s">
        <v>32</v>
      </c>
      <c r="L178" s="46"/>
      <c r="M178" s="205" t="s">
        <v>32</v>
      </c>
      <c r="N178" s="206" t="s">
        <v>48</v>
      </c>
      <c r="O178" s="86"/>
      <c r="P178" s="207">
        <f>O178*H178</f>
        <v>0</v>
      </c>
      <c r="Q178" s="207">
        <v>0</v>
      </c>
      <c r="R178" s="207">
        <f>Q178*H178</f>
        <v>0</v>
      </c>
      <c r="S178" s="207">
        <v>0</v>
      </c>
      <c r="T178" s="20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09" t="s">
        <v>126</v>
      </c>
      <c r="AT178" s="209" t="s">
        <v>122</v>
      </c>
      <c r="AU178" s="209" t="s">
        <v>85</v>
      </c>
      <c r="AY178" s="18" t="s">
        <v>121</v>
      </c>
      <c r="BE178" s="210">
        <f>IF(N178="základní",J178,0)</f>
        <v>0</v>
      </c>
      <c r="BF178" s="210">
        <f>IF(N178="snížená",J178,0)</f>
        <v>0</v>
      </c>
      <c r="BG178" s="210">
        <f>IF(N178="zákl. přenesená",J178,0)</f>
        <v>0</v>
      </c>
      <c r="BH178" s="210">
        <f>IF(N178="sníž. přenesená",J178,0)</f>
        <v>0</v>
      </c>
      <c r="BI178" s="210">
        <f>IF(N178="nulová",J178,0)</f>
        <v>0</v>
      </c>
      <c r="BJ178" s="18" t="s">
        <v>85</v>
      </c>
      <c r="BK178" s="210">
        <f>ROUND(I178*H178,2)</f>
        <v>0</v>
      </c>
      <c r="BL178" s="18" t="s">
        <v>126</v>
      </c>
      <c r="BM178" s="209" t="s">
        <v>354</v>
      </c>
    </row>
    <row r="179" s="2" customFormat="1" ht="37.8" customHeight="1">
      <c r="A179" s="40"/>
      <c r="B179" s="41"/>
      <c r="C179" s="198" t="s">
        <v>210</v>
      </c>
      <c r="D179" s="198" t="s">
        <v>122</v>
      </c>
      <c r="E179" s="199" t="s">
        <v>355</v>
      </c>
      <c r="F179" s="200" t="s">
        <v>356</v>
      </c>
      <c r="G179" s="201" t="s">
        <v>125</v>
      </c>
      <c r="H179" s="202">
        <v>1</v>
      </c>
      <c r="I179" s="203"/>
      <c r="J179" s="204">
        <f>ROUND(I179*H179,2)</f>
        <v>0</v>
      </c>
      <c r="K179" s="200" t="s">
        <v>32</v>
      </c>
      <c r="L179" s="46"/>
      <c r="M179" s="205" t="s">
        <v>32</v>
      </c>
      <c r="N179" s="206" t="s">
        <v>48</v>
      </c>
      <c r="O179" s="86"/>
      <c r="P179" s="207">
        <f>O179*H179</f>
        <v>0</v>
      </c>
      <c r="Q179" s="207">
        <v>0</v>
      </c>
      <c r="R179" s="207">
        <f>Q179*H179</f>
        <v>0</v>
      </c>
      <c r="S179" s="207">
        <v>0</v>
      </c>
      <c r="T179" s="208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09" t="s">
        <v>126</v>
      </c>
      <c r="AT179" s="209" t="s">
        <v>122</v>
      </c>
      <c r="AU179" s="209" t="s">
        <v>85</v>
      </c>
      <c r="AY179" s="18" t="s">
        <v>121</v>
      </c>
      <c r="BE179" s="210">
        <f>IF(N179="základní",J179,0)</f>
        <v>0</v>
      </c>
      <c r="BF179" s="210">
        <f>IF(N179="snížená",J179,0)</f>
        <v>0</v>
      </c>
      <c r="BG179" s="210">
        <f>IF(N179="zákl. přenesená",J179,0)</f>
        <v>0</v>
      </c>
      <c r="BH179" s="210">
        <f>IF(N179="sníž. přenesená",J179,0)</f>
        <v>0</v>
      </c>
      <c r="BI179" s="210">
        <f>IF(N179="nulová",J179,0)</f>
        <v>0</v>
      </c>
      <c r="BJ179" s="18" t="s">
        <v>85</v>
      </c>
      <c r="BK179" s="210">
        <f>ROUND(I179*H179,2)</f>
        <v>0</v>
      </c>
      <c r="BL179" s="18" t="s">
        <v>126</v>
      </c>
      <c r="BM179" s="209" t="s">
        <v>357</v>
      </c>
    </row>
    <row r="180" s="2" customFormat="1">
      <c r="A180" s="40"/>
      <c r="B180" s="41"/>
      <c r="C180" s="42"/>
      <c r="D180" s="211" t="s">
        <v>127</v>
      </c>
      <c r="E180" s="42"/>
      <c r="F180" s="212" t="s">
        <v>169</v>
      </c>
      <c r="G180" s="42"/>
      <c r="H180" s="42"/>
      <c r="I180" s="213"/>
      <c r="J180" s="42"/>
      <c r="K180" s="42"/>
      <c r="L180" s="46"/>
      <c r="M180" s="216"/>
      <c r="N180" s="217"/>
      <c r="O180" s="218"/>
      <c r="P180" s="218"/>
      <c r="Q180" s="218"/>
      <c r="R180" s="218"/>
      <c r="S180" s="218"/>
      <c r="T180" s="219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127</v>
      </c>
      <c r="AU180" s="18" t="s">
        <v>85</v>
      </c>
    </row>
    <row r="181" s="2" customFormat="1" ht="6.96" customHeight="1">
      <c r="A181" s="40"/>
      <c r="B181" s="61"/>
      <c r="C181" s="62"/>
      <c r="D181" s="62"/>
      <c r="E181" s="62"/>
      <c r="F181" s="62"/>
      <c r="G181" s="62"/>
      <c r="H181" s="62"/>
      <c r="I181" s="62"/>
      <c r="J181" s="62"/>
      <c r="K181" s="62"/>
      <c r="L181" s="46"/>
      <c r="M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</row>
  </sheetData>
  <sheetProtection sheet="1" autoFilter="0" formatColumns="0" formatRows="0" objects="1" scenarios="1" spinCount="100000" saltValue="2O2f4XKnuRcg/ZGOvcfkgLcSjeO3daC6wmVg/qbnJds319z5ieC5C8CZwgpwKOmvZQLLpiDPE87E+Z+mX0w9iw==" hashValue="KyUIL7TcHabKXoFWL4tXvhiCtaXgVb+O5NZ51x76qV1QOlkJfeEPHIMhTpPdhxD1IO2wYMdQyT9HRDP1C1CqAA==" algorithmName="SHA-512" password="CC35"/>
  <autoFilter ref="C82:K180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87</v>
      </c>
    </row>
    <row r="4" s="1" customFormat="1" ht="24.96" customHeight="1">
      <c r="B4" s="21"/>
      <c r="D4" s="132" t="s">
        <v>95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Fotovoltaická elektrárna na budově ČOV Radnice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358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32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98</v>
      </c>
      <c r="G12" s="40"/>
      <c r="H12" s="40"/>
      <c r="I12" s="134" t="s">
        <v>24</v>
      </c>
      <c r="J12" s="139" t="str">
        <f>'Rekapitulace stavby'!AN8</f>
        <v>13. 4. 2023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34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31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34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39</v>
      </c>
      <c r="E23" s="40"/>
      <c r="F23" s="40"/>
      <c r="G23" s="40"/>
      <c r="H23" s="40"/>
      <c r="I23" s="134" t="s">
        <v>31</v>
      </c>
      <c r="J23" s="138" t="s">
        <v>32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32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32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ROUND((SUM(BE87:BE130)),  2)</f>
        <v>0</v>
      </c>
      <c r="G33" s="40"/>
      <c r="H33" s="40"/>
      <c r="I33" s="150">
        <v>0.20999999999999999</v>
      </c>
      <c r="J33" s="149">
        <f>ROUND(((SUM(BE87:BE130))*I33),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ROUND((SUM(BF87:BF130)),  2)</f>
        <v>0</v>
      </c>
      <c r="G34" s="40"/>
      <c r="H34" s="40"/>
      <c r="I34" s="150">
        <v>0.12</v>
      </c>
      <c r="J34" s="149">
        <f>ROUND(((SUM(BF87:BF130))*I34),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ROUND((SUM(BG87:BG130)),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ROUND((SUM(BH87:BH130)),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ROUND((SUM(BI87:BI130)),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99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Fotovoltaická elektrárna na budově ČOV Radnice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02 - Stavební přpomoce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Radnice</v>
      </c>
      <c r="G52" s="42"/>
      <c r="H52" s="42"/>
      <c r="I52" s="33" t="s">
        <v>24</v>
      </c>
      <c r="J52" s="74" t="str">
        <f>IF(J12="","",J12)</f>
        <v>13. 4. 2023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 xml:space="preserve"> </v>
      </c>
      <c r="G54" s="42"/>
      <c r="H54" s="42"/>
      <c r="I54" s="33" t="s">
        <v>37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39</v>
      </c>
      <c r="J55" s="38" t="str">
        <f>E24</f>
        <v>Area Projekts.r.o.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100</v>
      </c>
      <c r="D57" s="164"/>
      <c r="E57" s="164"/>
      <c r="F57" s="164"/>
      <c r="G57" s="164"/>
      <c r="H57" s="164"/>
      <c r="I57" s="164"/>
      <c r="J57" s="165" t="s">
        <v>101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102</v>
      </c>
    </row>
    <row r="60" s="9" customFormat="1" ht="24.96" customHeight="1">
      <c r="A60" s="9"/>
      <c r="B60" s="167"/>
      <c r="C60" s="168"/>
      <c r="D60" s="169" t="s">
        <v>359</v>
      </c>
      <c r="E60" s="170"/>
      <c r="F60" s="170"/>
      <c r="G60" s="170"/>
      <c r="H60" s="170"/>
      <c r="I60" s="170"/>
      <c r="J60" s="171">
        <f>J88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0"/>
      <c r="C61" s="221"/>
      <c r="D61" s="222" t="s">
        <v>360</v>
      </c>
      <c r="E61" s="223"/>
      <c r="F61" s="223"/>
      <c r="G61" s="223"/>
      <c r="H61" s="223"/>
      <c r="I61" s="223"/>
      <c r="J61" s="224">
        <f>J89</f>
        <v>0</v>
      </c>
      <c r="K61" s="221"/>
      <c r="L61" s="225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0"/>
      <c r="C62" s="221"/>
      <c r="D62" s="222" t="s">
        <v>361</v>
      </c>
      <c r="E62" s="223"/>
      <c r="F62" s="223"/>
      <c r="G62" s="223"/>
      <c r="H62" s="223"/>
      <c r="I62" s="223"/>
      <c r="J62" s="224">
        <f>J98</f>
        <v>0</v>
      </c>
      <c r="K62" s="221"/>
      <c r="L62" s="225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9" customFormat="1" ht="24.96" customHeight="1">
      <c r="A63" s="9"/>
      <c r="B63" s="167"/>
      <c r="C63" s="168"/>
      <c r="D63" s="169" t="s">
        <v>362</v>
      </c>
      <c r="E63" s="170"/>
      <c r="F63" s="170"/>
      <c r="G63" s="170"/>
      <c r="H63" s="170"/>
      <c r="I63" s="170"/>
      <c r="J63" s="171">
        <f>J106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2" customFormat="1" ht="19.92" customHeight="1">
      <c r="A64" s="12"/>
      <c r="B64" s="220"/>
      <c r="C64" s="221"/>
      <c r="D64" s="222" t="s">
        <v>363</v>
      </c>
      <c r="E64" s="223"/>
      <c r="F64" s="223"/>
      <c r="G64" s="223"/>
      <c r="H64" s="223"/>
      <c r="I64" s="223"/>
      <c r="J64" s="224">
        <f>J107</f>
        <v>0</v>
      </c>
      <c r="K64" s="221"/>
      <c r="L64" s="225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0"/>
      <c r="C65" s="221"/>
      <c r="D65" s="222" t="s">
        <v>364</v>
      </c>
      <c r="E65" s="223"/>
      <c r="F65" s="223"/>
      <c r="G65" s="223"/>
      <c r="H65" s="223"/>
      <c r="I65" s="223"/>
      <c r="J65" s="224">
        <f>J111</f>
        <v>0</v>
      </c>
      <c r="K65" s="221"/>
      <c r="L65" s="225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9" customFormat="1" ht="24.96" customHeight="1">
      <c r="A66" s="9"/>
      <c r="B66" s="167"/>
      <c r="C66" s="168"/>
      <c r="D66" s="169" t="s">
        <v>365</v>
      </c>
      <c r="E66" s="170"/>
      <c r="F66" s="170"/>
      <c r="G66" s="170"/>
      <c r="H66" s="170"/>
      <c r="I66" s="170"/>
      <c r="J66" s="171">
        <f>J115</f>
        <v>0</v>
      </c>
      <c r="K66" s="168"/>
      <c r="L66" s="17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2" customFormat="1" ht="19.92" customHeight="1">
      <c r="A67" s="12"/>
      <c r="B67" s="220"/>
      <c r="C67" s="221"/>
      <c r="D67" s="222" t="s">
        <v>366</v>
      </c>
      <c r="E67" s="223"/>
      <c r="F67" s="223"/>
      <c r="G67" s="223"/>
      <c r="H67" s="223"/>
      <c r="I67" s="223"/>
      <c r="J67" s="224">
        <f>J116</f>
        <v>0</v>
      </c>
      <c r="K67" s="221"/>
      <c r="L67" s="225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4" t="s">
        <v>107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16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62" t="str">
        <f>E7</f>
        <v>Fotovoltaická elektrárna na budově ČOV Radnice</v>
      </c>
      <c r="F77" s="33"/>
      <c r="G77" s="33"/>
      <c r="H77" s="33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96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E9</f>
        <v>02 - Stavební přpomoce</v>
      </c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3" t="s">
        <v>22</v>
      </c>
      <c r="D81" s="42"/>
      <c r="E81" s="42"/>
      <c r="F81" s="28" t="str">
        <f>F12</f>
        <v>Radnice</v>
      </c>
      <c r="G81" s="42"/>
      <c r="H81" s="42"/>
      <c r="I81" s="33" t="s">
        <v>24</v>
      </c>
      <c r="J81" s="74" t="str">
        <f>IF(J12="","",J12)</f>
        <v>13. 4. 2023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3" t="s">
        <v>30</v>
      </c>
      <c r="D83" s="42"/>
      <c r="E83" s="42"/>
      <c r="F83" s="28" t="str">
        <f>E15</f>
        <v xml:space="preserve"> </v>
      </c>
      <c r="G83" s="42"/>
      <c r="H83" s="42"/>
      <c r="I83" s="33" t="s">
        <v>37</v>
      </c>
      <c r="J83" s="38" t="str">
        <f>E21</f>
        <v xml:space="preserve"> 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3" t="s">
        <v>35</v>
      </c>
      <c r="D84" s="42"/>
      <c r="E84" s="42"/>
      <c r="F84" s="28" t="str">
        <f>IF(E18="","",E18)</f>
        <v>Vyplň údaj</v>
      </c>
      <c r="G84" s="42"/>
      <c r="H84" s="42"/>
      <c r="I84" s="33" t="s">
        <v>39</v>
      </c>
      <c r="J84" s="38" t="str">
        <f>E24</f>
        <v>Area Projekts.r.o.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0" customFormat="1" ht="29.28" customHeight="1">
      <c r="A86" s="173"/>
      <c r="B86" s="174"/>
      <c r="C86" s="175" t="s">
        <v>108</v>
      </c>
      <c r="D86" s="176" t="s">
        <v>62</v>
      </c>
      <c r="E86" s="176" t="s">
        <v>58</v>
      </c>
      <c r="F86" s="176" t="s">
        <v>59</v>
      </c>
      <c r="G86" s="176" t="s">
        <v>109</v>
      </c>
      <c r="H86" s="176" t="s">
        <v>110</v>
      </c>
      <c r="I86" s="176" t="s">
        <v>111</v>
      </c>
      <c r="J86" s="176" t="s">
        <v>101</v>
      </c>
      <c r="K86" s="177" t="s">
        <v>112</v>
      </c>
      <c r="L86" s="178"/>
      <c r="M86" s="94" t="s">
        <v>32</v>
      </c>
      <c r="N86" s="95" t="s">
        <v>47</v>
      </c>
      <c r="O86" s="95" t="s">
        <v>113</v>
      </c>
      <c r="P86" s="95" t="s">
        <v>114</v>
      </c>
      <c r="Q86" s="95" t="s">
        <v>115</v>
      </c>
      <c r="R86" s="95" t="s">
        <v>116</v>
      </c>
      <c r="S86" s="95" t="s">
        <v>117</v>
      </c>
      <c r="T86" s="96" t="s">
        <v>118</v>
      </c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</row>
    <row r="87" s="2" customFormat="1" ht="22.8" customHeight="1">
      <c r="A87" s="40"/>
      <c r="B87" s="41"/>
      <c r="C87" s="101" t="s">
        <v>119</v>
      </c>
      <c r="D87" s="42"/>
      <c r="E87" s="42"/>
      <c r="F87" s="42"/>
      <c r="G87" s="42"/>
      <c r="H87" s="42"/>
      <c r="I87" s="42"/>
      <c r="J87" s="179">
        <f>BK87</f>
        <v>0</v>
      </c>
      <c r="K87" s="42"/>
      <c r="L87" s="46"/>
      <c r="M87" s="97"/>
      <c r="N87" s="180"/>
      <c r="O87" s="98"/>
      <c r="P87" s="181">
        <f>P88+P106+P115</f>
        <v>0</v>
      </c>
      <c r="Q87" s="98"/>
      <c r="R87" s="181">
        <f>R88+R106+R115</f>
        <v>2.6785049999999999</v>
      </c>
      <c r="S87" s="98"/>
      <c r="T87" s="182">
        <f>T88+T106+T115</f>
        <v>0.22605999999999998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8" t="s">
        <v>76</v>
      </c>
      <c r="AU87" s="18" t="s">
        <v>102</v>
      </c>
      <c r="BK87" s="183">
        <f>BK88+BK106+BK115</f>
        <v>0</v>
      </c>
    </row>
    <row r="88" s="11" customFormat="1" ht="25.92" customHeight="1">
      <c r="A88" s="11"/>
      <c r="B88" s="184"/>
      <c r="C88" s="185"/>
      <c r="D88" s="186" t="s">
        <v>76</v>
      </c>
      <c r="E88" s="187" t="s">
        <v>367</v>
      </c>
      <c r="F88" s="187" t="s">
        <v>368</v>
      </c>
      <c r="G88" s="185"/>
      <c r="H88" s="185"/>
      <c r="I88" s="188"/>
      <c r="J88" s="189">
        <f>BK88</f>
        <v>0</v>
      </c>
      <c r="K88" s="185"/>
      <c r="L88" s="190"/>
      <c r="M88" s="191"/>
      <c r="N88" s="192"/>
      <c r="O88" s="192"/>
      <c r="P88" s="193">
        <f>P89+P98</f>
        <v>0</v>
      </c>
      <c r="Q88" s="192"/>
      <c r="R88" s="193">
        <f>R89+R98</f>
        <v>2.678445</v>
      </c>
      <c r="S88" s="192"/>
      <c r="T88" s="194">
        <f>T89+T98</f>
        <v>0</v>
      </c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R88" s="195" t="s">
        <v>85</v>
      </c>
      <c r="AT88" s="196" t="s">
        <v>76</v>
      </c>
      <c r="AU88" s="196" t="s">
        <v>77</v>
      </c>
      <c r="AY88" s="195" t="s">
        <v>121</v>
      </c>
      <c r="BK88" s="197">
        <f>BK89+BK98</f>
        <v>0</v>
      </c>
    </row>
    <row r="89" s="11" customFormat="1" ht="22.8" customHeight="1">
      <c r="A89" s="11"/>
      <c r="B89" s="184"/>
      <c r="C89" s="185"/>
      <c r="D89" s="186" t="s">
        <v>76</v>
      </c>
      <c r="E89" s="226" t="s">
        <v>85</v>
      </c>
      <c r="F89" s="226" t="s">
        <v>369</v>
      </c>
      <c r="G89" s="185"/>
      <c r="H89" s="185"/>
      <c r="I89" s="188"/>
      <c r="J89" s="227">
        <f>BK89</f>
        <v>0</v>
      </c>
      <c r="K89" s="185"/>
      <c r="L89" s="190"/>
      <c r="M89" s="191"/>
      <c r="N89" s="192"/>
      <c r="O89" s="192"/>
      <c r="P89" s="193">
        <f>SUM(P90:P97)</f>
        <v>0</v>
      </c>
      <c r="Q89" s="192"/>
      <c r="R89" s="193">
        <f>SUM(R90:R97)</f>
        <v>0</v>
      </c>
      <c r="S89" s="192"/>
      <c r="T89" s="194">
        <f>SUM(T90:T97)</f>
        <v>0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R89" s="195" t="s">
        <v>85</v>
      </c>
      <c r="AT89" s="196" t="s">
        <v>76</v>
      </c>
      <c r="AU89" s="196" t="s">
        <v>85</v>
      </c>
      <c r="AY89" s="195" t="s">
        <v>121</v>
      </c>
      <c r="BK89" s="197">
        <f>SUM(BK90:BK97)</f>
        <v>0</v>
      </c>
    </row>
    <row r="90" s="2" customFormat="1" ht="44.25" customHeight="1">
      <c r="A90" s="40"/>
      <c r="B90" s="41"/>
      <c r="C90" s="198" t="s">
        <v>85</v>
      </c>
      <c r="D90" s="198" t="s">
        <v>122</v>
      </c>
      <c r="E90" s="199" t="s">
        <v>370</v>
      </c>
      <c r="F90" s="200" t="s">
        <v>371</v>
      </c>
      <c r="G90" s="201" t="s">
        <v>372</v>
      </c>
      <c r="H90" s="202">
        <v>3.6000000000000001</v>
      </c>
      <c r="I90" s="203"/>
      <c r="J90" s="204">
        <f>ROUND(I90*H90,2)</f>
        <v>0</v>
      </c>
      <c r="K90" s="200" t="s">
        <v>373</v>
      </c>
      <c r="L90" s="46"/>
      <c r="M90" s="205" t="s">
        <v>32</v>
      </c>
      <c r="N90" s="206" t="s">
        <v>48</v>
      </c>
      <c r="O90" s="86"/>
      <c r="P90" s="207">
        <f>O90*H90</f>
        <v>0</v>
      </c>
      <c r="Q90" s="207">
        <v>0</v>
      </c>
      <c r="R90" s="207">
        <f>Q90*H90</f>
        <v>0</v>
      </c>
      <c r="S90" s="207">
        <v>0</v>
      </c>
      <c r="T90" s="20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09" t="s">
        <v>126</v>
      </c>
      <c r="AT90" s="209" t="s">
        <v>122</v>
      </c>
      <c r="AU90" s="209" t="s">
        <v>87</v>
      </c>
      <c r="AY90" s="18" t="s">
        <v>121</v>
      </c>
      <c r="BE90" s="210">
        <f>IF(N90="základní",J90,0)</f>
        <v>0</v>
      </c>
      <c r="BF90" s="210">
        <f>IF(N90="snížená",J90,0)</f>
        <v>0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18" t="s">
        <v>85</v>
      </c>
      <c r="BK90" s="210">
        <f>ROUND(I90*H90,2)</f>
        <v>0</v>
      </c>
      <c r="BL90" s="18" t="s">
        <v>126</v>
      </c>
      <c r="BM90" s="209" t="s">
        <v>374</v>
      </c>
    </row>
    <row r="91" s="2" customFormat="1">
      <c r="A91" s="40"/>
      <c r="B91" s="41"/>
      <c r="C91" s="42"/>
      <c r="D91" s="228" t="s">
        <v>375</v>
      </c>
      <c r="E91" s="42"/>
      <c r="F91" s="229" t="s">
        <v>376</v>
      </c>
      <c r="G91" s="42"/>
      <c r="H91" s="42"/>
      <c r="I91" s="213"/>
      <c r="J91" s="42"/>
      <c r="K91" s="42"/>
      <c r="L91" s="46"/>
      <c r="M91" s="214"/>
      <c r="N91" s="21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375</v>
      </c>
      <c r="AU91" s="18" t="s">
        <v>87</v>
      </c>
    </row>
    <row r="92" s="13" customFormat="1">
      <c r="A92" s="13"/>
      <c r="B92" s="230"/>
      <c r="C92" s="231"/>
      <c r="D92" s="211" t="s">
        <v>377</v>
      </c>
      <c r="E92" s="232" t="s">
        <v>32</v>
      </c>
      <c r="F92" s="233" t="s">
        <v>378</v>
      </c>
      <c r="G92" s="231"/>
      <c r="H92" s="232" t="s">
        <v>32</v>
      </c>
      <c r="I92" s="234"/>
      <c r="J92" s="231"/>
      <c r="K92" s="231"/>
      <c r="L92" s="235"/>
      <c r="M92" s="236"/>
      <c r="N92" s="237"/>
      <c r="O92" s="237"/>
      <c r="P92" s="237"/>
      <c r="Q92" s="237"/>
      <c r="R92" s="237"/>
      <c r="S92" s="237"/>
      <c r="T92" s="238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9" t="s">
        <v>377</v>
      </c>
      <c r="AU92" s="239" t="s">
        <v>87</v>
      </c>
      <c r="AV92" s="13" t="s">
        <v>85</v>
      </c>
      <c r="AW92" s="13" t="s">
        <v>38</v>
      </c>
      <c r="AX92" s="13" t="s">
        <v>77</v>
      </c>
      <c r="AY92" s="239" t="s">
        <v>121</v>
      </c>
    </row>
    <row r="93" s="14" customFormat="1">
      <c r="A93" s="14"/>
      <c r="B93" s="240"/>
      <c r="C93" s="241"/>
      <c r="D93" s="211" t="s">
        <v>377</v>
      </c>
      <c r="E93" s="242" t="s">
        <v>32</v>
      </c>
      <c r="F93" s="243" t="s">
        <v>379</v>
      </c>
      <c r="G93" s="241"/>
      <c r="H93" s="244">
        <v>3.6000000000000001</v>
      </c>
      <c r="I93" s="245"/>
      <c r="J93" s="241"/>
      <c r="K93" s="241"/>
      <c r="L93" s="246"/>
      <c r="M93" s="247"/>
      <c r="N93" s="248"/>
      <c r="O93" s="248"/>
      <c r="P93" s="248"/>
      <c r="Q93" s="248"/>
      <c r="R93" s="248"/>
      <c r="S93" s="248"/>
      <c r="T93" s="249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50" t="s">
        <v>377</v>
      </c>
      <c r="AU93" s="250" t="s">
        <v>87</v>
      </c>
      <c r="AV93" s="14" t="s">
        <v>87</v>
      </c>
      <c r="AW93" s="14" t="s">
        <v>38</v>
      </c>
      <c r="AX93" s="14" t="s">
        <v>85</v>
      </c>
      <c r="AY93" s="250" t="s">
        <v>121</v>
      </c>
    </row>
    <row r="94" s="2" customFormat="1" ht="44.25" customHeight="1">
      <c r="A94" s="40"/>
      <c r="B94" s="41"/>
      <c r="C94" s="198" t="s">
        <v>87</v>
      </c>
      <c r="D94" s="198" t="s">
        <v>122</v>
      </c>
      <c r="E94" s="199" t="s">
        <v>380</v>
      </c>
      <c r="F94" s="200" t="s">
        <v>381</v>
      </c>
      <c r="G94" s="201" t="s">
        <v>372</v>
      </c>
      <c r="H94" s="202">
        <v>1.8</v>
      </c>
      <c r="I94" s="203"/>
      <c r="J94" s="204">
        <f>ROUND(I94*H94,2)</f>
        <v>0</v>
      </c>
      <c r="K94" s="200" t="s">
        <v>373</v>
      </c>
      <c r="L94" s="46"/>
      <c r="M94" s="205" t="s">
        <v>32</v>
      </c>
      <c r="N94" s="206" t="s">
        <v>48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126</v>
      </c>
      <c r="AT94" s="209" t="s">
        <v>122</v>
      </c>
      <c r="AU94" s="209" t="s">
        <v>87</v>
      </c>
      <c r="AY94" s="18" t="s">
        <v>121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8" t="s">
        <v>85</v>
      </c>
      <c r="BK94" s="210">
        <f>ROUND(I94*H94,2)</f>
        <v>0</v>
      </c>
      <c r="BL94" s="18" t="s">
        <v>126</v>
      </c>
      <c r="BM94" s="209" t="s">
        <v>382</v>
      </c>
    </row>
    <row r="95" s="2" customFormat="1">
      <c r="A95" s="40"/>
      <c r="B95" s="41"/>
      <c r="C95" s="42"/>
      <c r="D95" s="228" t="s">
        <v>375</v>
      </c>
      <c r="E95" s="42"/>
      <c r="F95" s="229" t="s">
        <v>383</v>
      </c>
      <c r="G95" s="42"/>
      <c r="H95" s="42"/>
      <c r="I95" s="213"/>
      <c r="J95" s="42"/>
      <c r="K95" s="42"/>
      <c r="L95" s="46"/>
      <c r="M95" s="214"/>
      <c r="N95" s="21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375</v>
      </c>
      <c r="AU95" s="18" t="s">
        <v>87</v>
      </c>
    </row>
    <row r="96" s="13" customFormat="1">
      <c r="A96" s="13"/>
      <c r="B96" s="230"/>
      <c r="C96" s="231"/>
      <c r="D96" s="211" t="s">
        <v>377</v>
      </c>
      <c r="E96" s="232" t="s">
        <v>32</v>
      </c>
      <c r="F96" s="233" t="s">
        <v>378</v>
      </c>
      <c r="G96" s="231"/>
      <c r="H96" s="232" t="s">
        <v>32</v>
      </c>
      <c r="I96" s="234"/>
      <c r="J96" s="231"/>
      <c r="K96" s="231"/>
      <c r="L96" s="235"/>
      <c r="M96" s="236"/>
      <c r="N96" s="237"/>
      <c r="O96" s="237"/>
      <c r="P96" s="237"/>
      <c r="Q96" s="237"/>
      <c r="R96" s="237"/>
      <c r="S96" s="237"/>
      <c r="T96" s="238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9" t="s">
        <v>377</v>
      </c>
      <c r="AU96" s="239" t="s">
        <v>87</v>
      </c>
      <c r="AV96" s="13" t="s">
        <v>85</v>
      </c>
      <c r="AW96" s="13" t="s">
        <v>38</v>
      </c>
      <c r="AX96" s="13" t="s">
        <v>77</v>
      </c>
      <c r="AY96" s="239" t="s">
        <v>121</v>
      </c>
    </row>
    <row r="97" s="14" customFormat="1">
      <c r="A97" s="14"/>
      <c r="B97" s="240"/>
      <c r="C97" s="241"/>
      <c r="D97" s="211" t="s">
        <v>377</v>
      </c>
      <c r="E97" s="242" t="s">
        <v>32</v>
      </c>
      <c r="F97" s="243" t="s">
        <v>384</v>
      </c>
      <c r="G97" s="241"/>
      <c r="H97" s="244">
        <v>1.8</v>
      </c>
      <c r="I97" s="245"/>
      <c r="J97" s="241"/>
      <c r="K97" s="241"/>
      <c r="L97" s="246"/>
      <c r="M97" s="247"/>
      <c r="N97" s="248"/>
      <c r="O97" s="248"/>
      <c r="P97" s="248"/>
      <c r="Q97" s="248"/>
      <c r="R97" s="248"/>
      <c r="S97" s="248"/>
      <c r="T97" s="249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0" t="s">
        <v>377</v>
      </c>
      <c r="AU97" s="250" t="s">
        <v>87</v>
      </c>
      <c r="AV97" s="14" t="s">
        <v>87</v>
      </c>
      <c r="AW97" s="14" t="s">
        <v>38</v>
      </c>
      <c r="AX97" s="14" t="s">
        <v>85</v>
      </c>
      <c r="AY97" s="250" t="s">
        <v>121</v>
      </c>
    </row>
    <row r="98" s="11" customFormat="1" ht="22.8" customHeight="1">
      <c r="A98" s="11"/>
      <c r="B98" s="184"/>
      <c r="C98" s="185"/>
      <c r="D98" s="186" t="s">
        <v>76</v>
      </c>
      <c r="E98" s="226" t="s">
        <v>87</v>
      </c>
      <c r="F98" s="226" t="s">
        <v>385</v>
      </c>
      <c r="G98" s="185"/>
      <c r="H98" s="185"/>
      <c r="I98" s="188"/>
      <c r="J98" s="227">
        <f>BK98</f>
        <v>0</v>
      </c>
      <c r="K98" s="185"/>
      <c r="L98" s="190"/>
      <c r="M98" s="191"/>
      <c r="N98" s="192"/>
      <c r="O98" s="192"/>
      <c r="P98" s="193">
        <f>SUM(P99:P105)</f>
        <v>0</v>
      </c>
      <c r="Q98" s="192"/>
      <c r="R98" s="193">
        <f>SUM(R99:R105)</f>
        <v>2.678445</v>
      </c>
      <c r="S98" s="192"/>
      <c r="T98" s="194">
        <f>SUM(T99:T105)</f>
        <v>0</v>
      </c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R98" s="195" t="s">
        <v>85</v>
      </c>
      <c r="AT98" s="196" t="s">
        <v>76</v>
      </c>
      <c r="AU98" s="196" t="s">
        <v>85</v>
      </c>
      <c r="AY98" s="195" t="s">
        <v>121</v>
      </c>
      <c r="BK98" s="197">
        <f>SUM(BK99:BK105)</f>
        <v>0</v>
      </c>
    </row>
    <row r="99" s="2" customFormat="1" ht="24.15" customHeight="1">
      <c r="A99" s="40"/>
      <c r="B99" s="41"/>
      <c r="C99" s="198" t="s">
        <v>132</v>
      </c>
      <c r="D99" s="198" t="s">
        <v>122</v>
      </c>
      <c r="E99" s="199" t="s">
        <v>386</v>
      </c>
      <c r="F99" s="200" t="s">
        <v>387</v>
      </c>
      <c r="G99" s="201" t="s">
        <v>372</v>
      </c>
      <c r="H99" s="202">
        <v>0.5</v>
      </c>
      <c r="I99" s="203"/>
      <c r="J99" s="204">
        <f>ROUND(I99*H99,2)</f>
        <v>0</v>
      </c>
      <c r="K99" s="200" t="s">
        <v>373</v>
      </c>
      <c r="L99" s="46"/>
      <c r="M99" s="205" t="s">
        <v>32</v>
      </c>
      <c r="N99" s="206" t="s">
        <v>48</v>
      </c>
      <c r="O99" s="86"/>
      <c r="P99" s="207">
        <f>O99*H99</f>
        <v>0</v>
      </c>
      <c r="Q99" s="207">
        <v>2.5018699999999998</v>
      </c>
      <c r="R99" s="207">
        <f>Q99*H99</f>
        <v>1.2509349999999999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126</v>
      </c>
      <c r="AT99" s="209" t="s">
        <v>122</v>
      </c>
      <c r="AU99" s="209" t="s">
        <v>87</v>
      </c>
      <c r="AY99" s="18" t="s">
        <v>121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8" t="s">
        <v>85</v>
      </c>
      <c r="BK99" s="210">
        <f>ROUND(I99*H99,2)</f>
        <v>0</v>
      </c>
      <c r="BL99" s="18" t="s">
        <v>126</v>
      </c>
      <c r="BM99" s="209" t="s">
        <v>388</v>
      </c>
    </row>
    <row r="100" s="2" customFormat="1">
      <c r="A100" s="40"/>
      <c r="B100" s="41"/>
      <c r="C100" s="42"/>
      <c r="D100" s="228" t="s">
        <v>375</v>
      </c>
      <c r="E100" s="42"/>
      <c r="F100" s="229" t="s">
        <v>389</v>
      </c>
      <c r="G100" s="42"/>
      <c r="H100" s="42"/>
      <c r="I100" s="213"/>
      <c r="J100" s="42"/>
      <c r="K100" s="42"/>
      <c r="L100" s="46"/>
      <c r="M100" s="214"/>
      <c r="N100" s="21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8" t="s">
        <v>375</v>
      </c>
      <c r="AU100" s="18" t="s">
        <v>87</v>
      </c>
    </row>
    <row r="101" s="14" customFormat="1">
      <c r="A101" s="14"/>
      <c r="B101" s="240"/>
      <c r="C101" s="241"/>
      <c r="D101" s="211" t="s">
        <v>377</v>
      </c>
      <c r="E101" s="242" t="s">
        <v>32</v>
      </c>
      <c r="F101" s="243" t="s">
        <v>390</v>
      </c>
      <c r="G101" s="241"/>
      <c r="H101" s="244">
        <v>0.5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0" t="s">
        <v>377</v>
      </c>
      <c r="AU101" s="250" t="s">
        <v>87</v>
      </c>
      <c r="AV101" s="14" t="s">
        <v>87</v>
      </c>
      <c r="AW101" s="14" t="s">
        <v>38</v>
      </c>
      <c r="AX101" s="14" t="s">
        <v>85</v>
      </c>
      <c r="AY101" s="250" t="s">
        <v>121</v>
      </c>
    </row>
    <row r="102" s="2" customFormat="1" ht="44.25" customHeight="1">
      <c r="A102" s="40"/>
      <c r="B102" s="41"/>
      <c r="C102" s="198" t="s">
        <v>126</v>
      </c>
      <c r="D102" s="198" t="s">
        <v>122</v>
      </c>
      <c r="E102" s="199" t="s">
        <v>391</v>
      </c>
      <c r="F102" s="200" t="s">
        <v>392</v>
      </c>
      <c r="G102" s="201" t="s">
        <v>393</v>
      </c>
      <c r="H102" s="202">
        <v>1</v>
      </c>
      <c r="I102" s="203"/>
      <c r="J102" s="204">
        <f>ROUND(I102*H102,2)</f>
        <v>0</v>
      </c>
      <c r="K102" s="200" t="s">
        <v>373</v>
      </c>
      <c r="L102" s="46"/>
      <c r="M102" s="205" t="s">
        <v>32</v>
      </c>
      <c r="N102" s="206" t="s">
        <v>48</v>
      </c>
      <c r="O102" s="86"/>
      <c r="P102" s="207">
        <f>O102*H102</f>
        <v>0</v>
      </c>
      <c r="Q102" s="207">
        <v>0.69347000000000003</v>
      </c>
      <c r="R102" s="207">
        <f>Q102*H102</f>
        <v>0.69347000000000003</v>
      </c>
      <c r="S102" s="207">
        <v>0</v>
      </c>
      <c r="T102" s="20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126</v>
      </c>
      <c r="AT102" s="209" t="s">
        <v>122</v>
      </c>
      <c r="AU102" s="209" t="s">
        <v>87</v>
      </c>
      <c r="AY102" s="18" t="s">
        <v>121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8" t="s">
        <v>85</v>
      </c>
      <c r="BK102" s="210">
        <f>ROUND(I102*H102,2)</f>
        <v>0</v>
      </c>
      <c r="BL102" s="18" t="s">
        <v>126</v>
      </c>
      <c r="BM102" s="209" t="s">
        <v>394</v>
      </c>
    </row>
    <row r="103" s="2" customFormat="1">
      <c r="A103" s="40"/>
      <c r="B103" s="41"/>
      <c r="C103" s="42"/>
      <c r="D103" s="228" t="s">
        <v>375</v>
      </c>
      <c r="E103" s="42"/>
      <c r="F103" s="229" t="s">
        <v>395</v>
      </c>
      <c r="G103" s="42"/>
      <c r="H103" s="42"/>
      <c r="I103" s="213"/>
      <c r="J103" s="42"/>
      <c r="K103" s="42"/>
      <c r="L103" s="46"/>
      <c r="M103" s="214"/>
      <c r="N103" s="21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8" t="s">
        <v>375</v>
      </c>
      <c r="AU103" s="18" t="s">
        <v>87</v>
      </c>
    </row>
    <row r="104" s="2" customFormat="1" ht="44.25" customHeight="1">
      <c r="A104" s="40"/>
      <c r="B104" s="41"/>
      <c r="C104" s="198" t="s">
        <v>139</v>
      </c>
      <c r="D104" s="198" t="s">
        <v>122</v>
      </c>
      <c r="E104" s="199" t="s">
        <v>396</v>
      </c>
      <c r="F104" s="200" t="s">
        <v>397</v>
      </c>
      <c r="G104" s="201" t="s">
        <v>393</v>
      </c>
      <c r="H104" s="202">
        <v>1</v>
      </c>
      <c r="I104" s="203"/>
      <c r="J104" s="204">
        <f>ROUND(I104*H104,2)</f>
        <v>0</v>
      </c>
      <c r="K104" s="200" t="s">
        <v>373</v>
      </c>
      <c r="L104" s="46"/>
      <c r="M104" s="205" t="s">
        <v>32</v>
      </c>
      <c r="N104" s="206" t="s">
        <v>48</v>
      </c>
      <c r="O104" s="86"/>
      <c r="P104" s="207">
        <f>O104*H104</f>
        <v>0</v>
      </c>
      <c r="Q104" s="207">
        <v>0.73404000000000003</v>
      </c>
      <c r="R104" s="207">
        <f>Q104*H104</f>
        <v>0.73404000000000003</v>
      </c>
      <c r="S104" s="207">
        <v>0</v>
      </c>
      <c r="T104" s="20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126</v>
      </c>
      <c r="AT104" s="209" t="s">
        <v>122</v>
      </c>
      <c r="AU104" s="209" t="s">
        <v>87</v>
      </c>
      <c r="AY104" s="18" t="s">
        <v>121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8" t="s">
        <v>85</v>
      </c>
      <c r="BK104" s="210">
        <f>ROUND(I104*H104,2)</f>
        <v>0</v>
      </c>
      <c r="BL104" s="18" t="s">
        <v>126</v>
      </c>
      <c r="BM104" s="209" t="s">
        <v>398</v>
      </c>
    </row>
    <row r="105" s="2" customFormat="1">
      <c r="A105" s="40"/>
      <c r="B105" s="41"/>
      <c r="C105" s="42"/>
      <c r="D105" s="228" t="s">
        <v>375</v>
      </c>
      <c r="E105" s="42"/>
      <c r="F105" s="229" t="s">
        <v>399</v>
      </c>
      <c r="G105" s="42"/>
      <c r="H105" s="42"/>
      <c r="I105" s="213"/>
      <c r="J105" s="42"/>
      <c r="K105" s="42"/>
      <c r="L105" s="46"/>
      <c r="M105" s="214"/>
      <c r="N105" s="21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8" t="s">
        <v>375</v>
      </c>
      <c r="AU105" s="18" t="s">
        <v>87</v>
      </c>
    </row>
    <row r="106" s="11" customFormat="1" ht="25.92" customHeight="1">
      <c r="A106" s="11"/>
      <c r="B106" s="184"/>
      <c r="C106" s="185"/>
      <c r="D106" s="186" t="s">
        <v>76</v>
      </c>
      <c r="E106" s="187" t="s">
        <v>400</v>
      </c>
      <c r="F106" s="187" t="s">
        <v>401</v>
      </c>
      <c r="G106" s="185"/>
      <c r="H106" s="185"/>
      <c r="I106" s="188"/>
      <c r="J106" s="189">
        <f>BK106</f>
        <v>0</v>
      </c>
      <c r="K106" s="185"/>
      <c r="L106" s="190"/>
      <c r="M106" s="191"/>
      <c r="N106" s="192"/>
      <c r="O106" s="192"/>
      <c r="P106" s="193">
        <f>P107+P111</f>
        <v>0</v>
      </c>
      <c r="Q106" s="192"/>
      <c r="R106" s="193">
        <f>R107+R111</f>
        <v>6.0000000000000002E-05</v>
      </c>
      <c r="S106" s="192"/>
      <c r="T106" s="194">
        <f>T107+T111</f>
        <v>0.22605999999999998</v>
      </c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R106" s="195" t="s">
        <v>87</v>
      </c>
      <c r="AT106" s="196" t="s">
        <v>76</v>
      </c>
      <c r="AU106" s="196" t="s">
        <v>77</v>
      </c>
      <c r="AY106" s="195" t="s">
        <v>121</v>
      </c>
      <c r="BK106" s="197">
        <f>BK107+BK111</f>
        <v>0</v>
      </c>
    </row>
    <row r="107" s="11" customFormat="1" ht="22.8" customHeight="1">
      <c r="A107" s="11"/>
      <c r="B107" s="184"/>
      <c r="C107" s="185"/>
      <c r="D107" s="186" t="s">
        <v>76</v>
      </c>
      <c r="E107" s="226" t="s">
        <v>402</v>
      </c>
      <c r="F107" s="226" t="s">
        <v>403</v>
      </c>
      <c r="G107" s="185"/>
      <c r="H107" s="185"/>
      <c r="I107" s="188"/>
      <c r="J107" s="227">
        <f>BK107</f>
        <v>0</v>
      </c>
      <c r="K107" s="185"/>
      <c r="L107" s="190"/>
      <c r="M107" s="191"/>
      <c r="N107" s="192"/>
      <c r="O107" s="192"/>
      <c r="P107" s="193">
        <f>SUM(P108:P110)</f>
        <v>0</v>
      </c>
      <c r="Q107" s="192"/>
      <c r="R107" s="193">
        <f>SUM(R108:R110)</f>
        <v>6.0000000000000002E-05</v>
      </c>
      <c r="S107" s="192"/>
      <c r="T107" s="194">
        <f>SUM(T108:T110)</f>
        <v>0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R107" s="195" t="s">
        <v>87</v>
      </c>
      <c r="AT107" s="196" t="s">
        <v>76</v>
      </c>
      <c r="AU107" s="196" t="s">
        <v>85</v>
      </c>
      <c r="AY107" s="195" t="s">
        <v>121</v>
      </c>
      <c r="BK107" s="197">
        <f>SUM(BK108:BK110)</f>
        <v>0</v>
      </c>
    </row>
    <row r="108" s="2" customFormat="1" ht="44.25" customHeight="1">
      <c r="A108" s="40"/>
      <c r="B108" s="41"/>
      <c r="C108" s="198" t="s">
        <v>135</v>
      </c>
      <c r="D108" s="198" t="s">
        <v>122</v>
      </c>
      <c r="E108" s="199" t="s">
        <v>404</v>
      </c>
      <c r="F108" s="200" t="s">
        <v>405</v>
      </c>
      <c r="G108" s="201" t="s">
        <v>406</v>
      </c>
      <c r="H108" s="202">
        <v>1</v>
      </c>
      <c r="I108" s="203"/>
      <c r="J108" s="204">
        <f>ROUND(I108*H108,2)</f>
        <v>0</v>
      </c>
      <c r="K108" s="200" t="s">
        <v>373</v>
      </c>
      <c r="L108" s="46"/>
      <c r="M108" s="205" t="s">
        <v>32</v>
      </c>
      <c r="N108" s="206" t="s">
        <v>48</v>
      </c>
      <c r="O108" s="86"/>
      <c r="P108" s="207">
        <f>O108*H108</f>
        <v>0</v>
      </c>
      <c r="Q108" s="207">
        <v>3.0000000000000001E-05</v>
      </c>
      <c r="R108" s="207">
        <f>Q108*H108</f>
        <v>3.0000000000000001E-05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182</v>
      </c>
      <c r="AT108" s="209" t="s">
        <v>122</v>
      </c>
      <c r="AU108" s="209" t="s">
        <v>87</v>
      </c>
      <c r="AY108" s="18" t="s">
        <v>121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8" t="s">
        <v>85</v>
      </c>
      <c r="BK108" s="210">
        <f>ROUND(I108*H108,2)</f>
        <v>0</v>
      </c>
      <c r="BL108" s="18" t="s">
        <v>182</v>
      </c>
      <c r="BM108" s="209" t="s">
        <v>407</v>
      </c>
    </row>
    <row r="109" s="2" customFormat="1">
      <c r="A109" s="40"/>
      <c r="B109" s="41"/>
      <c r="C109" s="42"/>
      <c r="D109" s="228" t="s">
        <v>375</v>
      </c>
      <c r="E109" s="42"/>
      <c r="F109" s="229" t="s">
        <v>408</v>
      </c>
      <c r="G109" s="42"/>
      <c r="H109" s="42"/>
      <c r="I109" s="213"/>
      <c r="J109" s="42"/>
      <c r="K109" s="42"/>
      <c r="L109" s="46"/>
      <c r="M109" s="214"/>
      <c r="N109" s="21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8" t="s">
        <v>375</v>
      </c>
      <c r="AU109" s="18" t="s">
        <v>87</v>
      </c>
    </row>
    <row r="110" s="2" customFormat="1" ht="24.15" customHeight="1">
      <c r="A110" s="40"/>
      <c r="B110" s="41"/>
      <c r="C110" s="198" t="s">
        <v>149</v>
      </c>
      <c r="D110" s="198" t="s">
        <v>122</v>
      </c>
      <c r="E110" s="199" t="s">
        <v>409</v>
      </c>
      <c r="F110" s="200" t="s">
        <v>410</v>
      </c>
      <c r="G110" s="201" t="s">
        <v>406</v>
      </c>
      <c r="H110" s="202">
        <v>1</v>
      </c>
      <c r="I110" s="203"/>
      <c r="J110" s="204">
        <f>ROUND(I110*H110,2)</f>
        <v>0</v>
      </c>
      <c r="K110" s="200" t="s">
        <v>32</v>
      </c>
      <c r="L110" s="46"/>
      <c r="M110" s="205" t="s">
        <v>32</v>
      </c>
      <c r="N110" s="206" t="s">
        <v>48</v>
      </c>
      <c r="O110" s="86"/>
      <c r="P110" s="207">
        <f>O110*H110</f>
        <v>0</v>
      </c>
      <c r="Q110" s="207">
        <v>3.0000000000000001E-05</v>
      </c>
      <c r="R110" s="207">
        <f>Q110*H110</f>
        <v>3.0000000000000001E-05</v>
      </c>
      <c r="S110" s="207">
        <v>0</v>
      </c>
      <c r="T110" s="20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182</v>
      </c>
      <c r="AT110" s="209" t="s">
        <v>122</v>
      </c>
      <c r="AU110" s="209" t="s">
        <v>87</v>
      </c>
      <c r="AY110" s="18" t="s">
        <v>121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8" t="s">
        <v>85</v>
      </c>
      <c r="BK110" s="210">
        <f>ROUND(I110*H110,2)</f>
        <v>0</v>
      </c>
      <c r="BL110" s="18" t="s">
        <v>182</v>
      </c>
      <c r="BM110" s="209" t="s">
        <v>411</v>
      </c>
    </row>
    <row r="111" s="11" customFormat="1" ht="22.8" customHeight="1">
      <c r="A111" s="11"/>
      <c r="B111" s="184"/>
      <c r="C111" s="185"/>
      <c r="D111" s="186" t="s">
        <v>76</v>
      </c>
      <c r="E111" s="226" t="s">
        <v>412</v>
      </c>
      <c r="F111" s="226" t="s">
        <v>413</v>
      </c>
      <c r="G111" s="185"/>
      <c r="H111" s="185"/>
      <c r="I111" s="188"/>
      <c r="J111" s="227">
        <f>BK111</f>
        <v>0</v>
      </c>
      <c r="K111" s="185"/>
      <c r="L111" s="190"/>
      <c r="M111" s="191"/>
      <c r="N111" s="192"/>
      <c r="O111" s="192"/>
      <c r="P111" s="193">
        <f>SUM(P112:P114)</f>
        <v>0</v>
      </c>
      <c r="Q111" s="192"/>
      <c r="R111" s="193">
        <f>SUM(R112:R114)</f>
        <v>0</v>
      </c>
      <c r="S111" s="192"/>
      <c r="T111" s="194">
        <f>SUM(T112:T114)</f>
        <v>0.22605999999999998</v>
      </c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R111" s="195" t="s">
        <v>87</v>
      </c>
      <c r="AT111" s="196" t="s">
        <v>76</v>
      </c>
      <c r="AU111" s="196" t="s">
        <v>85</v>
      </c>
      <c r="AY111" s="195" t="s">
        <v>121</v>
      </c>
      <c r="BK111" s="197">
        <f>SUM(BK112:BK114)</f>
        <v>0</v>
      </c>
    </row>
    <row r="112" s="2" customFormat="1" ht="37.8" customHeight="1">
      <c r="A112" s="40"/>
      <c r="B112" s="41"/>
      <c r="C112" s="198" t="s">
        <v>146</v>
      </c>
      <c r="D112" s="198" t="s">
        <v>122</v>
      </c>
      <c r="E112" s="199" t="s">
        <v>414</v>
      </c>
      <c r="F112" s="200" t="s">
        <v>415</v>
      </c>
      <c r="G112" s="201" t="s">
        <v>393</v>
      </c>
      <c r="H112" s="202">
        <v>254</v>
      </c>
      <c r="I112" s="203"/>
      <c r="J112" s="204">
        <f>ROUND(I112*H112,2)</f>
        <v>0</v>
      </c>
      <c r="K112" s="200" t="s">
        <v>373</v>
      </c>
      <c r="L112" s="46"/>
      <c r="M112" s="205" t="s">
        <v>32</v>
      </c>
      <c r="N112" s="206" t="s">
        <v>48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0.00088999999999999995</v>
      </c>
      <c r="T112" s="208">
        <f>S112*H112</f>
        <v>0.22605999999999998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182</v>
      </c>
      <c r="AT112" s="209" t="s">
        <v>122</v>
      </c>
      <c r="AU112" s="209" t="s">
        <v>87</v>
      </c>
      <c r="AY112" s="18" t="s">
        <v>121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8" t="s">
        <v>85</v>
      </c>
      <c r="BK112" s="210">
        <f>ROUND(I112*H112,2)</f>
        <v>0</v>
      </c>
      <c r="BL112" s="18" t="s">
        <v>182</v>
      </c>
      <c r="BM112" s="209" t="s">
        <v>416</v>
      </c>
    </row>
    <row r="113" s="2" customFormat="1">
      <c r="A113" s="40"/>
      <c r="B113" s="41"/>
      <c r="C113" s="42"/>
      <c r="D113" s="228" t="s">
        <v>375</v>
      </c>
      <c r="E113" s="42"/>
      <c r="F113" s="229" t="s">
        <v>417</v>
      </c>
      <c r="G113" s="42"/>
      <c r="H113" s="42"/>
      <c r="I113" s="213"/>
      <c r="J113" s="42"/>
      <c r="K113" s="42"/>
      <c r="L113" s="46"/>
      <c r="M113" s="214"/>
      <c r="N113" s="21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8" t="s">
        <v>375</v>
      </c>
      <c r="AU113" s="18" t="s">
        <v>87</v>
      </c>
    </row>
    <row r="114" s="14" customFormat="1">
      <c r="A114" s="14"/>
      <c r="B114" s="240"/>
      <c r="C114" s="241"/>
      <c r="D114" s="211" t="s">
        <v>377</v>
      </c>
      <c r="E114" s="242" t="s">
        <v>32</v>
      </c>
      <c r="F114" s="243" t="s">
        <v>418</v>
      </c>
      <c r="G114" s="241"/>
      <c r="H114" s="244">
        <v>254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0" t="s">
        <v>377</v>
      </c>
      <c r="AU114" s="250" t="s">
        <v>87</v>
      </c>
      <c r="AV114" s="14" t="s">
        <v>87</v>
      </c>
      <c r="AW114" s="14" t="s">
        <v>38</v>
      </c>
      <c r="AX114" s="14" t="s">
        <v>85</v>
      </c>
      <c r="AY114" s="250" t="s">
        <v>121</v>
      </c>
    </row>
    <row r="115" s="11" customFormat="1" ht="25.92" customHeight="1">
      <c r="A115" s="11"/>
      <c r="B115" s="184"/>
      <c r="C115" s="185"/>
      <c r="D115" s="186" t="s">
        <v>76</v>
      </c>
      <c r="E115" s="187" t="s">
        <v>419</v>
      </c>
      <c r="F115" s="187" t="s">
        <v>420</v>
      </c>
      <c r="G115" s="185"/>
      <c r="H115" s="185"/>
      <c r="I115" s="188"/>
      <c r="J115" s="189">
        <f>BK115</f>
        <v>0</v>
      </c>
      <c r="K115" s="185"/>
      <c r="L115" s="190"/>
      <c r="M115" s="191"/>
      <c r="N115" s="192"/>
      <c r="O115" s="192"/>
      <c r="P115" s="193">
        <f>P116</f>
        <v>0</v>
      </c>
      <c r="Q115" s="192"/>
      <c r="R115" s="193">
        <f>R116</f>
        <v>0</v>
      </c>
      <c r="S115" s="192"/>
      <c r="T115" s="194">
        <f>T116</f>
        <v>0</v>
      </c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R115" s="195" t="s">
        <v>132</v>
      </c>
      <c r="AT115" s="196" t="s">
        <v>76</v>
      </c>
      <c r="AU115" s="196" t="s">
        <v>77</v>
      </c>
      <c r="AY115" s="195" t="s">
        <v>121</v>
      </c>
      <c r="BK115" s="197">
        <f>BK116</f>
        <v>0</v>
      </c>
    </row>
    <row r="116" s="11" customFormat="1" ht="22.8" customHeight="1">
      <c r="A116" s="11"/>
      <c r="B116" s="184"/>
      <c r="C116" s="185"/>
      <c r="D116" s="186" t="s">
        <v>76</v>
      </c>
      <c r="E116" s="226" t="s">
        <v>421</v>
      </c>
      <c r="F116" s="226" t="s">
        <v>422</v>
      </c>
      <c r="G116" s="185"/>
      <c r="H116" s="185"/>
      <c r="I116" s="188"/>
      <c r="J116" s="227">
        <f>BK116</f>
        <v>0</v>
      </c>
      <c r="K116" s="185"/>
      <c r="L116" s="190"/>
      <c r="M116" s="191"/>
      <c r="N116" s="192"/>
      <c r="O116" s="192"/>
      <c r="P116" s="193">
        <f>SUM(P117:P130)</f>
        <v>0</v>
      </c>
      <c r="Q116" s="192"/>
      <c r="R116" s="193">
        <f>SUM(R117:R130)</f>
        <v>0</v>
      </c>
      <c r="S116" s="192"/>
      <c r="T116" s="194">
        <f>SUM(T117:T130)</f>
        <v>0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R116" s="195" t="s">
        <v>132</v>
      </c>
      <c r="AT116" s="196" t="s">
        <v>76</v>
      </c>
      <c r="AU116" s="196" t="s">
        <v>85</v>
      </c>
      <c r="AY116" s="195" t="s">
        <v>121</v>
      </c>
      <c r="BK116" s="197">
        <f>SUM(BK117:BK130)</f>
        <v>0</v>
      </c>
    </row>
    <row r="117" s="2" customFormat="1" ht="44.25" customHeight="1">
      <c r="A117" s="40"/>
      <c r="B117" s="41"/>
      <c r="C117" s="198" t="s">
        <v>138</v>
      </c>
      <c r="D117" s="198" t="s">
        <v>122</v>
      </c>
      <c r="E117" s="199" t="s">
        <v>423</v>
      </c>
      <c r="F117" s="200" t="s">
        <v>424</v>
      </c>
      <c r="G117" s="201" t="s">
        <v>372</v>
      </c>
      <c r="H117" s="202">
        <v>1.8</v>
      </c>
      <c r="I117" s="203"/>
      <c r="J117" s="204">
        <f>ROUND(I117*H117,2)</f>
        <v>0</v>
      </c>
      <c r="K117" s="200" t="s">
        <v>373</v>
      </c>
      <c r="L117" s="46"/>
      <c r="M117" s="205" t="s">
        <v>32</v>
      </c>
      <c r="N117" s="206" t="s">
        <v>48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425</v>
      </c>
      <c r="AT117" s="209" t="s">
        <v>122</v>
      </c>
      <c r="AU117" s="209" t="s">
        <v>87</v>
      </c>
      <c r="AY117" s="18" t="s">
        <v>121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8" t="s">
        <v>85</v>
      </c>
      <c r="BK117" s="210">
        <f>ROUND(I117*H117,2)</f>
        <v>0</v>
      </c>
      <c r="BL117" s="18" t="s">
        <v>425</v>
      </c>
      <c r="BM117" s="209" t="s">
        <v>426</v>
      </c>
    </row>
    <row r="118" s="2" customFormat="1">
      <c r="A118" s="40"/>
      <c r="B118" s="41"/>
      <c r="C118" s="42"/>
      <c r="D118" s="228" t="s">
        <v>375</v>
      </c>
      <c r="E118" s="42"/>
      <c r="F118" s="229" t="s">
        <v>427</v>
      </c>
      <c r="G118" s="42"/>
      <c r="H118" s="42"/>
      <c r="I118" s="213"/>
      <c r="J118" s="42"/>
      <c r="K118" s="42"/>
      <c r="L118" s="46"/>
      <c r="M118" s="214"/>
      <c r="N118" s="215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375</v>
      </c>
      <c r="AU118" s="18" t="s">
        <v>87</v>
      </c>
    </row>
    <row r="119" s="2" customFormat="1" ht="55.5" customHeight="1">
      <c r="A119" s="40"/>
      <c r="B119" s="41"/>
      <c r="C119" s="198" t="s">
        <v>153</v>
      </c>
      <c r="D119" s="198" t="s">
        <v>122</v>
      </c>
      <c r="E119" s="199" t="s">
        <v>428</v>
      </c>
      <c r="F119" s="200" t="s">
        <v>429</v>
      </c>
      <c r="G119" s="201" t="s">
        <v>372</v>
      </c>
      <c r="H119" s="202">
        <v>18</v>
      </c>
      <c r="I119" s="203"/>
      <c r="J119" s="204">
        <f>ROUND(I119*H119,2)</f>
        <v>0</v>
      </c>
      <c r="K119" s="200" t="s">
        <v>373</v>
      </c>
      <c r="L119" s="46"/>
      <c r="M119" s="205" t="s">
        <v>32</v>
      </c>
      <c r="N119" s="206" t="s">
        <v>48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425</v>
      </c>
      <c r="AT119" s="209" t="s">
        <v>122</v>
      </c>
      <c r="AU119" s="209" t="s">
        <v>87</v>
      </c>
      <c r="AY119" s="18" t="s">
        <v>121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8" t="s">
        <v>85</v>
      </c>
      <c r="BK119" s="210">
        <f>ROUND(I119*H119,2)</f>
        <v>0</v>
      </c>
      <c r="BL119" s="18" t="s">
        <v>425</v>
      </c>
      <c r="BM119" s="209" t="s">
        <v>430</v>
      </c>
    </row>
    <row r="120" s="2" customFormat="1">
      <c r="A120" s="40"/>
      <c r="B120" s="41"/>
      <c r="C120" s="42"/>
      <c r="D120" s="228" t="s">
        <v>375</v>
      </c>
      <c r="E120" s="42"/>
      <c r="F120" s="229" t="s">
        <v>431</v>
      </c>
      <c r="G120" s="42"/>
      <c r="H120" s="42"/>
      <c r="I120" s="213"/>
      <c r="J120" s="42"/>
      <c r="K120" s="42"/>
      <c r="L120" s="46"/>
      <c r="M120" s="214"/>
      <c r="N120" s="21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8" t="s">
        <v>375</v>
      </c>
      <c r="AU120" s="18" t="s">
        <v>87</v>
      </c>
    </row>
    <row r="121" s="14" customFormat="1">
      <c r="A121" s="14"/>
      <c r="B121" s="240"/>
      <c r="C121" s="241"/>
      <c r="D121" s="211" t="s">
        <v>377</v>
      </c>
      <c r="E121" s="241"/>
      <c r="F121" s="243" t="s">
        <v>432</v>
      </c>
      <c r="G121" s="241"/>
      <c r="H121" s="244">
        <v>18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0" t="s">
        <v>377</v>
      </c>
      <c r="AU121" s="250" t="s">
        <v>87</v>
      </c>
      <c r="AV121" s="14" t="s">
        <v>87</v>
      </c>
      <c r="AW121" s="14" t="s">
        <v>4</v>
      </c>
      <c r="AX121" s="14" t="s">
        <v>85</v>
      </c>
      <c r="AY121" s="250" t="s">
        <v>121</v>
      </c>
    </row>
    <row r="122" s="2" customFormat="1" ht="37.8" customHeight="1">
      <c r="A122" s="40"/>
      <c r="B122" s="41"/>
      <c r="C122" s="198" t="s">
        <v>142</v>
      </c>
      <c r="D122" s="198" t="s">
        <v>122</v>
      </c>
      <c r="E122" s="199" t="s">
        <v>433</v>
      </c>
      <c r="F122" s="200" t="s">
        <v>434</v>
      </c>
      <c r="G122" s="201" t="s">
        <v>435</v>
      </c>
      <c r="H122" s="202">
        <v>3.6000000000000001</v>
      </c>
      <c r="I122" s="203"/>
      <c r="J122" s="204">
        <f>ROUND(I122*H122,2)</f>
        <v>0</v>
      </c>
      <c r="K122" s="200" t="s">
        <v>373</v>
      </c>
      <c r="L122" s="46"/>
      <c r="M122" s="205" t="s">
        <v>32</v>
      </c>
      <c r="N122" s="206" t="s">
        <v>48</v>
      </c>
      <c r="O122" s="86"/>
      <c r="P122" s="207">
        <f>O122*H122</f>
        <v>0</v>
      </c>
      <c r="Q122" s="207">
        <v>0</v>
      </c>
      <c r="R122" s="207">
        <f>Q122*H122</f>
        <v>0</v>
      </c>
      <c r="S122" s="207">
        <v>0</v>
      </c>
      <c r="T122" s="20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09" t="s">
        <v>425</v>
      </c>
      <c r="AT122" s="209" t="s">
        <v>122</v>
      </c>
      <c r="AU122" s="209" t="s">
        <v>87</v>
      </c>
      <c r="AY122" s="18" t="s">
        <v>121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8" t="s">
        <v>85</v>
      </c>
      <c r="BK122" s="210">
        <f>ROUND(I122*H122,2)</f>
        <v>0</v>
      </c>
      <c r="BL122" s="18" t="s">
        <v>425</v>
      </c>
      <c r="BM122" s="209" t="s">
        <v>436</v>
      </c>
    </row>
    <row r="123" s="2" customFormat="1">
      <c r="A123" s="40"/>
      <c r="B123" s="41"/>
      <c r="C123" s="42"/>
      <c r="D123" s="228" t="s">
        <v>375</v>
      </c>
      <c r="E123" s="42"/>
      <c r="F123" s="229" t="s">
        <v>437</v>
      </c>
      <c r="G123" s="42"/>
      <c r="H123" s="42"/>
      <c r="I123" s="213"/>
      <c r="J123" s="42"/>
      <c r="K123" s="42"/>
      <c r="L123" s="46"/>
      <c r="M123" s="214"/>
      <c r="N123" s="21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8" t="s">
        <v>375</v>
      </c>
      <c r="AU123" s="18" t="s">
        <v>87</v>
      </c>
    </row>
    <row r="124" s="14" customFormat="1">
      <c r="A124" s="14"/>
      <c r="B124" s="240"/>
      <c r="C124" s="241"/>
      <c r="D124" s="211" t="s">
        <v>377</v>
      </c>
      <c r="E124" s="241"/>
      <c r="F124" s="243" t="s">
        <v>438</v>
      </c>
      <c r="G124" s="241"/>
      <c r="H124" s="244">
        <v>3.6000000000000001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0" t="s">
        <v>377</v>
      </c>
      <c r="AU124" s="250" t="s">
        <v>87</v>
      </c>
      <c r="AV124" s="14" t="s">
        <v>87</v>
      </c>
      <c r="AW124" s="14" t="s">
        <v>4</v>
      </c>
      <c r="AX124" s="14" t="s">
        <v>85</v>
      </c>
      <c r="AY124" s="250" t="s">
        <v>121</v>
      </c>
    </row>
    <row r="125" s="2" customFormat="1" ht="55.5" customHeight="1">
      <c r="A125" s="40"/>
      <c r="B125" s="41"/>
      <c r="C125" s="198" t="s">
        <v>160</v>
      </c>
      <c r="D125" s="198" t="s">
        <v>122</v>
      </c>
      <c r="E125" s="199" t="s">
        <v>439</v>
      </c>
      <c r="F125" s="200" t="s">
        <v>440</v>
      </c>
      <c r="G125" s="201" t="s">
        <v>163</v>
      </c>
      <c r="H125" s="202">
        <v>10</v>
      </c>
      <c r="I125" s="203"/>
      <c r="J125" s="204">
        <f>ROUND(I125*H125,2)</f>
        <v>0</v>
      </c>
      <c r="K125" s="200" t="s">
        <v>373</v>
      </c>
      <c r="L125" s="46"/>
      <c r="M125" s="205" t="s">
        <v>32</v>
      </c>
      <c r="N125" s="206" t="s">
        <v>48</v>
      </c>
      <c r="O125" s="86"/>
      <c r="P125" s="207">
        <f>O125*H125</f>
        <v>0</v>
      </c>
      <c r="Q125" s="207">
        <v>0</v>
      </c>
      <c r="R125" s="207">
        <f>Q125*H125</f>
        <v>0</v>
      </c>
      <c r="S125" s="207">
        <v>0</v>
      </c>
      <c r="T125" s="20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09" t="s">
        <v>425</v>
      </c>
      <c r="AT125" s="209" t="s">
        <v>122</v>
      </c>
      <c r="AU125" s="209" t="s">
        <v>87</v>
      </c>
      <c r="AY125" s="18" t="s">
        <v>121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8" t="s">
        <v>85</v>
      </c>
      <c r="BK125" s="210">
        <f>ROUND(I125*H125,2)</f>
        <v>0</v>
      </c>
      <c r="BL125" s="18" t="s">
        <v>425</v>
      </c>
      <c r="BM125" s="209" t="s">
        <v>441</v>
      </c>
    </row>
    <row r="126" s="2" customFormat="1">
      <c r="A126" s="40"/>
      <c r="B126" s="41"/>
      <c r="C126" s="42"/>
      <c r="D126" s="228" t="s">
        <v>375</v>
      </c>
      <c r="E126" s="42"/>
      <c r="F126" s="229" t="s">
        <v>442</v>
      </c>
      <c r="G126" s="42"/>
      <c r="H126" s="42"/>
      <c r="I126" s="213"/>
      <c r="J126" s="42"/>
      <c r="K126" s="42"/>
      <c r="L126" s="46"/>
      <c r="M126" s="214"/>
      <c r="N126" s="21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375</v>
      </c>
      <c r="AU126" s="18" t="s">
        <v>87</v>
      </c>
    </row>
    <row r="127" s="2" customFormat="1" ht="37.8" customHeight="1">
      <c r="A127" s="40"/>
      <c r="B127" s="41"/>
      <c r="C127" s="198" t="s">
        <v>8</v>
      </c>
      <c r="D127" s="198" t="s">
        <v>122</v>
      </c>
      <c r="E127" s="199" t="s">
        <v>443</v>
      </c>
      <c r="F127" s="200" t="s">
        <v>444</v>
      </c>
      <c r="G127" s="201" t="s">
        <v>163</v>
      </c>
      <c r="H127" s="202">
        <v>10</v>
      </c>
      <c r="I127" s="203"/>
      <c r="J127" s="204">
        <f>ROUND(I127*H127,2)</f>
        <v>0</v>
      </c>
      <c r="K127" s="200" t="s">
        <v>373</v>
      </c>
      <c r="L127" s="46"/>
      <c r="M127" s="205" t="s">
        <v>32</v>
      </c>
      <c r="N127" s="206" t="s">
        <v>48</v>
      </c>
      <c r="O127" s="86"/>
      <c r="P127" s="207">
        <f>O127*H127</f>
        <v>0</v>
      </c>
      <c r="Q127" s="207">
        <v>0</v>
      </c>
      <c r="R127" s="207">
        <f>Q127*H127</f>
        <v>0</v>
      </c>
      <c r="S127" s="207">
        <v>0</v>
      </c>
      <c r="T127" s="20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09" t="s">
        <v>425</v>
      </c>
      <c r="AT127" s="209" t="s">
        <v>122</v>
      </c>
      <c r="AU127" s="209" t="s">
        <v>87</v>
      </c>
      <c r="AY127" s="18" t="s">
        <v>121</v>
      </c>
      <c r="BE127" s="210">
        <f>IF(N127="základní",J127,0)</f>
        <v>0</v>
      </c>
      <c r="BF127" s="210">
        <f>IF(N127="snížená",J127,0)</f>
        <v>0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18" t="s">
        <v>85</v>
      </c>
      <c r="BK127" s="210">
        <f>ROUND(I127*H127,2)</f>
        <v>0</v>
      </c>
      <c r="BL127" s="18" t="s">
        <v>425</v>
      </c>
      <c r="BM127" s="209" t="s">
        <v>445</v>
      </c>
    </row>
    <row r="128" s="2" customFormat="1">
      <c r="A128" s="40"/>
      <c r="B128" s="41"/>
      <c r="C128" s="42"/>
      <c r="D128" s="228" t="s">
        <v>375</v>
      </c>
      <c r="E128" s="42"/>
      <c r="F128" s="229" t="s">
        <v>446</v>
      </c>
      <c r="G128" s="42"/>
      <c r="H128" s="42"/>
      <c r="I128" s="213"/>
      <c r="J128" s="42"/>
      <c r="K128" s="42"/>
      <c r="L128" s="46"/>
      <c r="M128" s="214"/>
      <c r="N128" s="215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8" t="s">
        <v>375</v>
      </c>
      <c r="AU128" s="18" t="s">
        <v>87</v>
      </c>
    </row>
    <row r="129" s="2" customFormat="1" ht="33" customHeight="1">
      <c r="A129" s="40"/>
      <c r="B129" s="41"/>
      <c r="C129" s="198" t="s">
        <v>170</v>
      </c>
      <c r="D129" s="198" t="s">
        <v>122</v>
      </c>
      <c r="E129" s="199" t="s">
        <v>447</v>
      </c>
      <c r="F129" s="200" t="s">
        <v>448</v>
      </c>
      <c r="G129" s="201" t="s">
        <v>435</v>
      </c>
      <c r="H129" s="202">
        <v>0.20000000000000001</v>
      </c>
      <c r="I129" s="203"/>
      <c r="J129" s="204">
        <f>ROUND(I129*H129,2)</f>
        <v>0</v>
      </c>
      <c r="K129" s="200" t="s">
        <v>373</v>
      </c>
      <c r="L129" s="46"/>
      <c r="M129" s="205" t="s">
        <v>32</v>
      </c>
      <c r="N129" s="206" t="s">
        <v>48</v>
      </c>
      <c r="O129" s="86"/>
      <c r="P129" s="207">
        <f>O129*H129</f>
        <v>0</v>
      </c>
      <c r="Q129" s="207">
        <v>0</v>
      </c>
      <c r="R129" s="207">
        <f>Q129*H129</f>
        <v>0</v>
      </c>
      <c r="S129" s="207">
        <v>0</v>
      </c>
      <c r="T129" s="20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09" t="s">
        <v>425</v>
      </c>
      <c r="AT129" s="209" t="s">
        <v>122</v>
      </c>
      <c r="AU129" s="209" t="s">
        <v>87</v>
      </c>
      <c r="AY129" s="18" t="s">
        <v>121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8" t="s">
        <v>85</v>
      </c>
      <c r="BK129" s="210">
        <f>ROUND(I129*H129,2)</f>
        <v>0</v>
      </c>
      <c r="BL129" s="18" t="s">
        <v>425</v>
      </c>
      <c r="BM129" s="209" t="s">
        <v>449</v>
      </c>
    </row>
    <row r="130" s="2" customFormat="1">
      <c r="A130" s="40"/>
      <c r="B130" s="41"/>
      <c r="C130" s="42"/>
      <c r="D130" s="228" t="s">
        <v>375</v>
      </c>
      <c r="E130" s="42"/>
      <c r="F130" s="229" t="s">
        <v>450</v>
      </c>
      <c r="G130" s="42"/>
      <c r="H130" s="42"/>
      <c r="I130" s="213"/>
      <c r="J130" s="42"/>
      <c r="K130" s="42"/>
      <c r="L130" s="46"/>
      <c r="M130" s="216"/>
      <c r="N130" s="217"/>
      <c r="O130" s="218"/>
      <c r="P130" s="218"/>
      <c r="Q130" s="218"/>
      <c r="R130" s="218"/>
      <c r="S130" s="218"/>
      <c r="T130" s="219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375</v>
      </c>
      <c r="AU130" s="18" t="s">
        <v>87</v>
      </c>
    </row>
    <row r="131" s="2" customFormat="1" ht="6.96" customHeight="1">
      <c r="A131" s="40"/>
      <c r="B131" s="61"/>
      <c r="C131" s="62"/>
      <c r="D131" s="62"/>
      <c r="E131" s="62"/>
      <c r="F131" s="62"/>
      <c r="G131" s="62"/>
      <c r="H131" s="62"/>
      <c r="I131" s="62"/>
      <c r="J131" s="62"/>
      <c r="K131" s="62"/>
      <c r="L131" s="46"/>
      <c r="M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</sheetData>
  <sheetProtection sheet="1" autoFilter="0" formatColumns="0" formatRows="0" objects="1" scenarios="1" spinCount="100000" saltValue="J7IeF+a57r46+bX63xpL520kURyK72sba+Qv/rqEnb6PuShfcWBynhC5QdflIPHSdP0IxbaAlBcebgHDexzxqg==" hashValue="0Evz3nK7JCdI7cmP7vZ4Xl3tG7xHUq8YkulNublWcBTPvpsmSqEy/PnIxyygM+mK3TwmXbBPBZWWujPthm4TXQ==" algorithmName="SHA-512" password="CC35"/>
  <autoFilter ref="C86:K13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4_01/132151101"/>
    <hyperlink ref="F95" r:id="rId2" display="https://podminky.urs.cz/item/CS_URS_2024_01/174151101"/>
    <hyperlink ref="F100" r:id="rId3" display="https://podminky.urs.cz/item/CS_URS_2024_01/272313711"/>
    <hyperlink ref="F103" r:id="rId4" display="https://podminky.urs.cz/item/CS_URS_2024_01/279113114"/>
    <hyperlink ref="F105" r:id="rId5" display="https://podminky.urs.cz/item/CS_URS_2024_01/279113144"/>
    <hyperlink ref="F109" r:id="rId6" display="https://podminky.urs.cz/item/CS_URS_2024_01/741920112"/>
    <hyperlink ref="F113" r:id="rId7" display="https://podminky.urs.cz/item/CS_URS_2024_01/765111911"/>
    <hyperlink ref="F118" r:id="rId8" display="https://podminky.urs.cz/item/CS_URS_2024_01/460341113"/>
    <hyperlink ref="F120" r:id="rId9" display="https://podminky.urs.cz/item/CS_URS_2024_01/460341121"/>
    <hyperlink ref="F123" r:id="rId10" display="https://podminky.urs.cz/item/CS_URS_2024_01/460361121"/>
    <hyperlink ref="F126" r:id="rId11" display="https://podminky.urs.cz/item/CS_URS_2024_01/460451421"/>
    <hyperlink ref="F128" r:id="rId12" display="https://podminky.urs.cz/item/CS_URS_2024_01/460661112"/>
    <hyperlink ref="F130" r:id="rId13" display="https://podminky.urs.cz/item/CS_URS_2024_01/469981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4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87</v>
      </c>
    </row>
    <row r="4" s="1" customFormat="1" ht="24.96" customHeight="1">
      <c r="B4" s="21"/>
      <c r="D4" s="132" t="s">
        <v>95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Fotovoltaická elektrárna na budově ČOV Radnice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451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32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98</v>
      </c>
      <c r="G12" s="40"/>
      <c r="H12" s="40"/>
      <c r="I12" s="134" t="s">
        <v>24</v>
      </c>
      <c r="J12" s="139" t="str">
        <f>'Rekapitulace stavby'!AN8</f>
        <v>13. 4. 2023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34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31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34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39</v>
      </c>
      <c r="E23" s="40"/>
      <c r="F23" s="40"/>
      <c r="G23" s="40"/>
      <c r="H23" s="40"/>
      <c r="I23" s="134" t="s">
        <v>31</v>
      </c>
      <c r="J23" s="138" t="s">
        <v>32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32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32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ROUND((SUM(BE85:BE123)),  2)</f>
        <v>0</v>
      </c>
      <c r="G33" s="40"/>
      <c r="H33" s="40"/>
      <c r="I33" s="150">
        <v>0.20999999999999999</v>
      </c>
      <c r="J33" s="149">
        <f>ROUND(((SUM(BE85:BE123))*I33),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ROUND((SUM(BF85:BF123)),  2)</f>
        <v>0</v>
      </c>
      <c r="G34" s="40"/>
      <c r="H34" s="40"/>
      <c r="I34" s="150">
        <v>0.12</v>
      </c>
      <c r="J34" s="149">
        <f>ROUND(((SUM(BF85:BF123))*I34),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ROUND((SUM(BG85:BG123)),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ROUND((SUM(BH85:BH123)),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ROUND((SUM(BI85:BI123)),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99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Fotovoltaická elektrárna na budově ČOV Radnice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03 - Ostatní a vedlejší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Radnice</v>
      </c>
      <c r="G52" s="42"/>
      <c r="H52" s="42"/>
      <c r="I52" s="33" t="s">
        <v>24</v>
      </c>
      <c r="J52" s="74" t="str">
        <f>IF(J12="","",J12)</f>
        <v>13. 4. 2023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 xml:space="preserve"> </v>
      </c>
      <c r="G54" s="42"/>
      <c r="H54" s="42"/>
      <c r="I54" s="33" t="s">
        <v>37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39</v>
      </c>
      <c r="J55" s="38" t="str">
        <f>E24</f>
        <v>Area Projekts.r.o.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100</v>
      </c>
      <c r="D57" s="164"/>
      <c r="E57" s="164"/>
      <c r="F57" s="164"/>
      <c r="G57" s="164"/>
      <c r="H57" s="164"/>
      <c r="I57" s="164"/>
      <c r="J57" s="165" t="s">
        <v>101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102</v>
      </c>
    </row>
    <row r="60" s="9" customFormat="1" ht="24.96" customHeight="1">
      <c r="A60" s="9"/>
      <c r="B60" s="167"/>
      <c r="C60" s="168"/>
      <c r="D60" s="169" t="s">
        <v>362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0"/>
      <c r="C61" s="221"/>
      <c r="D61" s="222" t="s">
        <v>363</v>
      </c>
      <c r="E61" s="223"/>
      <c r="F61" s="223"/>
      <c r="G61" s="223"/>
      <c r="H61" s="223"/>
      <c r="I61" s="223"/>
      <c r="J61" s="224">
        <f>J87</f>
        <v>0</v>
      </c>
      <c r="K61" s="221"/>
      <c r="L61" s="225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9" customFormat="1" ht="24.96" customHeight="1">
      <c r="A62" s="9"/>
      <c r="B62" s="167"/>
      <c r="C62" s="168"/>
      <c r="D62" s="169" t="s">
        <v>452</v>
      </c>
      <c r="E62" s="170"/>
      <c r="F62" s="170"/>
      <c r="G62" s="170"/>
      <c r="H62" s="170"/>
      <c r="I62" s="170"/>
      <c r="J62" s="171">
        <f>J90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2" customFormat="1" ht="19.92" customHeight="1">
      <c r="A63" s="12"/>
      <c r="B63" s="220"/>
      <c r="C63" s="221"/>
      <c r="D63" s="222" t="s">
        <v>453</v>
      </c>
      <c r="E63" s="223"/>
      <c r="F63" s="223"/>
      <c r="G63" s="223"/>
      <c r="H63" s="223"/>
      <c r="I63" s="223"/>
      <c r="J63" s="224">
        <f>J91</f>
        <v>0</v>
      </c>
      <c r="K63" s="221"/>
      <c r="L63" s="225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0"/>
      <c r="C64" s="221"/>
      <c r="D64" s="222" t="s">
        <v>454</v>
      </c>
      <c r="E64" s="223"/>
      <c r="F64" s="223"/>
      <c r="G64" s="223"/>
      <c r="H64" s="223"/>
      <c r="I64" s="223"/>
      <c r="J64" s="224">
        <f>J101</f>
        <v>0</v>
      </c>
      <c r="K64" s="221"/>
      <c r="L64" s="225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0"/>
      <c r="C65" s="221"/>
      <c r="D65" s="222" t="s">
        <v>455</v>
      </c>
      <c r="E65" s="223"/>
      <c r="F65" s="223"/>
      <c r="G65" s="223"/>
      <c r="H65" s="223"/>
      <c r="I65" s="223"/>
      <c r="J65" s="224">
        <f>J114</f>
        <v>0</v>
      </c>
      <c r="K65" s="221"/>
      <c r="L65" s="225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4" t="s">
        <v>107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2" t="str">
        <f>E7</f>
        <v>Fotovoltaická elektrárna na budově ČOV Radnice</v>
      </c>
      <c r="F75" s="33"/>
      <c r="G75" s="33"/>
      <c r="H75" s="33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96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03 - Ostatní a vedlejší náklady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3" t="s">
        <v>22</v>
      </c>
      <c r="D79" s="42"/>
      <c r="E79" s="42"/>
      <c r="F79" s="28" t="str">
        <f>F12</f>
        <v>Radnice</v>
      </c>
      <c r="G79" s="42"/>
      <c r="H79" s="42"/>
      <c r="I79" s="33" t="s">
        <v>24</v>
      </c>
      <c r="J79" s="74" t="str">
        <f>IF(J12="","",J12)</f>
        <v>13. 4. 2023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30</v>
      </c>
      <c r="D81" s="42"/>
      <c r="E81" s="42"/>
      <c r="F81" s="28" t="str">
        <f>E15</f>
        <v xml:space="preserve"> </v>
      </c>
      <c r="G81" s="42"/>
      <c r="H81" s="42"/>
      <c r="I81" s="33" t="s">
        <v>37</v>
      </c>
      <c r="J81" s="38" t="str">
        <f>E21</f>
        <v xml:space="preserve"> 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3" t="s">
        <v>35</v>
      </c>
      <c r="D82" s="42"/>
      <c r="E82" s="42"/>
      <c r="F82" s="28" t="str">
        <f>IF(E18="","",E18)</f>
        <v>Vyplň údaj</v>
      </c>
      <c r="G82" s="42"/>
      <c r="H82" s="42"/>
      <c r="I82" s="33" t="s">
        <v>39</v>
      </c>
      <c r="J82" s="38" t="str">
        <f>E24</f>
        <v>Area Projekts.r.o.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0" customFormat="1" ht="29.28" customHeight="1">
      <c r="A84" s="173"/>
      <c r="B84" s="174"/>
      <c r="C84" s="175" t="s">
        <v>108</v>
      </c>
      <c r="D84" s="176" t="s">
        <v>62</v>
      </c>
      <c r="E84" s="176" t="s">
        <v>58</v>
      </c>
      <c r="F84" s="176" t="s">
        <v>59</v>
      </c>
      <c r="G84" s="176" t="s">
        <v>109</v>
      </c>
      <c r="H84" s="176" t="s">
        <v>110</v>
      </c>
      <c r="I84" s="176" t="s">
        <v>111</v>
      </c>
      <c r="J84" s="176" t="s">
        <v>101</v>
      </c>
      <c r="K84" s="177" t="s">
        <v>112</v>
      </c>
      <c r="L84" s="178"/>
      <c r="M84" s="94" t="s">
        <v>32</v>
      </c>
      <c r="N84" s="95" t="s">
        <v>47</v>
      </c>
      <c r="O84" s="95" t="s">
        <v>113</v>
      </c>
      <c r="P84" s="95" t="s">
        <v>114</v>
      </c>
      <c r="Q84" s="95" t="s">
        <v>115</v>
      </c>
      <c r="R84" s="95" t="s">
        <v>116</v>
      </c>
      <c r="S84" s="95" t="s">
        <v>117</v>
      </c>
      <c r="T84" s="96" t="s">
        <v>118</v>
      </c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</row>
    <row r="85" s="2" customFormat="1" ht="22.8" customHeight="1">
      <c r="A85" s="40"/>
      <c r="B85" s="41"/>
      <c r="C85" s="101" t="s">
        <v>119</v>
      </c>
      <c r="D85" s="42"/>
      <c r="E85" s="42"/>
      <c r="F85" s="42"/>
      <c r="G85" s="42"/>
      <c r="H85" s="42"/>
      <c r="I85" s="42"/>
      <c r="J85" s="179">
        <f>BK85</f>
        <v>0</v>
      </c>
      <c r="K85" s="42"/>
      <c r="L85" s="46"/>
      <c r="M85" s="97"/>
      <c r="N85" s="180"/>
      <c r="O85" s="98"/>
      <c r="P85" s="181">
        <f>P86+P90</f>
        <v>0</v>
      </c>
      <c r="Q85" s="98"/>
      <c r="R85" s="181">
        <f>R86+R90</f>
        <v>0</v>
      </c>
      <c r="S85" s="98"/>
      <c r="T85" s="182">
        <f>T86+T90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8" t="s">
        <v>76</v>
      </c>
      <c r="AU85" s="18" t="s">
        <v>102</v>
      </c>
      <c r="BK85" s="183">
        <f>BK86+BK90</f>
        <v>0</v>
      </c>
    </row>
    <row r="86" s="11" customFormat="1" ht="25.92" customHeight="1">
      <c r="A86" s="11"/>
      <c r="B86" s="184"/>
      <c r="C86" s="185"/>
      <c r="D86" s="186" t="s">
        <v>76</v>
      </c>
      <c r="E86" s="187" t="s">
        <v>400</v>
      </c>
      <c r="F86" s="187" t="s">
        <v>401</v>
      </c>
      <c r="G86" s="185"/>
      <c r="H86" s="185"/>
      <c r="I86" s="188"/>
      <c r="J86" s="189">
        <f>BK86</f>
        <v>0</v>
      </c>
      <c r="K86" s="185"/>
      <c r="L86" s="190"/>
      <c r="M86" s="191"/>
      <c r="N86" s="192"/>
      <c r="O86" s="192"/>
      <c r="P86" s="193">
        <f>P87</f>
        <v>0</v>
      </c>
      <c r="Q86" s="192"/>
      <c r="R86" s="193">
        <f>R87</f>
        <v>0</v>
      </c>
      <c r="S86" s="192"/>
      <c r="T86" s="194">
        <f>T87</f>
        <v>0</v>
      </c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R86" s="195" t="s">
        <v>87</v>
      </c>
      <c r="AT86" s="196" t="s">
        <v>76</v>
      </c>
      <c r="AU86" s="196" t="s">
        <v>77</v>
      </c>
      <c r="AY86" s="195" t="s">
        <v>121</v>
      </c>
      <c r="BK86" s="197">
        <f>BK87</f>
        <v>0</v>
      </c>
    </row>
    <row r="87" s="11" customFormat="1" ht="22.8" customHeight="1">
      <c r="A87" s="11"/>
      <c r="B87" s="184"/>
      <c r="C87" s="185"/>
      <c r="D87" s="186" t="s">
        <v>76</v>
      </c>
      <c r="E87" s="226" t="s">
        <v>402</v>
      </c>
      <c r="F87" s="226" t="s">
        <v>403</v>
      </c>
      <c r="G87" s="185"/>
      <c r="H87" s="185"/>
      <c r="I87" s="188"/>
      <c r="J87" s="227">
        <f>BK87</f>
        <v>0</v>
      </c>
      <c r="K87" s="185"/>
      <c r="L87" s="190"/>
      <c r="M87" s="191"/>
      <c r="N87" s="192"/>
      <c r="O87" s="192"/>
      <c r="P87" s="193">
        <f>SUM(P88:P89)</f>
        <v>0</v>
      </c>
      <c r="Q87" s="192"/>
      <c r="R87" s="193">
        <f>SUM(R88:R89)</f>
        <v>0</v>
      </c>
      <c r="S87" s="192"/>
      <c r="T87" s="194">
        <f>SUM(T88:T89)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195" t="s">
        <v>87</v>
      </c>
      <c r="AT87" s="196" t="s">
        <v>76</v>
      </c>
      <c r="AU87" s="196" t="s">
        <v>85</v>
      </c>
      <c r="AY87" s="195" t="s">
        <v>121</v>
      </c>
      <c r="BK87" s="197">
        <f>SUM(BK88:BK89)</f>
        <v>0</v>
      </c>
    </row>
    <row r="88" s="2" customFormat="1" ht="44.25" customHeight="1">
      <c r="A88" s="40"/>
      <c r="B88" s="41"/>
      <c r="C88" s="198" t="s">
        <v>85</v>
      </c>
      <c r="D88" s="198" t="s">
        <v>122</v>
      </c>
      <c r="E88" s="199" t="s">
        <v>456</v>
      </c>
      <c r="F88" s="200" t="s">
        <v>457</v>
      </c>
      <c r="G88" s="201" t="s">
        <v>406</v>
      </c>
      <c r="H88" s="202">
        <v>1</v>
      </c>
      <c r="I88" s="203"/>
      <c r="J88" s="204">
        <f>ROUND(I88*H88,2)</f>
        <v>0</v>
      </c>
      <c r="K88" s="200" t="s">
        <v>373</v>
      </c>
      <c r="L88" s="46"/>
      <c r="M88" s="205" t="s">
        <v>32</v>
      </c>
      <c r="N88" s="206" t="s">
        <v>48</v>
      </c>
      <c r="O88" s="86"/>
      <c r="P88" s="207">
        <f>O88*H88</f>
        <v>0</v>
      </c>
      <c r="Q88" s="207">
        <v>0</v>
      </c>
      <c r="R88" s="207">
        <f>Q88*H88</f>
        <v>0</v>
      </c>
      <c r="S88" s="207">
        <v>0</v>
      </c>
      <c r="T88" s="20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09" t="s">
        <v>182</v>
      </c>
      <c r="AT88" s="209" t="s">
        <v>122</v>
      </c>
      <c r="AU88" s="209" t="s">
        <v>87</v>
      </c>
      <c r="AY88" s="18" t="s">
        <v>121</v>
      </c>
      <c r="BE88" s="210">
        <f>IF(N88="základní",J88,0)</f>
        <v>0</v>
      </c>
      <c r="BF88" s="210">
        <f>IF(N88="snížená",J88,0)</f>
        <v>0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18" t="s">
        <v>85</v>
      </c>
      <c r="BK88" s="210">
        <f>ROUND(I88*H88,2)</f>
        <v>0</v>
      </c>
      <c r="BL88" s="18" t="s">
        <v>182</v>
      </c>
      <c r="BM88" s="209" t="s">
        <v>458</v>
      </c>
    </row>
    <row r="89" s="2" customFormat="1">
      <c r="A89" s="40"/>
      <c r="B89" s="41"/>
      <c r="C89" s="42"/>
      <c r="D89" s="228" t="s">
        <v>375</v>
      </c>
      <c r="E89" s="42"/>
      <c r="F89" s="229" t="s">
        <v>459</v>
      </c>
      <c r="G89" s="42"/>
      <c r="H89" s="42"/>
      <c r="I89" s="213"/>
      <c r="J89" s="42"/>
      <c r="K89" s="42"/>
      <c r="L89" s="46"/>
      <c r="M89" s="214"/>
      <c r="N89" s="21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8" t="s">
        <v>375</v>
      </c>
      <c r="AU89" s="18" t="s">
        <v>87</v>
      </c>
    </row>
    <row r="90" s="11" customFormat="1" ht="25.92" customHeight="1">
      <c r="A90" s="11"/>
      <c r="B90" s="184"/>
      <c r="C90" s="185"/>
      <c r="D90" s="186" t="s">
        <v>76</v>
      </c>
      <c r="E90" s="187" t="s">
        <v>460</v>
      </c>
      <c r="F90" s="187" t="s">
        <v>461</v>
      </c>
      <c r="G90" s="185"/>
      <c r="H90" s="185"/>
      <c r="I90" s="188"/>
      <c r="J90" s="189">
        <f>BK90</f>
        <v>0</v>
      </c>
      <c r="K90" s="185"/>
      <c r="L90" s="190"/>
      <c r="M90" s="191"/>
      <c r="N90" s="192"/>
      <c r="O90" s="192"/>
      <c r="P90" s="193">
        <f>P91+P101+P114</f>
        <v>0</v>
      </c>
      <c r="Q90" s="192"/>
      <c r="R90" s="193">
        <f>R91+R101+R114</f>
        <v>0</v>
      </c>
      <c r="S90" s="192"/>
      <c r="T90" s="194">
        <f>T91+T101+T114</f>
        <v>0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R90" s="195" t="s">
        <v>139</v>
      </c>
      <c r="AT90" s="196" t="s">
        <v>76</v>
      </c>
      <c r="AU90" s="196" t="s">
        <v>77</v>
      </c>
      <c r="AY90" s="195" t="s">
        <v>121</v>
      </c>
      <c r="BK90" s="197">
        <f>BK91+BK101+BK114</f>
        <v>0</v>
      </c>
    </row>
    <row r="91" s="11" customFormat="1" ht="22.8" customHeight="1">
      <c r="A91" s="11"/>
      <c r="B91" s="184"/>
      <c r="C91" s="185"/>
      <c r="D91" s="186" t="s">
        <v>76</v>
      </c>
      <c r="E91" s="226" t="s">
        <v>462</v>
      </c>
      <c r="F91" s="226" t="s">
        <v>463</v>
      </c>
      <c r="G91" s="185"/>
      <c r="H91" s="185"/>
      <c r="I91" s="188"/>
      <c r="J91" s="227">
        <f>BK91</f>
        <v>0</v>
      </c>
      <c r="K91" s="185"/>
      <c r="L91" s="190"/>
      <c r="M91" s="191"/>
      <c r="N91" s="192"/>
      <c r="O91" s="192"/>
      <c r="P91" s="193">
        <f>SUM(P92:P100)</f>
        <v>0</v>
      </c>
      <c r="Q91" s="192"/>
      <c r="R91" s="193">
        <f>SUM(R92:R100)</f>
        <v>0</v>
      </c>
      <c r="S91" s="192"/>
      <c r="T91" s="194">
        <f>SUM(T92:T100)</f>
        <v>0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195" t="s">
        <v>139</v>
      </c>
      <c r="AT91" s="196" t="s">
        <v>76</v>
      </c>
      <c r="AU91" s="196" t="s">
        <v>85</v>
      </c>
      <c r="AY91" s="195" t="s">
        <v>121</v>
      </c>
      <c r="BK91" s="197">
        <f>SUM(BK92:BK100)</f>
        <v>0</v>
      </c>
    </row>
    <row r="92" s="2" customFormat="1" ht="16.5" customHeight="1">
      <c r="A92" s="40"/>
      <c r="B92" s="41"/>
      <c r="C92" s="198" t="s">
        <v>87</v>
      </c>
      <c r="D92" s="198" t="s">
        <v>122</v>
      </c>
      <c r="E92" s="199" t="s">
        <v>464</v>
      </c>
      <c r="F92" s="200" t="s">
        <v>465</v>
      </c>
      <c r="G92" s="201" t="s">
        <v>466</v>
      </c>
      <c r="H92" s="202">
        <v>30</v>
      </c>
      <c r="I92" s="203"/>
      <c r="J92" s="204">
        <f>ROUND(I92*H92,2)</f>
        <v>0</v>
      </c>
      <c r="K92" s="200" t="s">
        <v>467</v>
      </c>
      <c r="L92" s="46"/>
      <c r="M92" s="205" t="s">
        <v>32</v>
      </c>
      <c r="N92" s="206" t="s">
        <v>48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468</v>
      </c>
      <c r="AT92" s="209" t="s">
        <v>122</v>
      </c>
      <c r="AU92" s="209" t="s">
        <v>87</v>
      </c>
      <c r="AY92" s="18" t="s">
        <v>121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8" t="s">
        <v>85</v>
      </c>
      <c r="BK92" s="210">
        <f>ROUND(I92*H92,2)</f>
        <v>0</v>
      </c>
      <c r="BL92" s="18" t="s">
        <v>468</v>
      </c>
      <c r="BM92" s="209" t="s">
        <v>469</v>
      </c>
    </row>
    <row r="93" s="2" customFormat="1">
      <c r="A93" s="40"/>
      <c r="B93" s="41"/>
      <c r="C93" s="42"/>
      <c r="D93" s="228" t="s">
        <v>375</v>
      </c>
      <c r="E93" s="42"/>
      <c r="F93" s="229" t="s">
        <v>470</v>
      </c>
      <c r="G93" s="42"/>
      <c r="H93" s="42"/>
      <c r="I93" s="213"/>
      <c r="J93" s="42"/>
      <c r="K93" s="42"/>
      <c r="L93" s="46"/>
      <c r="M93" s="214"/>
      <c r="N93" s="21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8" t="s">
        <v>375</v>
      </c>
      <c r="AU93" s="18" t="s">
        <v>87</v>
      </c>
    </row>
    <row r="94" s="2" customFormat="1">
      <c r="A94" s="40"/>
      <c r="B94" s="41"/>
      <c r="C94" s="42"/>
      <c r="D94" s="211" t="s">
        <v>127</v>
      </c>
      <c r="E94" s="42"/>
      <c r="F94" s="212" t="s">
        <v>471</v>
      </c>
      <c r="G94" s="42"/>
      <c r="H94" s="42"/>
      <c r="I94" s="213"/>
      <c r="J94" s="42"/>
      <c r="K94" s="42"/>
      <c r="L94" s="46"/>
      <c r="M94" s="214"/>
      <c r="N94" s="21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8" t="s">
        <v>127</v>
      </c>
      <c r="AU94" s="18" t="s">
        <v>87</v>
      </c>
    </row>
    <row r="95" s="2" customFormat="1" ht="16.5" customHeight="1">
      <c r="A95" s="40"/>
      <c r="B95" s="41"/>
      <c r="C95" s="198" t="s">
        <v>132</v>
      </c>
      <c r="D95" s="198" t="s">
        <v>122</v>
      </c>
      <c r="E95" s="199" t="s">
        <v>472</v>
      </c>
      <c r="F95" s="200" t="s">
        <v>473</v>
      </c>
      <c r="G95" s="201" t="s">
        <v>213</v>
      </c>
      <c r="H95" s="202">
        <v>1</v>
      </c>
      <c r="I95" s="203"/>
      <c r="J95" s="204">
        <f>ROUND(I95*H95,2)</f>
        <v>0</v>
      </c>
      <c r="K95" s="200" t="s">
        <v>373</v>
      </c>
      <c r="L95" s="46"/>
      <c r="M95" s="205" t="s">
        <v>32</v>
      </c>
      <c r="N95" s="206" t="s">
        <v>48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468</v>
      </c>
      <c r="AT95" s="209" t="s">
        <v>122</v>
      </c>
      <c r="AU95" s="209" t="s">
        <v>87</v>
      </c>
      <c r="AY95" s="18" t="s">
        <v>121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8" t="s">
        <v>85</v>
      </c>
      <c r="BK95" s="210">
        <f>ROUND(I95*H95,2)</f>
        <v>0</v>
      </c>
      <c r="BL95" s="18" t="s">
        <v>468</v>
      </c>
      <c r="BM95" s="209" t="s">
        <v>474</v>
      </c>
    </row>
    <row r="96" s="2" customFormat="1">
      <c r="A96" s="40"/>
      <c r="B96" s="41"/>
      <c r="C96" s="42"/>
      <c r="D96" s="228" t="s">
        <v>375</v>
      </c>
      <c r="E96" s="42"/>
      <c r="F96" s="229" t="s">
        <v>475</v>
      </c>
      <c r="G96" s="42"/>
      <c r="H96" s="42"/>
      <c r="I96" s="213"/>
      <c r="J96" s="42"/>
      <c r="K96" s="42"/>
      <c r="L96" s="46"/>
      <c r="M96" s="214"/>
      <c r="N96" s="21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375</v>
      </c>
      <c r="AU96" s="18" t="s">
        <v>87</v>
      </c>
    </row>
    <row r="97" s="2" customFormat="1">
      <c r="A97" s="40"/>
      <c r="B97" s="41"/>
      <c r="C97" s="42"/>
      <c r="D97" s="211" t="s">
        <v>127</v>
      </c>
      <c r="E97" s="42"/>
      <c r="F97" s="212" t="s">
        <v>476</v>
      </c>
      <c r="G97" s="42"/>
      <c r="H97" s="42"/>
      <c r="I97" s="213"/>
      <c r="J97" s="42"/>
      <c r="K97" s="42"/>
      <c r="L97" s="46"/>
      <c r="M97" s="214"/>
      <c r="N97" s="21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8" t="s">
        <v>127</v>
      </c>
      <c r="AU97" s="18" t="s">
        <v>87</v>
      </c>
    </row>
    <row r="98" s="2" customFormat="1" ht="16.5" customHeight="1">
      <c r="A98" s="40"/>
      <c r="B98" s="41"/>
      <c r="C98" s="198" t="s">
        <v>126</v>
      </c>
      <c r="D98" s="198" t="s">
        <v>122</v>
      </c>
      <c r="E98" s="199" t="s">
        <v>477</v>
      </c>
      <c r="F98" s="200" t="s">
        <v>478</v>
      </c>
      <c r="G98" s="201" t="s">
        <v>213</v>
      </c>
      <c r="H98" s="202">
        <v>1</v>
      </c>
      <c r="I98" s="203"/>
      <c r="J98" s="204">
        <f>ROUND(I98*H98,2)</f>
        <v>0</v>
      </c>
      <c r="K98" s="200" t="s">
        <v>467</v>
      </c>
      <c r="L98" s="46"/>
      <c r="M98" s="205" t="s">
        <v>32</v>
      </c>
      <c r="N98" s="206" t="s">
        <v>48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468</v>
      </c>
      <c r="AT98" s="209" t="s">
        <v>122</v>
      </c>
      <c r="AU98" s="209" t="s">
        <v>87</v>
      </c>
      <c r="AY98" s="18" t="s">
        <v>121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8" t="s">
        <v>85</v>
      </c>
      <c r="BK98" s="210">
        <f>ROUND(I98*H98,2)</f>
        <v>0</v>
      </c>
      <c r="BL98" s="18" t="s">
        <v>468</v>
      </c>
      <c r="BM98" s="209" t="s">
        <v>479</v>
      </c>
    </row>
    <row r="99" s="2" customFormat="1">
      <c r="A99" s="40"/>
      <c r="B99" s="41"/>
      <c r="C99" s="42"/>
      <c r="D99" s="228" t="s">
        <v>375</v>
      </c>
      <c r="E99" s="42"/>
      <c r="F99" s="229" t="s">
        <v>480</v>
      </c>
      <c r="G99" s="42"/>
      <c r="H99" s="42"/>
      <c r="I99" s="213"/>
      <c r="J99" s="42"/>
      <c r="K99" s="42"/>
      <c r="L99" s="46"/>
      <c r="M99" s="214"/>
      <c r="N99" s="21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8" t="s">
        <v>375</v>
      </c>
      <c r="AU99" s="18" t="s">
        <v>87</v>
      </c>
    </row>
    <row r="100" s="2" customFormat="1">
      <c r="A100" s="40"/>
      <c r="B100" s="41"/>
      <c r="C100" s="42"/>
      <c r="D100" s="211" t="s">
        <v>127</v>
      </c>
      <c r="E100" s="42"/>
      <c r="F100" s="212" t="s">
        <v>481</v>
      </c>
      <c r="G100" s="42"/>
      <c r="H100" s="42"/>
      <c r="I100" s="213"/>
      <c r="J100" s="42"/>
      <c r="K100" s="42"/>
      <c r="L100" s="46"/>
      <c r="M100" s="214"/>
      <c r="N100" s="21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8" t="s">
        <v>127</v>
      </c>
      <c r="AU100" s="18" t="s">
        <v>87</v>
      </c>
    </row>
    <row r="101" s="11" customFormat="1" ht="22.8" customHeight="1">
      <c r="A101" s="11"/>
      <c r="B101" s="184"/>
      <c r="C101" s="185"/>
      <c r="D101" s="186" t="s">
        <v>76</v>
      </c>
      <c r="E101" s="226" t="s">
        <v>482</v>
      </c>
      <c r="F101" s="226" t="s">
        <v>483</v>
      </c>
      <c r="G101" s="185"/>
      <c r="H101" s="185"/>
      <c r="I101" s="188"/>
      <c r="J101" s="227">
        <f>BK101</f>
        <v>0</v>
      </c>
      <c r="K101" s="185"/>
      <c r="L101" s="190"/>
      <c r="M101" s="191"/>
      <c r="N101" s="192"/>
      <c r="O101" s="192"/>
      <c r="P101" s="193">
        <f>SUM(P102:P113)</f>
        <v>0</v>
      </c>
      <c r="Q101" s="192"/>
      <c r="R101" s="193">
        <f>SUM(R102:R113)</f>
        <v>0</v>
      </c>
      <c r="S101" s="192"/>
      <c r="T101" s="194">
        <f>SUM(T102:T113)</f>
        <v>0</v>
      </c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R101" s="195" t="s">
        <v>139</v>
      </c>
      <c r="AT101" s="196" t="s">
        <v>76</v>
      </c>
      <c r="AU101" s="196" t="s">
        <v>85</v>
      </c>
      <c r="AY101" s="195" t="s">
        <v>121</v>
      </c>
      <c r="BK101" s="197">
        <f>SUM(BK102:BK113)</f>
        <v>0</v>
      </c>
    </row>
    <row r="102" s="2" customFormat="1" ht="16.5" customHeight="1">
      <c r="A102" s="40"/>
      <c r="B102" s="41"/>
      <c r="C102" s="198" t="s">
        <v>139</v>
      </c>
      <c r="D102" s="198" t="s">
        <v>122</v>
      </c>
      <c r="E102" s="199" t="s">
        <v>484</v>
      </c>
      <c r="F102" s="200" t="s">
        <v>483</v>
      </c>
      <c r="G102" s="201" t="s">
        <v>213</v>
      </c>
      <c r="H102" s="202">
        <v>1</v>
      </c>
      <c r="I102" s="203"/>
      <c r="J102" s="204">
        <f>ROUND(I102*H102,2)</f>
        <v>0</v>
      </c>
      <c r="K102" s="200" t="s">
        <v>467</v>
      </c>
      <c r="L102" s="46"/>
      <c r="M102" s="205" t="s">
        <v>32</v>
      </c>
      <c r="N102" s="206" t="s">
        <v>48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468</v>
      </c>
      <c r="AT102" s="209" t="s">
        <v>122</v>
      </c>
      <c r="AU102" s="209" t="s">
        <v>87</v>
      </c>
      <c r="AY102" s="18" t="s">
        <v>121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8" t="s">
        <v>85</v>
      </c>
      <c r="BK102" s="210">
        <f>ROUND(I102*H102,2)</f>
        <v>0</v>
      </c>
      <c r="BL102" s="18" t="s">
        <v>468</v>
      </c>
      <c r="BM102" s="209" t="s">
        <v>485</v>
      </c>
    </row>
    <row r="103" s="2" customFormat="1">
      <c r="A103" s="40"/>
      <c r="B103" s="41"/>
      <c r="C103" s="42"/>
      <c r="D103" s="228" t="s">
        <v>375</v>
      </c>
      <c r="E103" s="42"/>
      <c r="F103" s="229" t="s">
        <v>486</v>
      </c>
      <c r="G103" s="42"/>
      <c r="H103" s="42"/>
      <c r="I103" s="213"/>
      <c r="J103" s="42"/>
      <c r="K103" s="42"/>
      <c r="L103" s="46"/>
      <c r="M103" s="214"/>
      <c r="N103" s="21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8" t="s">
        <v>375</v>
      </c>
      <c r="AU103" s="18" t="s">
        <v>87</v>
      </c>
    </row>
    <row r="104" s="2" customFormat="1">
      <c r="A104" s="40"/>
      <c r="B104" s="41"/>
      <c r="C104" s="42"/>
      <c r="D104" s="211" t="s">
        <v>127</v>
      </c>
      <c r="E104" s="42"/>
      <c r="F104" s="212" t="s">
        <v>487</v>
      </c>
      <c r="G104" s="42"/>
      <c r="H104" s="42"/>
      <c r="I104" s="213"/>
      <c r="J104" s="42"/>
      <c r="K104" s="42"/>
      <c r="L104" s="46"/>
      <c r="M104" s="214"/>
      <c r="N104" s="21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8" t="s">
        <v>127</v>
      </c>
      <c r="AU104" s="18" t="s">
        <v>87</v>
      </c>
    </row>
    <row r="105" s="2" customFormat="1" ht="16.5" customHeight="1">
      <c r="A105" s="40"/>
      <c r="B105" s="41"/>
      <c r="C105" s="198" t="s">
        <v>135</v>
      </c>
      <c r="D105" s="198" t="s">
        <v>122</v>
      </c>
      <c r="E105" s="199" t="s">
        <v>488</v>
      </c>
      <c r="F105" s="200" t="s">
        <v>489</v>
      </c>
      <c r="G105" s="201" t="s">
        <v>213</v>
      </c>
      <c r="H105" s="202">
        <v>1</v>
      </c>
      <c r="I105" s="203"/>
      <c r="J105" s="204">
        <f>ROUND(I105*H105,2)</f>
        <v>0</v>
      </c>
      <c r="K105" s="200" t="s">
        <v>467</v>
      </c>
      <c r="L105" s="46"/>
      <c r="M105" s="205" t="s">
        <v>32</v>
      </c>
      <c r="N105" s="206" t="s">
        <v>48</v>
      </c>
      <c r="O105" s="86"/>
      <c r="P105" s="207">
        <f>O105*H105</f>
        <v>0</v>
      </c>
      <c r="Q105" s="207">
        <v>0</v>
      </c>
      <c r="R105" s="207">
        <f>Q105*H105</f>
        <v>0</v>
      </c>
      <c r="S105" s="207">
        <v>0</v>
      </c>
      <c r="T105" s="20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09" t="s">
        <v>468</v>
      </c>
      <c r="AT105" s="209" t="s">
        <v>122</v>
      </c>
      <c r="AU105" s="209" t="s">
        <v>87</v>
      </c>
      <c r="AY105" s="18" t="s">
        <v>121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8" t="s">
        <v>85</v>
      </c>
      <c r="BK105" s="210">
        <f>ROUND(I105*H105,2)</f>
        <v>0</v>
      </c>
      <c r="BL105" s="18" t="s">
        <v>468</v>
      </c>
      <c r="BM105" s="209" t="s">
        <v>490</v>
      </c>
    </row>
    <row r="106" s="2" customFormat="1">
      <c r="A106" s="40"/>
      <c r="B106" s="41"/>
      <c r="C106" s="42"/>
      <c r="D106" s="228" t="s">
        <v>375</v>
      </c>
      <c r="E106" s="42"/>
      <c r="F106" s="229" t="s">
        <v>491</v>
      </c>
      <c r="G106" s="42"/>
      <c r="H106" s="42"/>
      <c r="I106" s="213"/>
      <c r="J106" s="42"/>
      <c r="K106" s="42"/>
      <c r="L106" s="46"/>
      <c r="M106" s="214"/>
      <c r="N106" s="21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8" t="s">
        <v>375</v>
      </c>
      <c r="AU106" s="18" t="s">
        <v>87</v>
      </c>
    </row>
    <row r="107" s="2" customFormat="1">
      <c r="A107" s="40"/>
      <c r="B107" s="41"/>
      <c r="C107" s="42"/>
      <c r="D107" s="211" t="s">
        <v>127</v>
      </c>
      <c r="E107" s="42"/>
      <c r="F107" s="212" t="s">
        <v>492</v>
      </c>
      <c r="G107" s="42"/>
      <c r="H107" s="42"/>
      <c r="I107" s="213"/>
      <c r="J107" s="42"/>
      <c r="K107" s="42"/>
      <c r="L107" s="46"/>
      <c r="M107" s="214"/>
      <c r="N107" s="21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127</v>
      </c>
      <c r="AU107" s="18" t="s">
        <v>87</v>
      </c>
    </row>
    <row r="108" s="2" customFormat="1" ht="16.5" customHeight="1">
      <c r="A108" s="40"/>
      <c r="B108" s="41"/>
      <c r="C108" s="198" t="s">
        <v>146</v>
      </c>
      <c r="D108" s="198" t="s">
        <v>122</v>
      </c>
      <c r="E108" s="199" t="s">
        <v>493</v>
      </c>
      <c r="F108" s="200" t="s">
        <v>494</v>
      </c>
      <c r="G108" s="201" t="s">
        <v>213</v>
      </c>
      <c r="H108" s="202">
        <v>1</v>
      </c>
      <c r="I108" s="203"/>
      <c r="J108" s="204">
        <f>ROUND(I108*H108,2)</f>
        <v>0</v>
      </c>
      <c r="K108" s="200" t="s">
        <v>373</v>
      </c>
      <c r="L108" s="46"/>
      <c r="M108" s="205" t="s">
        <v>32</v>
      </c>
      <c r="N108" s="206" t="s">
        <v>48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468</v>
      </c>
      <c r="AT108" s="209" t="s">
        <v>122</v>
      </c>
      <c r="AU108" s="209" t="s">
        <v>87</v>
      </c>
      <c r="AY108" s="18" t="s">
        <v>121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8" t="s">
        <v>85</v>
      </c>
      <c r="BK108" s="210">
        <f>ROUND(I108*H108,2)</f>
        <v>0</v>
      </c>
      <c r="BL108" s="18" t="s">
        <v>468</v>
      </c>
      <c r="BM108" s="209" t="s">
        <v>495</v>
      </c>
    </row>
    <row r="109" s="2" customFormat="1">
      <c r="A109" s="40"/>
      <c r="B109" s="41"/>
      <c r="C109" s="42"/>
      <c r="D109" s="228" t="s">
        <v>375</v>
      </c>
      <c r="E109" s="42"/>
      <c r="F109" s="229" t="s">
        <v>496</v>
      </c>
      <c r="G109" s="42"/>
      <c r="H109" s="42"/>
      <c r="I109" s="213"/>
      <c r="J109" s="42"/>
      <c r="K109" s="42"/>
      <c r="L109" s="46"/>
      <c r="M109" s="214"/>
      <c r="N109" s="21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8" t="s">
        <v>375</v>
      </c>
      <c r="AU109" s="18" t="s">
        <v>87</v>
      </c>
    </row>
    <row r="110" s="2" customFormat="1">
      <c r="A110" s="40"/>
      <c r="B110" s="41"/>
      <c r="C110" s="42"/>
      <c r="D110" s="211" t="s">
        <v>127</v>
      </c>
      <c r="E110" s="42"/>
      <c r="F110" s="212" t="s">
        <v>497</v>
      </c>
      <c r="G110" s="42"/>
      <c r="H110" s="42"/>
      <c r="I110" s="213"/>
      <c r="J110" s="42"/>
      <c r="K110" s="42"/>
      <c r="L110" s="46"/>
      <c r="M110" s="214"/>
      <c r="N110" s="21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8" t="s">
        <v>127</v>
      </c>
      <c r="AU110" s="18" t="s">
        <v>87</v>
      </c>
    </row>
    <row r="111" s="2" customFormat="1" ht="16.5" customHeight="1">
      <c r="A111" s="40"/>
      <c r="B111" s="41"/>
      <c r="C111" s="198" t="s">
        <v>138</v>
      </c>
      <c r="D111" s="198" t="s">
        <v>122</v>
      </c>
      <c r="E111" s="199" t="s">
        <v>498</v>
      </c>
      <c r="F111" s="200" t="s">
        <v>499</v>
      </c>
      <c r="G111" s="201" t="s">
        <v>213</v>
      </c>
      <c r="H111" s="202">
        <v>1</v>
      </c>
      <c r="I111" s="203"/>
      <c r="J111" s="204">
        <f>ROUND(I111*H111,2)</f>
        <v>0</v>
      </c>
      <c r="K111" s="200" t="s">
        <v>467</v>
      </c>
      <c r="L111" s="46"/>
      <c r="M111" s="205" t="s">
        <v>32</v>
      </c>
      <c r="N111" s="206" t="s">
        <v>48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468</v>
      </c>
      <c r="AT111" s="209" t="s">
        <v>122</v>
      </c>
      <c r="AU111" s="209" t="s">
        <v>87</v>
      </c>
      <c r="AY111" s="18" t="s">
        <v>121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8" t="s">
        <v>85</v>
      </c>
      <c r="BK111" s="210">
        <f>ROUND(I111*H111,2)</f>
        <v>0</v>
      </c>
      <c r="BL111" s="18" t="s">
        <v>468</v>
      </c>
      <c r="BM111" s="209" t="s">
        <v>500</v>
      </c>
    </row>
    <row r="112" s="2" customFormat="1">
      <c r="A112" s="40"/>
      <c r="B112" s="41"/>
      <c r="C112" s="42"/>
      <c r="D112" s="228" t="s">
        <v>375</v>
      </c>
      <c r="E112" s="42"/>
      <c r="F112" s="229" t="s">
        <v>501</v>
      </c>
      <c r="G112" s="42"/>
      <c r="H112" s="42"/>
      <c r="I112" s="213"/>
      <c r="J112" s="42"/>
      <c r="K112" s="42"/>
      <c r="L112" s="46"/>
      <c r="M112" s="214"/>
      <c r="N112" s="21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8" t="s">
        <v>375</v>
      </c>
      <c r="AU112" s="18" t="s">
        <v>87</v>
      </c>
    </row>
    <row r="113" s="2" customFormat="1">
      <c r="A113" s="40"/>
      <c r="B113" s="41"/>
      <c r="C113" s="42"/>
      <c r="D113" s="211" t="s">
        <v>127</v>
      </c>
      <c r="E113" s="42"/>
      <c r="F113" s="212" t="s">
        <v>502</v>
      </c>
      <c r="G113" s="42"/>
      <c r="H113" s="42"/>
      <c r="I113" s="213"/>
      <c r="J113" s="42"/>
      <c r="K113" s="42"/>
      <c r="L113" s="46"/>
      <c r="M113" s="214"/>
      <c r="N113" s="21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8" t="s">
        <v>127</v>
      </c>
      <c r="AU113" s="18" t="s">
        <v>87</v>
      </c>
    </row>
    <row r="114" s="11" customFormat="1" ht="22.8" customHeight="1">
      <c r="A114" s="11"/>
      <c r="B114" s="184"/>
      <c r="C114" s="185"/>
      <c r="D114" s="186" t="s">
        <v>76</v>
      </c>
      <c r="E114" s="226" t="s">
        <v>503</v>
      </c>
      <c r="F114" s="226" t="s">
        <v>504</v>
      </c>
      <c r="G114" s="185"/>
      <c r="H114" s="185"/>
      <c r="I114" s="188"/>
      <c r="J114" s="227">
        <f>BK114</f>
        <v>0</v>
      </c>
      <c r="K114" s="185"/>
      <c r="L114" s="190"/>
      <c r="M114" s="191"/>
      <c r="N114" s="192"/>
      <c r="O114" s="192"/>
      <c r="P114" s="193">
        <f>SUM(P115:P123)</f>
        <v>0</v>
      </c>
      <c r="Q114" s="192"/>
      <c r="R114" s="193">
        <f>SUM(R115:R123)</f>
        <v>0</v>
      </c>
      <c r="S114" s="192"/>
      <c r="T114" s="194">
        <f>SUM(T115:T123)</f>
        <v>0</v>
      </c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R114" s="195" t="s">
        <v>139</v>
      </c>
      <c r="AT114" s="196" t="s">
        <v>76</v>
      </c>
      <c r="AU114" s="196" t="s">
        <v>85</v>
      </c>
      <c r="AY114" s="195" t="s">
        <v>121</v>
      </c>
      <c r="BK114" s="197">
        <f>SUM(BK115:BK123)</f>
        <v>0</v>
      </c>
    </row>
    <row r="115" s="2" customFormat="1" ht="16.5" customHeight="1">
      <c r="A115" s="40"/>
      <c r="B115" s="41"/>
      <c r="C115" s="198" t="s">
        <v>153</v>
      </c>
      <c r="D115" s="198" t="s">
        <v>122</v>
      </c>
      <c r="E115" s="199" t="s">
        <v>505</v>
      </c>
      <c r="F115" s="200" t="s">
        <v>506</v>
      </c>
      <c r="G115" s="201" t="s">
        <v>213</v>
      </c>
      <c r="H115" s="202">
        <v>1</v>
      </c>
      <c r="I115" s="203"/>
      <c r="J115" s="204">
        <f>ROUND(I115*H115,2)</f>
        <v>0</v>
      </c>
      <c r="K115" s="200" t="s">
        <v>32</v>
      </c>
      <c r="L115" s="46"/>
      <c r="M115" s="205" t="s">
        <v>32</v>
      </c>
      <c r="N115" s="206" t="s">
        <v>48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468</v>
      </c>
      <c r="AT115" s="209" t="s">
        <v>122</v>
      </c>
      <c r="AU115" s="209" t="s">
        <v>87</v>
      </c>
      <c r="AY115" s="18" t="s">
        <v>121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8" t="s">
        <v>85</v>
      </c>
      <c r="BK115" s="210">
        <f>ROUND(I115*H115,2)</f>
        <v>0</v>
      </c>
      <c r="BL115" s="18" t="s">
        <v>468</v>
      </c>
      <c r="BM115" s="209" t="s">
        <v>507</v>
      </c>
    </row>
    <row r="116" s="2" customFormat="1">
      <c r="A116" s="40"/>
      <c r="B116" s="41"/>
      <c r="C116" s="42"/>
      <c r="D116" s="211" t="s">
        <v>127</v>
      </c>
      <c r="E116" s="42"/>
      <c r="F116" s="212" t="s">
        <v>508</v>
      </c>
      <c r="G116" s="42"/>
      <c r="H116" s="42"/>
      <c r="I116" s="213"/>
      <c r="J116" s="42"/>
      <c r="K116" s="42"/>
      <c r="L116" s="46"/>
      <c r="M116" s="214"/>
      <c r="N116" s="21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8" t="s">
        <v>127</v>
      </c>
      <c r="AU116" s="18" t="s">
        <v>87</v>
      </c>
    </row>
    <row r="117" s="2" customFormat="1" ht="16.5" customHeight="1">
      <c r="A117" s="40"/>
      <c r="B117" s="41"/>
      <c r="C117" s="198" t="s">
        <v>142</v>
      </c>
      <c r="D117" s="198" t="s">
        <v>122</v>
      </c>
      <c r="E117" s="199" t="s">
        <v>509</v>
      </c>
      <c r="F117" s="200" t="s">
        <v>510</v>
      </c>
      <c r="G117" s="201" t="s">
        <v>213</v>
      </c>
      <c r="H117" s="202">
        <v>1</v>
      </c>
      <c r="I117" s="203"/>
      <c r="J117" s="204">
        <f>ROUND(I117*H117,2)</f>
        <v>0</v>
      </c>
      <c r="K117" s="200" t="s">
        <v>467</v>
      </c>
      <c r="L117" s="46"/>
      <c r="M117" s="205" t="s">
        <v>32</v>
      </c>
      <c r="N117" s="206" t="s">
        <v>48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468</v>
      </c>
      <c r="AT117" s="209" t="s">
        <v>122</v>
      </c>
      <c r="AU117" s="209" t="s">
        <v>87</v>
      </c>
      <c r="AY117" s="18" t="s">
        <v>121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8" t="s">
        <v>85</v>
      </c>
      <c r="BK117" s="210">
        <f>ROUND(I117*H117,2)</f>
        <v>0</v>
      </c>
      <c r="BL117" s="18" t="s">
        <v>468</v>
      </c>
      <c r="BM117" s="209" t="s">
        <v>511</v>
      </c>
    </row>
    <row r="118" s="2" customFormat="1">
      <c r="A118" s="40"/>
      <c r="B118" s="41"/>
      <c r="C118" s="42"/>
      <c r="D118" s="228" t="s">
        <v>375</v>
      </c>
      <c r="E118" s="42"/>
      <c r="F118" s="229" t="s">
        <v>512</v>
      </c>
      <c r="G118" s="42"/>
      <c r="H118" s="42"/>
      <c r="I118" s="213"/>
      <c r="J118" s="42"/>
      <c r="K118" s="42"/>
      <c r="L118" s="46"/>
      <c r="M118" s="214"/>
      <c r="N118" s="215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375</v>
      </c>
      <c r="AU118" s="18" t="s">
        <v>87</v>
      </c>
    </row>
    <row r="119" s="2" customFormat="1">
      <c r="A119" s="40"/>
      <c r="B119" s="41"/>
      <c r="C119" s="42"/>
      <c r="D119" s="211" t="s">
        <v>127</v>
      </c>
      <c r="E119" s="42"/>
      <c r="F119" s="212" t="s">
        <v>513</v>
      </c>
      <c r="G119" s="42"/>
      <c r="H119" s="42"/>
      <c r="I119" s="213"/>
      <c r="J119" s="42"/>
      <c r="K119" s="42"/>
      <c r="L119" s="46"/>
      <c r="M119" s="214"/>
      <c r="N119" s="215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8" t="s">
        <v>127</v>
      </c>
      <c r="AU119" s="18" t="s">
        <v>87</v>
      </c>
    </row>
    <row r="120" s="2" customFormat="1" ht="16.5" customHeight="1">
      <c r="A120" s="40"/>
      <c r="B120" s="41"/>
      <c r="C120" s="198" t="s">
        <v>160</v>
      </c>
      <c r="D120" s="198" t="s">
        <v>122</v>
      </c>
      <c r="E120" s="199" t="s">
        <v>514</v>
      </c>
      <c r="F120" s="200" t="s">
        <v>515</v>
      </c>
      <c r="G120" s="201" t="s">
        <v>213</v>
      </c>
      <c r="H120" s="202">
        <v>1</v>
      </c>
      <c r="I120" s="203"/>
      <c r="J120" s="204">
        <f>ROUND(I120*H120,2)</f>
        <v>0</v>
      </c>
      <c r="K120" s="200" t="s">
        <v>373</v>
      </c>
      <c r="L120" s="46"/>
      <c r="M120" s="205" t="s">
        <v>32</v>
      </c>
      <c r="N120" s="206" t="s">
        <v>48</v>
      </c>
      <c r="O120" s="86"/>
      <c r="P120" s="207">
        <f>O120*H120</f>
        <v>0</v>
      </c>
      <c r="Q120" s="207">
        <v>0</v>
      </c>
      <c r="R120" s="207">
        <f>Q120*H120</f>
        <v>0</v>
      </c>
      <c r="S120" s="207">
        <v>0</v>
      </c>
      <c r="T120" s="20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09" t="s">
        <v>468</v>
      </c>
      <c r="AT120" s="209" t="s">
        <v>122</v>
      </c>
      <c r="AU120" s="209" t="s">
        <v>87</v>
      </c>
      <c r="AY120" s="18" t="s">
        <v>121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8" t="s">
        <v>85</v>
      </c>
      <c r="BK120" s="210">
        <f>ROUND(I120*H120,2)</f>
        <v>0</v>
      </c>
      <c r="BL120" s="18" t="s">
        <v>468</v>
      </c>
      <c r="BM120" s="209" t="s">
        <v>516</v>
      </c>
    </row>
    <row r="121" s="2" customFormat="1">
      <c r="A121" s="40"/>
      <c r="B121" s="41"/>
      <c r="C121" s="42"/>
      <c r="D121" s="228" t="s">
        <v>375</v>
      </c>
      <c r="E121" s="42"/>
      <c r="F121" s="229" t="s">
        <v>517</v>
      </c>
      <c r="G121" s="42"/>
      <c r="H121" s="42"/>
      <c r="I121" s="213"/>
      <c r="J121" s="42"/>
      <c r="K121" s="42"/>
      <c r="L121" s="46"/>
      <c r="M121" s="214"/>
      <c r="N121" s="21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375</v>
      </c>
      <c r="AU121" s="18" t="s">
        <v>87</v>
      </c>
    </row>
    <row r="122" s="2" customFormat="1" ht="16.5" customHeight="1">
      <c r="A122" s="40"/>
      <c r="B122" s="41"/>
      <c r="C122" s="198" t="s">
        <v>8</v>
      </c>
      <c r="D122" s="198" t="s">
        <v>122</v>
      </c>
      <c r="E122" s="199" t="s">
        <v>518</v>
      </c>
      <c r="F122" s="200" t="s">
        <v>519</v>
      </c>
      <c r="G122" s="201" t="s">
        <v>213</v>
      </c>
      <c r="H122" s="202">
        <v>1</v>
      </c>
      <c r="I122" s="203"/>
      <c r="J122" s="204">
        <f>ROUND(I122*H122,2)</f>
        <v>0</v>
      </c>
      <c r="K122" s="200" t="s">
        <v>373</v>
      </c>
      <c r="L122" s="46"/>
      <c r="M122" s="205" t="s">
        <v>32</v>
      </c>
      <c r="N122" s="206" t="s">
        <v>48</v>
      </c>
      <c r="O122" s="86"/>
      <c r="P122" s="207">
        <f>O122*H122</f>
        <v>0</v>
      </c>
      <c r="Q122" s="207">
        <v>0</v>
      </c>
      <c r="R122" s="207">
        <f>Q122*H122</f>
        <v>0</v>
      </c>
      <c r="S122" s="207">
        <v>0</v>
      </c>
      <c r="T122" s="20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09" t="s">
        <v>468</v>
      </c>
      <c r="AT122" s="209" t="s">
        <v>122</v>
      </c>
      <c r="AU122" s="209" t="s">
        <v>87</v>
      </c>
      <c r="AY122" s="18" t="s">
        <v>121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8" t="s">
        <v>85</v>
      </c>
      <c r="BK122" s="210">
        <f>ROUND(I122*H122,2)</f>
        <v>0</v>
      </c>
      <c r="BL122" s="18" t="s">
        <v>468</v>
      </c>
      <c r="BM122" s="209" t="s">
        <v>520</v>
      </c>
    </row>
    <row r="123" s="2" customFormat="1">
      <c r="A123" s="40"/>
      <c r="B123" s="41"/>
      <c r="C123" s="42"/>
      <c r="D123" s="228" t="s">
        <v>375</v>
      </c>
      <c r="E123" s="42"/>
      <c r="F123" s="229" t="s">
        <v>521</v>
      </c>
      <c r="G123" s="42"/>
      <c r="H123" s="42"/>
      <c r="I123" s="213"/>
      <c r="J123" s="42"/>
      <c r="K123" s="42"/>
      <c r="L123" s="46"/>
      <c r="M123" s="216"/>
      <c r="N123" s="217"/>
      <c r="O123" s="218"/>
      <c r="P123" s="218"/>
      <c r="Q123" s="218"/>
      <c r="R123" s="218"/>
      <c r="S123" s="218"/>
      <c r="T123" s="219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8" t="s">
        <v>375</v>
      </c>
      <c r="AU123" s="18" t="s">
        <v>87</v>
      </c>
    </row>
    <row r="124" s="2" customFormat="1" ht="6.96" customHeight="1">
      <c r="A124" s="40"/>
      <c r="B124" s="61"/>
      <c r="C124" s="62"/>
      <c r="D124" s="62"/>
      <c r="E124" s="62"/>
      <c r="F124" s="62"/>
      <c r="G124" s="62"/>
      <c r="H124" s="62"/>
      <c r="I124" s="62"/>
      <c r="J124" s="62"/>
      <c r="K124" s="62"/>
      <c r="L124" s="46"/>
      <c r="M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</sheetData>
  <sheetProtection sheet="1" autoFilter="0" formatColumns="0" formatRows="0" objects="1" scenarios="1" spinCount="100000" saltValue="I2hGRzTY266PdJRvc0ReZ/6Iou5vFzjxsp1QK60WTFXxlw3bRxjxLUQH7lHKBrewzAZThxS8COD2cHLXiwaZBA==" hashValue="6QPeplRZn9u49pUSRTJQV+Mxi7ZIyiScAnlvwr45rw+bkSxjxAj7h47hnrzv+qcv8VqzZZGolAseZvkiVAeB5Q==" algorithmName="SHA-512" password="CC35"/>
  <autoFilter ref="C84:K123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4_01/741810003"/>
    <hyperlink ref="F93" r:id="rId2" display="https://podminky.urs.cz/item/CS_URS_2022_02/011002000"/>
    <hyperlink ref="F96" r:id="rId3" display="https://podminky.urs.cz/item/CS_URS_2024_01/013203000"/>
    <hyperlink ref="F99" r:id="rId4" display="https://podminky.urs.cz/item/CS_URS_2022_02/013254000"/>
    <hyperlink ref="F103" r:id="rId5" display="https://podminky.urs.cz/item/CS_URS_2022_02/030001000"/>
    <hyperlink ref="F106" r:id="rId6" display="https://podminky.urs.cz/item/CS_URS_2022_02/031002000"/>
    <hyperlink ref="F109" r:id="rId7" display="https://podminky.urs.cz/item/CS_URS_2024_01/033103000"/>
    <hyperlink ref="F112" r:id="rId8" display="https://podminky.urs.cz/item/CS_URS_2022_02/034002000"/>
    <hyperlink ref="F118" r:id="rId9" display="https://podminky.urs.cz/item/CS_URS_2022_02/091704000"/>
    <hyperlink ref="F121" r:id="rId10" display="https://podminky.urs.cz/item/CS_URS_2024_01/092103001"/>
    <hyperlink ref="F123" r:id="rId11" display="https://podminky.urs.cz/item/CS_URS_2024_01/0922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51" customWidth="1"/>
    <col min="2" max="2" width="1.667969" style="251" customWidth="1"/>
    <col min="3" max="4" width="5" style="251" customWidth="1"/>
    <col min="5" max="5" width="11.66016" style="251" customWidth="1"/>
    <col min="6" max="6" width="9.160156" style="251" customWidth="1"/>
    <col min="7" max="7" width="5" style="251" customWidth="1"/>
    <col min="8" max="8" width="77.83203" style="251" customWidth="1"/>
    <col min="9" max="10" width="20" style="251" customWidth="1"/>
    <col min="11" max="11" width="1.667969" style="251" customWidth="1"/>
  </cols>
  <sheetData>
    <row r="1" s="1" customFormat="1" ht="37.5" customHeight="1"/>
    <row r="2" s="1" customFormat="1" ht="7.5" customHeight="1">
      <c r="B2" s="252"/>
      <c r="C2" s="253"/>
      <c r="D2" s="253"/>
      <c r="E2" s="253"/>
      <c r="F2" s="253"/>
      <c r="G2" s="253"/>
      <c r="H2" s="253"/>
      <c r="I2" s="253"/>
      <c r="J2" s="253"/>
      <c r="K2" s="254"/>
    </row>
    <row r="3" s="15" customFormat="1" ht="45" customHeight="1">
      <c r="B3" s="255"/>
      <c r="C3" s="256" t="s">
        <v>522</v>
      </c>
      <c r="D3" s="256"/>
      <c r="E3" s="256"/>
      <c r="F3" s="256"/>
      <c r="G3" s="256"/>
      <c r="H3" s="256"/>
      <c r="I3" s="256"/>
      <c r="J3" s="256"/>
      <c r="K3" s="257"/>
    </row>
    <row r="4" s="1" customFormat="1" ht="25.5" customHeight="1">
      <c r="B4" s="258"/>
      <c r="C4" s="259" t="s">
        <v>523</v>
      </c>
      <c r="D4" s="259"/>
      <c r="E4" s="259"/>
      <c r="F4" s="259"/>
      <c r="G4" s="259"/>
      <c r="H4" s="259"/>
      <c r="I4" s="259"/>
      <c r="J4" s="259"/>
      <c r="K4" s="260"/>
    </row>
    <row r="5" s="1" customFormat="1" ht="5.25" customHeight="1">
      <c r="B5" s="258"/>
      <c r="C5" s="261"/>
      <c r="D5" s="261"/>
      <c r="E5" s="261"/>
      <c r="F5" s="261"/>
      <c r="G5" s="261"/>
      <c r="H5" s="261"/>
      <c r="I5" s="261"/>
      <c r="J5" s="261"/>
      <c r="K5" s="260"/>
    </row>
    <row r="6" s="1" customFormat="1" ht="15" customHeight="1">
      <c r="B6" s="258"/>
      <c r="C6" s="262" t="s">
        <v>524</v>
      </c>
      <c r="D6" s="262"/>
      <c r="E6" s="262"/>
      <c r="F6" s="262"/>
      <c r="G6" s="262"/>
      <c r="H6" s="262"/>
      <c r="I6" s="262"/>
      <c r="J6" s="262"/>
      <c r="K6" s="260"/>
    </row>
    <row r="7" s="1" customFormat="1" ht="15" customHeight="1">
      <c r="B7" s="263"/>
      <c r="C7" s="262" t="s">
        <v>525</v>
      </c>
      <c r="D7" s="262"/>
      <c r="E7" s="262"/>
      <c r="F7" s="262"/>
      <c r="G7" s="262"/>
      <c r="H7" s="262"/>
      <c r="I7" s="262"/>
      <c r="J7" s="262"/>
      <c r="K7" s="260"/>
    </row>
    <row r="8" s="1" customFormat="1" ht="12.75" customHeight="1">
      <c r="B8" s="263"/>
      <c r="C8" s="262"/>
      <c r="D8" s="262"/>
      <c r="E8" s="262"/>
      <c r="F8" s="262"/>
      <c r="G8" s="262"/>
      <c r="H8" s="262"/>
      <c r="I8" s="262"/>
      <c r="J8" s="262"/>
      <c r="K8" s="260"/>
    </row>
    <row r="9" s="1" customFormat="1" ht="15" customHeight="1">
      <c r="B9" s="263"/>
      <c r="C9" s="262" t="s">
        <v>526</v>
      </c>
      <c r="D9" s="262"/>
      <c r="E9" s="262"/>
      <c r="F9" s="262"/>
      <c r="G9" s="262"/>
      <c r="H9" s="262"/>
      <c r="I9" s="262"/>
      <c r="J9" s="262"/>
      <c r="K9" s="260"/>
    </row>
    <row r="10" s="1" customFormat="1" ht="15" customHeight="1">
      <c r="B10" s="263"/>
      <c r="C10" s="262"/>
      <c r="D10" s="262" t="s">
        <v>527</v>
      </c>
      <c r="E10" s="262"/>
      <c r="F10" s="262"/>
      <c r="G10" s="262"/>
      <c r="H10" s="262"/>
      <c r="I10" s="262"/>
      <c r="J10" s="262"/>
      <c r="K10" s="260"/>
    </row>
    <row r="11" s="1" customFormat="1" ht="15" customHeight="1">
      <c r="B11" s="263"/>
      <c r="C11" s="264"/>
      <c r="D11" s="262" t="s">
        <v>528</v>
      </c>
      <c r="E11" s="262"/>
      <c r="F11" s="262"/>
      <c r="G11" s="262"/>
      <c r="H11" s="262"/>
      <c r="I11" s="262"/>
      <c r="J11" s="262"/>
      <c r="K11" s="260"/>
    </row>
    <row r="12" s="1" customFormat="1" ht="15" customHeight="1">
      <c r="B12" s="263"/>
      <c r="C12" s="264"/>
      <c r="D12" s="262"/>
      <c r="E12" s="262"/>
      <c r="F12" s="262"/>
      <c r="G12" s="262"/>
      <c r="H12" s="262"/>
      <c r="I12" s="262"/>
      <c r="J12" s="262"/>
      <c r="K12" s="260"/>
    </row>
    <row r="13" s="1" customFormat="1" ht="15" customHeight="1">
      <c r="B13" s="263"/>
      <c r="C13" s="264"/>
      <c r="D13" s="265" t="s">
        <v>529</v>
      </c>
      <c r="E13" s="262"/>
      <c r="F13" s="262"/>
      <c r="G13" s="262"/>
      <c r="H13" s="262"/>
      <c r="I13" s="262"/>
      <c r="J13" s="262"/>
      <c r="K13" s="260"/>
    </row>
    <row r="14" s="1" customFormat="1" ht="12.75" customHeight="1">
      <c r="B14" s="263"/>
      <c r="C14" s="264"/>
      <c r="D14" s="264"/>
      <c r="E14" s="264"/>
      <c r="F14" s="264"/>
      <c r="G14" s="264"/>
      <c r="H14" s="264"/>
      <c r="I14" s="264"/>
      <c r="J14" s="264"/>
      <c r="K14" s="260"/>
    </row>
    <row r="15" s="1" customFormat="1" ht="15" customHeight="1">
      <c r="B15" s="263"/>
      <c r="C15" s="264"/>
      <c r="D15" s="262" t="s">
        <v>530</v>
      </c>
      <c r="E15" s="262"/>
      <c r="F15" s="262"/>
      <c r="G15" s="262"/>
      <c r="H15" s="262"/>
      <c r="I15" s="262"/>
      <c r="J15" s="262"/>
      <c r="K15" s="260"/>
    </row>
    <row r="16" s="1" customFormat="1" ht="15" customHeight="1">
      <c r="B16" s="263"/>
      <c r="C16" s="264"/>
      <c r="D16" s="262" t="s">
        <v>531</v>
      </c>
      <c r="E16" s="262"/>
      <c r="F16" s="262"/>
      <c r="G16" s="262"/>
      <c r="H16" s="262"/>
      <c r="I16" s="262"/>
      <c r="J16" s="262"/>
      <c r="K16" s="260"/>
    </row>
    <row r="17" s="1" customFormat="1" ht="15" customHeight="1">
      <c r="B17" s="263"/>
      <c r="C17" s="264"/>
      <c r="D17" s="262" t="s">
        <v>532</v>
      </c>
      <c r="E17" s="262"/>
      <c r="F17" s="262"/>
      <c r="G17" s="262"/>
      <c r="H17" s="262"/>
      <c r="I17" s="262"/>
      <c r="J17" s="262"/>
      <c r="K17" s="260"/>
    </row>
    <row r="18" s="1" customFormat="1" ht="15" customHeight="1">
      <c r="B18" s="263"/>
      <c r="C18" s="264"/>
      <c r="D18" s="264"/>
      <c r="E18" s="266" t="s">
        <v>84</v>
      </c>
      <c r="F18" s="262" t="s">
        <v>533</v>
      </c>
      <c r="G18" s="262"/>
      <c r="H18" s="262"/>
      <c r="I18" s="262"/>
      <c r="J18" s="262"/>
      <c r="K18" s="260"/>
    </row>
    <row r="19" s="1" customFormat="1" ht="15" customHeight="1">
      <c r="B19" s="263"/>
      <c r="C19" s="264"/>
      <c r="D19" s="264"/>
      <c r="E19" s="266" t="s">
        <v>534</v>
      </c>
      <c r="F19" s="262" t="s">
        <v>535</v>
      </c>
      <c r="G19" s="262"/>
      <c r="H19" s="262"/>
      <c r="I19" s="262"/>
      <c r="J19" s="262"/>
      <c r="K19" s="260"/>
    </row>
    <row r="20" s="1" customFormat="1" ht="15" customHeight="1">
      <c r="B20" s="263"/>
      <c r="C20" s="264"/>
      <c r="D20" s="264"/>
      <c r="E20" s="266" t="s">
        <v>536</v>
      </c>
      <c r="F20" s="262" t="s">
        <v>537</v>
      </c>
      <c r="G20" s="262"/>
      <c r="H20" s="262"/>
      <c r="I20" s="262"/>
      <c r="J20" s="262"/>
      <c r="K20" s="260"/>
    </row>
    <row r="21" s="1" customFormat="1" ht="15" customHeight="1">
      <c r="B21" s="263"/>
      <c r="C21" s="264"/>
      <c r="D21" s="264"/>
      <c r="E21" s="266" t="s">
        <v>93</v>
      </c>
      <c r="F21" s="262" t="s">
        <v>538</v>
      </c>
      <c r="G21" s="262"/>
      <c r="H21" s="262"/>
      <c r="I21" s="262"/>
      <c r="J21" s="262"/>
      <c r="K21" s="260"/>
    </row>
    <row r="22" s="1" customFormat="1" ht="15" customHeight="1">
      <c r="B22" s="263"/>
      <c r="C22" s="264"/>
      <c r="D22" s="264"/>
      <c r="E22" s="266" t="s">
        <v>539</v>
      </c>
      <c r="F22" s="262" t="s">
        <v>540</v>
      </c>
      <c r="G22" s="262"/>
      <c r="H22" s="262"/>
      <c r="I22" s="262"/>
      <c r="J22" s="262"/>
      <c r="K22" s="260"/>
    </row>
    <row r="23" s="1" customFormat="1" ht="15" customHeight="1">
      <c r="B23" s="263"/>
      <c r="C23" s="264"/>
      <c r="D23" s="264"/>
      <c r="E23" s="266" t="s">
        <v>541</v>
      </c>
      <c r="F23" s="262" t="s">
        <v>542</v>
      </c>
      <c r="G23" s="262"/>
      <c r="H23" s="262"/>
      <c r="I23" s="262"/>
      <c r="J23" s="262"/>
      <c r="K23" s="260"/>
    </row>
    <row r="24" s="1" customFormat="1" ht="12.75" customHeight="1">
      <c r="B24" s="263"/>
      <c r="C24" s="264"/>
      <c r="D24" s="264"/>
      <c r="E24" s="264"/>
      <c r="F24" s="264"/>
      <c r="G24" s="264"/>
      <c r="H24" s="264"/>
      <c r="I24" s="264"/>
      <c r="J24" s="264"/>
      <c r="K24" s="260"/>
    </row>
    <row r="25" s="1" customFormat="1" ht="15" customHeight="1">
      <c r="B25" s="263"/>
      <c r="C25" s="262" t="s">
        <v>543</v>
      </c>
      <c r="D25" s="262"/>
      <c r="E25" s="262"/>
      <c r="F25" s="262"/>
      <c r="G25" s="262"/>
      <c r="H25" s="262"/>
      <c r="I25" s="262"/>
      <c r="J25" s="262"/>
      <c r="K25" s="260"/>
    </row>
    <row r="26" s="1" customFormat="1" ht="15" customHeight="1">
      <c r="B26" s="263"/>
      <c r="C26" s="262" t="s">
        <v>544</v>
      </c>
      <c r="D26" s="262"/>
      <c r="E26" s="262"/>
      <c r="F26" s="262"/>
      <c r="G26" s="262"/>
      <c r="H26" s="262"/>
      <c r="I26" s="262"/>
      <c r="J26" s="262"/>
      <c r="K26" s="260"/>
    </row>
    <row r="27" s="1" customFormat="1" ht="15" customHeight="1">
      <c r="B27" s="263"/>
      <c r="C27" s="262"/>
      <c r="D27" s="262" t="s">
        <v>545</v>
      </c>
      <c r="E27" s="262"/>
      <c r="F27" s="262"/>
      <c r="G27" s="262"/>
      <c r="H27" s="262"/>
      <c r="I27" s="262"/>
      <c r="J27" s="262"/>
      <c r="K27" s="260"/>
    </row>
    <row r="28" s="1" customFormat="1" ht="15" customHeight="1">
      <c r="B28" s="263"/>
      <c r="C28" s="264"/>
      <c r="D28" s="262" t="s">
        <v>546</v>
      </c>
      <c r="E28" s="262"/>
      <c r="F28" s="262"/>
      <c r="G28" s="262"/>
      <c r="H28" s="262"/>
      <c r="I28" s="262"/>
      <c r="J28" s="262"/>
      <c r="K28" s="260"/>
    </row>
    <row r="29" s="1" customFormat="1" ht="12.75" customHeight="1">
      <c r="B29" s="263"/>
      <c r="C29" s="264"/>
      <c r="D29" s="264"/>
      <c r="E29" s="264"/>
      <c r="F29" s="264"/>
      <c r="G29" s="264"/>
      <c r="H29" s="264"/>
      <c r="I29" s="264"/>
      <c r="J29" s="264"/>
      <c r="K29" s="260"/>
    </row>
    <row r="30" s="1" customFormat="1" ht="15" customHeight="1">
      <c r="B30" s="263"/>
      <c r="C30" s="264"/>
      <c r="D30" s="262" t="s">
        <v>547</v>
      </c>
      <c r="E30" s="262"/>
      <c r="F30" s="262"/>
      <c r="G30" s="262"/>
      <c r="H30" s="262"/>
      <c r="I30" s="262"/>
      <c r="J30" s="262"/>
      <c r="K30" s="260"/>
    </row>
    <row r="31" s="1" customFormat="1" ht="15" customHeight="1">
      <c r="B31" s="263"/>
      <c r="C31" s="264"/>
      <c r="D31" s="262" t="s">
        <v>548</v>
      </c>
      <c r="E31" s="262"/>
      <c r="F31" s="262"/>
      <c r="G31" s="262"/>
      <c r="H31" s="262"/>
      <c r="I31" s="262"/>
      <c r="J31" s="262"/>
      <c r="K31" s="260"/>
    </row>
    <row r="32" s="1" customFormat="1" ht="12.75" customHeight="1">
      <c r="B32" s="263"/>
      <c r="C32" s="264"/>
      <c r="D32" s="264"/>
      <c r="E32" s="264"/>
      <c r="F32" s="264"/>
      <c r="G32" s="264"/>
      <c r="H32" s="264"/>
      <c r="I32" s="264"/>
      <c r="J32" s="264"/>
      <c r="K32" s="260"/>
    </row>
    <row r="33" s="1" customFormat="1" ht="15" customHeight="1">
      <c r="B33" s="263"/>
      <c r="C33" s="264"/>
      <c r="D33" s="262" t="s">
        <v>549</v>
      </c>
      <c r="E33" s="262"/>
      <c r="F33" s="262"/>
      <c r="G33" s="262"/>
      <c r="H33" s="262"/>
      <c r="I33" s="262"/>
      <c r="J33" s="262"/>
      <c r="K33" s="260"/>
    </row>
    <row r="34" s="1" customFormat="1" ht="15" customHeight="1">
      <c r="B34" s="263"/>
      <c r="C34" s="264"/>
      <c r="D34" s="262" t="s">
        <v>550</v>
      </c>
      <c r="E34" s="262"/>
      <c r="F34" s="262"/>
      <c r="G34" s="262"/>
      <c r="H34" s="262"/>
      <c r="I34" s="262"/>
      <c r="J34" s="262"/>
      <c r="K34" s="260"/>
    </row>
    <row r="35" s="1" customFormat="1" ht="15" customHeight="1">
      <c r="B35" s="263"/>
      <c r="C35" s="264"/>
      <c r="D35" s="262" t="s">
        <v>551</v>
      </c>
      <c r="E35" s="262"/>
      <c r="F35" s="262"/>
      <c r="G35" s="262"/>
      <c r="H35" s="262"/>
      <c r="I35" s="262"/>
      <c r="J35" s="262"/>
      <c r="K35" s="260"/>
    </row>
    <row r="36" s="1" customFormat="1" ht="15" customHeight="1">
      <c r="B36" s="263"/>
      <c r="C36" s="264"/>
      <c r="D36" s="262"/>
      <c r="E36" s="265" t="s">
        <v>108</v>
      </c>
      <c r="F36" s="262"/>
      <c r="G36" s="262" t="s">
        <v>552</v>
      </c>
      <c r="H36" s="262"/>
      <c r="I36" s="262"/>
      <c r="J36" s="262"/>
      <c r="K36" s="260"/>
    </row>
    <row r="37" s="1" customFormat="1" ht="30.75" customHeight="1">
      <c r="B37" s="263"/>
      <c r="C37" s="264"/>
      <c r="D37" s="262"/>
      <c r="E37" s="265" t="s">
        <v>553</v>
      </c>
      <c r="F37" s="262"/>
      <c r="G37" s="262" t="s">
        <v>554</v>
      </c>
      <c r="H37" s="262"/>
      <c r="I37" s="262"/>
      <c r="J37" s="262"/>
      <c r="K37" s="260"/>
    </row>
    <row r="38" s="1" customFormat="1" ht="15" customHeight="1">
      <c r="B38" s="263"/>
      <c r="C38" s="264"/>
      <c r="D38" s="262"/>
      <c r="E38" s="265" t="s">
        <v>58</v>
      </c>
      <c r="F38" s="262"/>
      <c r="G38" s="262" t="s">
        <v>555</v>
      </c>
      <c r="H38" s="262"/>
      <c r="I38" s="262"/>
      <c r="J38" s="262"/>
      <c r="K38" s="260"/>
    </row>
    <row r="39" s="1" customFormat="1" ht="15" customHeight="1">
      <c r="B39" s="263"/>
      <c r="C39" s="264"/>
      <c r="D39" s="262"/>
      <c r="E39" s="265" t="s">
        <v>59</v>
      </c>
      <c r="F39" s="262"/>
      <c r="G39" s="262" t="s">
        <v>556</v>
      </c>
      <c r="H39" s="262"/>
      <c r="I39" s="262"/>
      <c r="J39" s="262"/>
      <c r="K39" s="260"/>
    </row>
    <row r="40" s="1" customFormat="1" ht="15" customHeight="1">
      <c r="B40" s="263"/>
      <c r="C40" s="264"/>
      <c r="D40" s="262"/>
      <c r="E40" s="265" t="s">
        <v>109</v>
      </c>
      <c r="F40" s="262"/>
      <c r="G40" s="262" t="s">
        <v>557</v>
      </c>
      <c r="H40" s="262"/>
      <c r="I40" s="262"/>
      <c r="J40" s="262"/>
      <c r="K40" s="260"/>
    </row>
    <row r="41" s="1" customFormat="1" ht="15" customHeight="1">
      <c r="B41" s="263"/>
      <c r="C41" s="264"/>
      <c r="D41" s="262"/>
      <c r="E41" s="265" t="s">
        <v>110</v>
      </c>
      <c r="F41" s="262"/>
      <c r="G41" s="262" t="s">
        <v>558</v>
      </c>
      <c r="H41" s="262"/>
      <c r="I41" s="262"/>
      <c r="J41" s="262"/>
      <c r="K41" s="260"/>
    </row>
    <row r="42" s="1" customFormat="1" ht="15" customHeight="1">
      <c r="B42" s="263"/>
      <c r="C42" s="264"/>
      <c r="D42" s="262"/>
      <c r="E42" s="265" t="s">
        <v>559</v>
      </c>
      <c r="F42" s="262"/>
      <c r="G42" s="262" t="s">
        <v>560</v>
      </c>
      <c r="H42" s="262"/>
      <c r="I42" s="262"/>
      <c r="J42" s="262"/>
      <c r="K42" s="260"/>
    </row>
    <row r="43" s="1" customFormat="1" ht="15" customHeight="1">
      <c r="B43" s="263"/>
      <c r="C43" s="264"/>
      <c r="D43" s="262"/>
      <c r="E43" s="265"/>
      <c r="F43" s="262"/>
      <c r="G43" s="262" t="s">
        <v>561</v>
      </c>
      <c r="H43" s="262"/>
      <c r="I43" s="262"/>
      <c r="J43" s="262"/>
      <c r="K43" s="260"/>
    </row>
    <row r="44" s="1" customFormat="1" ht="15" customHeight="1">
      <c r="B44" s="263"/>
      <c r="C44" s="264"/>
      <c r="D44" s="262"/>
      <c r="E44" s="265" t="s">
        <v>562</v>
      </c>
      <c r="F44" s="262"/>
      <c r="G44" s="262" t="s">
        <v>563</v>
      </c>
      <c r="H44" s="262"/>
      <c r="I44" s="262"/>
      <c r="J44" s="262"/>
      <c r="K44" s="260"/>
    </row>
    <row r="45" s="1" customFormat="1" ht="15" customHeight="1">
      <c r="B45" s="263"/>
      <c r="C45" s="264"/>
      <c r="D45" s="262"/>
      <c r="E45" s="265" t="s">
        <v>112</v>
      </c>
      <c r="F45" s="262"/>
      <c r="G45" s="262" t="s">
        <v>564</v>
      </c>
      <c r="H45" s="262"/>
      <c r="I45" s="262"/>
      <c r="J45" s="262"/>
      <c r="K45" s="260"/>
    </row>
    <row r="46" s="1" customFormat="1" ht="12.75" customHeight="1">
      <c r="B46" s="263"/>
      <c r="C46" s="264"/>
      <c r="D46" s="262"/>
      <c r="E46" s="262"/>
      <c r="F46" s="262"/>
      <c r="G46" s="262"/>
      <c r="H46" s="262"/>
      <c r="I46" s="262"/>
      <c r="J46" s="262"/>
      <c r="K46" s="260"/>
    </row>
    <row r="47" s="1" customFormat="1" ht="15" customHeight="1">
      <c r="B47" s="263"/>
      <c r="C47" s="264"/>
      <c r="D47" s="262" t="s">
        <v>565</v>
      </c>
      <c r="E47" s="262"/>
      <c r="F47" s="262"/>
      <c r="G47" s="262"/>
      <c r="H47" s="262"/>
      <c r="I47" s="262"/>
      <c r="J47" s="262"/>
      <c r="K47" s="260"/>
    </row>
    <row r="48" s="1" customFormat="1" ht="15" customHeight="1">
      <c r="B48" s="263"/>
      <c r="C48" s="264"/>
      <c r="D48" s="264"/>
      <c r="E48" s="262" t="s">
        <v>566</v>
      </c>
      <c r="F48" s="262"/>
      <c r="G48" s="262"/>
      <c r="H48" s="262"/>
      <c r="I48" s="262"/>
      <c r="J48" s="262"/>
      <c r="K48" s="260"/>
    </row>
    <row r="49" s="1" customFormat="1" ht="15" customHeight="1">
      <c r="B49" s="263"/>
      <c r="C49" s="264"/>
      <c r="D49" s="264"/>
      <c r="E49" s="262" t="s">
        <v>567</v>
      </c>
      <c r="F49" s="262"/>
      <c r="G49" s="262"/>
      <c r="H49" s="262"/>
      <c r="I49" s="262"/>
      <c r="J49" s="262"/>
      <c r="K49" s="260"/>
    </row>
    <row r="50" s="1" customFormat="1" ht="15" customHeight="1">
      <c r="B50" s="263"/>
      <c r="C50" s="264"/>
      <c r="D50" s="264"/>
      <c r="E50" s="262" t="s">
        <v>568</v>
      </c>
      <c r="F50" s="262"/>
      <c r="G50" s="262"/>
      <c r="H50" s="262"/>
      <c r="I50" s="262"/>
      <c r="J50" s="262"/>
      <c r="K50" s="260"/>
    </row>
    <row r="51" s="1" customFormat="1" ht="15" customHeight="1">
      <c r="B51" s="263"/>
      <c r="C51" s="264"/>
      <c r="D51" s="262" t="s">
        <v>569</v>
      </c>
      <c r="E51" s="262"/>
      <c r="F51" s="262"/>
      <c r="G51" s="262"/>
      <c r="H51" s="262"/>
      <c r="I51" s="262"/>
      <c r="J51" s="262"/>
      <c r="K51" s="260"/>
    </row>
    <row r="52" s="1" customFormat="1" ht="25.5" customHeight="1">
      <c r="B52" s="258"/>
      <c r="C52" s="259" t="s">
        <v>570</v>
      </c>
      <c r="D52" s="259"/>
      <c r="E52" s="259"/>
      <c r="F52" s="259"/>
      <c r="G52" s="259"/>
      <c r="H52" s="259"/>
      <c r="I52" s="259"/>
      <c r="J52" s="259"/>
      <c r="K52" s="260"/>
    </row>
    <row r="53" s="1" customFormat="1" ht="5.25" customHeight="1">
      <c r="B53" s="258"/>
      <c r="C53" s="261"/>
      <c r="D53" s="261"/>
      <c r="E53" s="261"/>
      <c r="F53" s="261"/>
      <c r="G53" s="261"/>
      <c r="H53" s="261"/>
      <c r="I53" s="261"/>
      <c r="J53" s="261"/>
      <c r="K53" s="260"/>
    </row>
    <row r="54" s="1" customFormat="1" ht="15" customHeight="1">
      <c r="B54" s="258"/>
      <c r="C54" s="262" t="s">
        <v>571</v>
      </c>
      <c r="D54" s="262"/>
      <c r="E54" s="262"/>
      <c r="F54" s="262"/>
      <c r="G54" s="262"/>
      <c r="H54" s="262"/>
      <c r="I54" s="262"/>
      <c r="J54" s="262"/>
      <c r="K54" s="260"/>
    </row>
    <row r="55" s="1" customFormat="1" ht="15" customHeight="1">
      <c r="B55" s="258"/>
      <c r="C55" s="262" t="s">
        <v>572</v>
      </c>
      <c r="D55" s="262"/>
      <c r="E55" s="262"/>
      <c r="F55" s="262"/>
      <c r="G55" s="262"/>
      <c r="H55" s="262"/>
      <c r="I55" s="262"/>
      <c r="J55" s="262"/>
      <c r="K55" s="260"/>
    </row>
    <row r="56" s="1" customFormat="1" ht="12.75" customHeight="1">
      <c r="B56" s="258"/>
      <c r="C56" s="262"/>
      <c r="D56" s="262"/>
      <c r="E56" s="262"/>
      <c r="F56" s="262"/>
      <c r="G56" s="262"/>
      <c r="H56" s="262"/>
      <c r="I56" s="262"/>
      <c r="J56" s="262"/>
      <c r="K56" s="260"/>
    </row>
    <row r="57" s="1" customFormat="1" ht="15" customHeight="1">
      <c r="B57" s="258"/>
      <c r="C57" s="262" t="s">
        <v>573</v>
      </c>
      <c r="D57" s="262"/>
      <c r="E57" s="262"/>
      <c r="F57" s="262"/>
      <c r="G57" s="262"/>
      <c r="H57" s="262"/>
      <c r="I57" s="262"/>
      <c r="J57" s="262"/>
      <c r="K57" s="260"/>
    </row>
    <row r="58" s="1" customFormat="1" ht="15" customHeight="1">
      <c r="B58" s="258"/>
      <c r="C58" s="264"/>
      <c r="D58" s="262" t="s">
        <v>574</v>
      </c>
      <c r="E58" s="262"/>
      <c r="F58" s="262"/>
      <c r="G58" s="262"/>
      <c r="H58" s="262"/>
      <c r="I58" s="262"/>
      <c r="J58" s="262"/>
      <c r="K58" s="260"/>
    </row>
    <row r="59" s="1" customFormat="1" ht="15" customHeight="1">
      <c r="B59" s="258"/>
      <c r="C59" s="264"/>
      <c r="D59" s="262" t="s">
        <v>575</v>
      </c>
      <c r="E59" s="262"/>
      <c r="F59" s="262"/>
      <c r="G59" s="262"/>
      <c r="H59" s="262"/>
      <c r="I59" s="262"/>
      <c r="J59" s="262"/>
      <c r="K59" s="260"/>
    </row>
    <row r="60" s="1" customFormat="1" ht="15" customHeight="1">
      <c r="B60" s="258"/>
      <c r="C60" s="264"/>
      <c r="D60" s="262" t="s">
        <v>576</v>
      </c>
      <c r="E60" s="262"/>
      <c r="F60" s="262"/>
      <c r="G60" s="262"/>
      <c r="H60" s="262"/>
      <c r="I60" s="262"/>
      <c r="J60" s="262"/>
      <c r="K60" s="260"/>
    </row>
    <row r="61" s="1" customFormat="1" ht="15" customHeight="1">
      <c r="B61" s="258"/>
      <c r="C61" s="264"/>
      <c r="D61" s="262" t="s">
        <v>577</v>
      </c>
      <c r="E61" s="262"/>
      <c r="F61" s="262"/>
      <c r="G61" s="262"/>
      <c r="H61" s="262"/>
      <c r="I61" s="262"/>
      <c r="J61" s="262"/>
      <c r="K61" s="260"/>
    </row>
    <row r="62" s="1" customFormat="1" ht="15" customHeight="1">
      <c r="B62" s="258"/>
      <c r="C62" s="264"/>
      <c r="D62" s="267" t="s">
        <v>578</v>
      </c>
      <c r="E62" s="267"/>
      <c r="F62" s="267"/>
      <c r="G62" s="267"/>
      <c r="H62" s="267"/>
      <c r="I62" s="267"/>
      <c r="J62" s="267"/>
      <c r="K62" s="260"/>
    </row>
    <row r="63" s="1" customFormat="1" ht="15" customHeight="1">
      <c r="B63" s="258"/>
      <c r="C63" s="264"/>
      <c r="D63" s="262" t="s">
        <v>579</v>
      </c>
      <c r="E63" s="262"/>
      <c r="F63" s="262"/>
      <c r="G63" s="262"/>
      <c r="H63" s="262"/>
      <c r="I63" s="262"/>
      <c r="J63" s="262"/>
      <c r="K63" s="260"/>
    </row>
    <row r="64" s="1" customFormat="1" ht="12.75" customHeight="1">
      <c r="B64" s="258"/>
      <c r="C64" s="264"/>
      <c r="D64" s="264"/>
      <c r="E64" s="268"/>
      <c r="F64" s="264"/>
      <c r="G64" s="264"/>
      <c r="H64" s="264"/>
      <c r="I64" s="264"/>
      <c r="J64" s="264"/>
      <c r="K64" s="260"/>
    </row>
    <row r="65" s="1" customFormat="1" ht="15" customHeight="1">
      <c r="B65" s="258"/>
      <c r="C65" s="264"/>
      <c r="D65" s="262" t="s">
        <v>580</v>
      </c>
      <c r="E65" s="262"/>
      <c r="F65" s="262"/>
      <c r="G65" s="262"/>
      <c r="H65" s="262"/>
      <c r="I65" s="262"/>
      <c r="J65" s="262"/>
      <c r="K65" s="260"/>
    </row>
    <row r="66" s="1" customFormat="1" ht="15" customHeight="1">
      <c r="B66" s="258"/>
      <c r="C66" s="264"/>
      <c r="D66" s="267" t="s">
        <v>581</v>
      </c>
      <c r="E66" s="267"/>
      <c r="F66" s="267"/>
      <c r="G66" s="267"/>
      <c r="H66" s="267"/>
      <c r="I66" s="267"/>
      <c r="J66" s="267"/>
      <c r="K66" s="260"/>
    </row>
    <row r="67" s="1" customFormat="1" ht="15" customHeight="1">
      <c r="B67" s="258"/>
      <c r="C67" s="264"/>
      <c r="D67" s="262" t="s">
        <v>582</v>
      </c>
      <c r="E67" s="262"/>
      <c r="F67" s="262"/>
      <c r="G67" s="262"/>
      <c r="H67" s="262"/>
      <c r="I67" s="262"/>
      <c r="J67" s="262"/>
      <c r="K67" s="260"/>
    </row>
    <row r="68" s="1" customFormat="1" ht="15" customHeight="1">
      <c r="B68" s="258"/>
      <c r="C68" s="264"/>
      <c r="D68" s="262" t="s">
        <v>583</v>
      </c>
      <c r="E68" s="262"/>
      <c r="F68" s="262"/>
      <c r="G68" s="262"/>
      <c r="H68" s="262"/>
      <c r="I68" s="262"/>
      <c r="J68" s="262"/>
      <c r="K68" s="260"/>
    </row>
    <row r="69" s="1" customFormat="1" ht="15" customHeight="1">
      <c r="B69" s="258"/>
      <c r="C69" s="264"/>
      <c r="D69" s="262" t="s">
        <v>584</v>
      </c>
      <c r="E69" s="262"/>
      <c r="F69" s="262"/>
      <c r="G69" s="262"/>
      <c r="H69" s="262"/>
      <c r="I69" s="262"/>
      <c r="J69" s="262"/>
      <c r="K69" s="260"/>
    </row>
    <row r="70" s="1" customFormat="1" ht="15" customHeight="1">
      <c r="B70" s="258"/>
      <c r="C70" s="264"/>
      <c r="D70" s="262" t="s">
        <v>585</v>
      </c>
      <c r="E70" s="262"/>
      <c r="F70" s="262"/>
      <c r="G70" s="262"/>
      <c r="H70" s="262"/>
      <c r="I70" s="262"/>
      <c r="J70" s="262"/>
      <c r="K70" s="260"/>
    </row>
    <row r="71" s="1" customFormat="1" ht="12.75" customHeight="1">
      <c r="B71" s="269"/>
      <c r="C71" s="270"/>
      <c r="D71" s="270"/>
      <c r="E71" s="270"/>
      <c r="F71" s="270"/>
      <c r="G71" s="270"/>
      <c r="H71" s="270"/>
      <c r="I71" s="270"/>
      <c r="J71" s="270"/>
      <c r="K71" s="271"/>
    </row>
    <row r="72" s="1" customFormat="1" ht="18.75" customHeight="1">
      <c r="B72" s="272"/>
      <c r="C72" s="272"/>
      <c r="D72" s="272"/>
      <c r="E72" s="272"/>
      <c r="F72" s="272"/>
      <c r="G72" s="272"/>
      <c r="H72" s="272"/>
      <c r="I72" s="272"/>
      <c r="J72" s="272"/>
      <c r="K72" s="273"/>
    </row>
    <row r="73" s="1" customFormat="1" ht="18.75" customHeight="1">
      <c r="B73" s="273"/>
      <c r="C73" s="273"/>
      <c r="D73" s="273"/>
      <c r="E73" s="273"/>
      <c r="F73" s="273"/>
      <c r="G73" s="273"/>
      <c r="H73" s="273"/>
      <c r="I73" s="273"/>
      <c r="J73" s="273"/>
      <c r="K73" s="273"/>
    </row>
    <row r="74" s="1" customFormat="1" ht="7.5" customHeight="1">
      <c r="B74" s="274"/>
      <c r="C74" s="275"/>
      <c r="D74" s="275"/>
      <c r="E74" s="275"/>
      <c r="F74" s="275"/>
      <c r="G74" s="275"/>
      <c r="H74" s="275"/>
      <c r="I74" s="275"/>
      <c r="J74" s="275"/>
      <c r="K74" s="276"/>
    </row>
    <row r="75" s="1" customFormat="1" ht="45" customHeight="1">
      <c r="B75" s="277"/>
      <c r="C75" s="278" t="s">
        <v>586</v>
      </c>
      <c r="D75" s="278"/>
      <c r="E75" s="278"/>
      <c r="F75" s="278"/>
      <c r="G75" s="278"/>
      <c r="H75" s="278"/>
      <c r="I75" s="278"/>
      <c r="J75" s="278"/>
      <c r="K75" s="279"/>
    </row>
    <row r="76" s="1" customFormat="1" ht="17.25" customHeight="1">
      <c r="B76" s="277"/>
      <c r="C76" s="280" t="s">
        <v>587</v>
      </c>
      <c r="D76" s="280"/>
      <c r="E76" s="280"/>
      <c r="F76" s="280" t="s">
        <v>588</v>
      </c>
      <c r="G76" s="281"/>
      <c r="H76" s="280" t="s">
        <v>59</v>
      </c>
      <c r="I76" s="280" t="s">
        <v>62</v>
      </c>
      <c r="J76" s="280" t="s">
        <v>589</v>
      </c>
      <c r="K76" s="279"/>
    </row>
    <row r="77" s="1" customFormat="1" ht="17.25" customHeight="1">
      <c r="B77" s="277"/>
      <c r="C77" s="282" t="s">
        <v>590</v>
      </c>
      <c r="D77" s="282"/>
      <c r="E77" s="282"/>
      <c r="F77" s="283" t="s">
        <v>591</v>
      </c>
      <c r="G77" s="284"/>
      <c r="H77" s="282"/>
      <c r="I77" s="282"/>
      <c r="J77" s="282" t="s">
        <v>592</v>
      </c>
      <c r="K77" s="279"/>
    </row>
    <row r="78" s="1" customFormat="1" ht="5.25" customHeight="1">
      <c r="B78" s="277"/>
      <c r="C78" s="285"/>
      <c r="D78" s="285"/>
      <c r="E78" s="285"/>
      <c r="F78" s="285"/>
      <c r="G78" s="286"/>
      <c r="H78" s="285"/>
      <c r="I78" s="285"/>
      <c r="J78" s="285"/>
      <c r="K78" s="279"/>
    </row>
    <row r="79" s="1" customFormat="1" ht="15" customHeight="1">
      <c r="B79" s="277"/>
      <c r="C79" s="265" t="s">
        <v>58</v>
      </c>
      <c r="D79" s="287"/>
      <c r="E79" s="287"/>
      <c r="F79" s="288" t="s">
        <v>593</v>
      </c>
      <c r="G79" s="289"/>
      <c r="H79" s="265" t="s">
        <v>594</v>
      </c>
      <c r="I79" s="265" t="s">
        <v>595</v>
      </c>
      <c r="J79" s="265">
        <v>20</v>
      </c>
      <c r="K79" s="279"/>
    </row>
    <row r="80" s="1" customFormat="1" ht="15" customHeight="1">
      <c r="B80" s="277"/>
      <c r="C80" s="265" t="s">
        <v>596</v>
      </c>
      <c r="D80" s="265"/>
      <c r="E80" s="265"/>
      <c r="F80" s="288" t="s">
        <v>593</v>
      </c>
      <c r="G80" s="289"/>
      <c r="H80" s="265" t="s">
        <v>597</v>
      </c>
      <c r="I80" s="265" t="s">
        <v>595</v>
      </c>
      <c r="J80" s="265">
        <v>120</v>
      </c>
      <c r="K80" s="279"/>
    </row>
    <row r="81" s="1" customFormat="1" ht="15" customHeight="1">
      <c r="B81" s="290"/>
      <c r="C81" s="265" t="s">
        <v>598</v>
      </c>
      <c r="D81" s="265"/>
      <c r="E81" s="265"/>
      <c r="F81" s="288" t="s">
        <v>599</v>
      </c>
      <c r="G81" s="289"/>
      <c r="H81" s="265" t="s">
        <v>600</v>
      </c>
      <c r="I81" s="265" t="s">
        <v>595</v>
      </c>
      <c r="J81" s="265">
        <v>50</v>
      </c>
      <c r="K81" s="279"/>
    </row>
    <row r="82" s="1" customFormat="1" ht="15" customHeight="1">
      <c r="B82" s="290"/>
      <c r="C82" s="265" t="s">
        <v>601</v>
      </c>
      <c r="D82" s="265"/>
      <c r="E82" s="265"/>
      <c r="F82" s="288" t="s">
        <v>593</v>
      </c>
      <c r="G82" s="289"/>
      <c r="H82" s="265" t="s">
        <v>602</v>
      </c>
      <c r="I82" s="265" t="s">
        <v>603</v>
      </c>
      <c r="J82" s="265"/>
      <c r="K82" s="279"/>
    </row>
    <row r="83" s="1" customFormat="1" ht="15" customHeight="1">
      <c r="B83" s="290"/>
      <c r="C83" s="291" t="s">
        <v>604</v>
      </c>
      <c r="D83" s="291"/>
      <c r="E83" s="291"/>
      <c r="F83" s="292" t="s">
        <v>599</v>
      </c>
      <c r="G83" s="291"/>
      <c r="H83" s="291" t="s">
        <v>605</v>
      </c>
      <c r="I83" s="291" t="s">
        <v>595</v>
      </c>
      <c r="J83" s="291">
        <v>15</v>
      </c>
      <c r="K83" s="279"/>
    </row>
    <row r="84" s="1" customFormat="1" ht="15" customHeight="1">
      <c r="B84" s="290"/>
      <c r="C84" s="291" t="s">
        <v>606</v>
      </c>
      <c r="D84" s="291"/>
      <c r="E84" s="291"/>
      <c r="F84" s="292" t="s">
        <v>599</v>
      </c>
      <c r="G84" s="291"/>
      <c r="H84" s="291" t="s">
        <v>607</v>
      </c>
      <c r="I84" s="291" t="s">
        <v>595</v>
      </c>
      <c r="J84" s="291">
        <v>15</v>
      </c>
      <c r="K84" s="279"/>
    </row>
    <row r="85" s="1" customFormat="1" ht="15" customHeight="1">
      <c r="B85" s="290"/>
      <c r="C85" s="291" t="s">
        <v>608</v>
      </c>
      <c r="D85" s="291"/>
      <c r="E85" s="291"/>
      <c r="F85" s="292" t="s">
        <v>599</v>
      </c>
      <c r="G85" s="291"/>
      <c r="H85" s="291" t="s">
        <v>609</v>
      </c>
      <c r="I85" s="291" t="s">
        <v>595</v>
      </c>
      <c r="J85" s="291">
        <v>20</v>
      </c>
      <c r="K85" s="279"/>
    </row>
    <row r="86" s="1" customFormat="1" ht="15" customHeight="1">
      <c r="B86" s="290"/>
      <c r="C86" s="291" t="s">
        <v>610</v>
      </c>
      <c r="D86" s="291"/>
      <c r="E86" s="291"/>
      <c r="F86" s="292" t="s">
        <v>599</v>
      </c>
      <c r="G86" s="291"/>
      <c r="H86" s="291" t="s">
        <v>611</v>
      </c>
      <c r="I86" s="291" t="s">
        <v>595</v>
      </c>
      <c r="J86" s="291">
        <v>20</v>
      </c>
      <c r="K86" s="279"/>
    </row>
    <row r="87" s="1" customFormat="1" ht="15" customHeight="1">
      <c r="B87" s="290"/>
      <c r="C87" s="265" t="s">
        <v>612</v>
      </c>
      <c r="D87" s="265"/>
      <c r="E87" s="265"/>
      <c r="F87" s="288" t="s">
        <v>599</v>
      </c>
      <c r="G87" s="289"/>
      <c r="H87" s="265" t="s">
        <v>613</v>
      </c>
      <c r="I87" s="265" t="s">
        <v>595</v>
      </c>
      <c r="J87" s="265">
        <v>50</v>
      </c>
      <c r="K87" s="279"/>
    </row>
    <row r="88" s="1" customFormat="1" ht="15" customHeight="1">
      <c r="B88" s="290"/>
      <c r="C88" s="265" t="s">
        <v>614</v>
      </c>
      <c r="D88" s="265"/>
      <c r="E88" s="265"/>
      <c r="F88" s="288" t="s">
        <v>599</v>
      </c>
      <c r="G88" s="289"/>
      <c r="H88" s="265" t="s">
        <v>615</v>
      </c>
      <c r="I88" s="265" t="s">
        <v>595</v>
      </c>
      <c r="J88" s="265">
        <v>20</v>
      </c>
      <c r="K88" s="279"/>
    </row>
    <row r="89" s="1" customFormat="1" ht="15" customHeight="1">
      <c r="B89" s="290"/>
      <c r="C89" s="265" t="s">
        <v>616</v>
      </c>
      <c r="D89" s="265"/>
      <c r="E89" s="265"/>
      <c r="F89" s="288" t="s">
        <v>599</v>
      </c>
      <c r="G89" s="289"/>
      <c r="H89" s="265" t="s">
        <v>617</v>
      </c>
      <c r="I89" s="265" t="s">
        <v>595</v>
      </c>
      <c r="J89" s="265">
        <v>20</v>
      </c>
      <c r="K89" s="279"/>
    </row>
    <row r="90" s="1" customFormat="1" ht="15" customHeight="1">
      <c r="B90" s="290"/>
      <c r="C90" s="265" t="s">
        <v>618</v>
      </c>
      <c r="D90" s="265"/>
      <c r="E90" s="265"/>
      <c r="F90" s="288" t="s">
        <v>599</v>
      </c>
      <c r="G90" s="289"/>
      <c r="H90" s="265" t="s">
        <v>619</v>
      </c>
      <c r="I90" s="265" t="s">
        <v>595</v>
      </c>
      <c r="J90" s="265">
        <v>50</v>
      </c>
      <c r="K90" s="279"/>
    </row>
    <row r="91" s="1" customFormat="1" ht="15" customHeight="1">
      <c r="B91" s="290"/>
      <c r="C91" s="265" t="s">
        <v>620</v>
      </c>
      <c r="D91" s="265"/>
      <c r="E91" s="265"/>
      <c r="F91" s="288" t="s">
        <v>599</v>
      </c>
      <c r="G91" s="289"/>
      <c r="H91" s="265" t="s">
        <v>620</v>
      </c>
      <c r="I91" s="265" t="s">
        <v>595</v>
      </c>
      <c r="J91" s="265">
        <v>50</v>
      </c>
      <c r="K91" s="279"/>
    </row>
    <row r="92" s="1" customFormat="1" ht="15" customHeight="1">
      <c r="B92" s="290"/>
      <c r="C92" s="265" t="s">
        <v>621</v>
      </c>
      <c r="D92" s="265"/>
      <c r="E92" s="265"/>
      <c r="F92" s="288" t="s">
        <v>599</v>
      </c>
      <c r="G92" s="289"/>
      <c r="H92" s="265" t="s">
        <v>622</v>
      </c>
      <c r="I92" s="265" t="s">
        <v>595</v>
      </c>
      <c r="J92" s="265">
        <v>255</v>
      </c>
      <c r="K92" s="279"/>
    </row>
    <row r="93" s="1" customFormat="1" ht="15" customHeight="1">
      <c r="B93" s="290"/>
      <c r="C93" s="265" t="s">
        <v>623</v>
      </c>
      <c r="D93" s="265"/>
      <c r="E93" s="265"/>
      <c r="F93" s="288" t="s">
        <v>593</v>
      </c>
      <c r="G93" s="289"/>
      <c r="H93" s="265" t="s">
        <v>624</v>
      </c>
      <c r="I93" s="265" t="s">
        <v>625</v>
      </c>
      <c r="J93" s="265"/>
      <c r="K93" s="279"/>
    </row>
    <row r="94" s="1" customFormat="1" ht="15" customHeight="1">
      <c r="B94" s="290"/>
      <c r="C94" s="265" t="s">
        <v>626</v>
      </c>
      <c r="D94" s="265"/>
      <c r="E94" s="265"/>
      <c r="F94" s="288" t="s">
        <v>593</v>
      </c>
      <c r="G94" s="289"/>
      <c r="H94" s="265" t="s">
        <v>627</v>
      </c>
      <c r="I94" s="265" t="s">
        <v>628</v>
      </c>
      <c r="J94" s="265"/>
      <c r="K94" s="279"/>
    </row>
    <row r="95" s="1" customFormat="1" ht="15" customHeight="1">
      <c r="B95" s="290"/>
      <c r="C95" s="265" t="s">
        <v>629</v>
      </c>
      <c r="D95" s="265"/>
      <c r="E95" s="265"/>
      <c r="F95" s="288" t="s">
        <v>593</v>
      </c>
      <c r="G95" s="289"/>
      <c r="H95" s="265" t="s">
        <v>629</v>
      </c>
      <c r="I95" s="265" t="s">
        <v>628</v>
      </c>
      <c r="J95" s="265"/>
      <c r="K95" s="279"/>
    </row>
    <row r="96" s="1" customFormat="1" ht="15" customHeight="1">
      <c r="B96" s="290"/>
      <c r="C96" s="265" t="s">
        <v>43</v>
      </c>
      <c r="D96" s="265"/>
      <c r="E96" s="265"/>
      <c r="F96" s="288" t="s">
        <v>593</v>
      </c>
      <c r="G96" s="289"/>
      <c r="H96" s="265" t="s">
        <v>630</v>
      </c>
      <c r="I96" s="265" t="s">
        <v>628</v>
      </c>
      <c r="J96" s="265"/>
      <c r="K96" s="279"/>
    </row>
    <row r="97" s="1" customFormat="1" ht="15" customHeight="1">
      <c r="B97" s="290"/>
      <c r="C97" s="265" t="s">
        <v>53</v>
      </c>
      <c r="D97" s="265"/>
      <c r="E97" s="265"/>
      <c r="F97" s="288" t="s">
        <v>593</v>
      </c>
      <c r="G97" s="289"/>
      <c r="H97" s="265" t="s">
        <v>631</v>
      </c>
      <c r="I97" s="265" t="s">
        <v>628</v>
      </c>
      <c r="J97" s="265"/>
      <c r="K97" s="279"/>
    </row>
    <row r="98" s="1" customFormat="1" ht="15" customHeight="1">
      <c r="B98" s="293"/>
      <c r="C98" s="294"/>
      <c r="D98" s="294"/>
      <c r="E98" s="294"/>
      <c r="F98" s="294"/>
      <c r="G98" s="294"/>
      <c r="H98" s="294"/>
      <c r="I98" s="294"/>
      <c r="J98" s="294"/>
      <c r="K98" s="295"/>
    </row>
    <row r="99" s="1" customFormat="1" ht="18.75" customHeight="1">
      <c r="B99" s="296"/>
      <c r="C99" s="297"/>
      <c r="D99" s="297"/>
      <c r="E99" s="297"/>
      <c r="F99" s="297"/>
      <c r="G99" s="297"/>
      <c r="H99" s="297"/>
      <c r="I99" s="297"/>
      <c r="J99" s="297"/>
      <c r="K99" s="296"/>
    </row>
    <row r="100" s="1" customFormat="1" ht="18.75" customHeight="1">
      <c r="B100" s="273"/>
      <c r="C100" s="273"/>
      <c r="D100" s="273"/>
      <c r="E100" s="273"/>
      <c r="F100" s="273"/>
      <c r="G100" s="273"/>
      <c r="H100" s="273"/>
      <c r="I100" s="273"/>
      <c r="J100" s="273"/>
      <c r="K100" s="273"/>
    </row>
    <row r="101" s="1" customFormat="1" ht="7.5" customHeight="1">
      <c r="B101" s="274"/>
      <c r="C101" s="275"/>
      <c r="D101" s="275"/>
      <c r="E101" s="275"/>
      <c r="F101" s="275"/>
      <c r="G101" s="275"/>
      <c r="H101" s="275"/>
      <c r="I101" s="275"/>
      <c r="J101" s="275"/>
      <c r="K101" s="276"/>
    </row>
    <row r="102" s="1" customFormat="1" ht="45" customHeight="1">
      <c r="B102" s="277"/>
      <c r="C102" s="278" t="s">
        <v>632</v>
      </c>
      <c r="D102" s="278"/>
      <c r="E102" s="278"/>
      <c r="F102" s="278"/>
      <c r="G102" s="278"/>
      <c r="H102" s="278"/>
      <c r="I102" s="278"/>
      <c r="J102" s="278"/>
      <c r="K102" s="279"/>
    </row>
    <row r="103" s="1" customFormat="1" ht="17.25" customHeight="1">
      <c r="B103" s="277"/>
      <c r="C103" s="280" t="s">
        <v>587</v>
      </c>
      <c r="D103" s="280"/>
      <c r="E103" s="280"/>
      <c r="F103" s="280" t="s">
        <v>588</v>
      </c>
      <c r="G103" s="281"/>
      <c r="H103" s="280" t="s">
        <v>59</v>
      </c>
      <c r="I103" s="280" t="s">
        <v>62</v>
      </c>
      <c r="J103" s="280" t="s">
        <v>589</v>
      </c>
      <c r="K103" s="279"/>
    </row>
    <row r="104" s="1" customFormat="1" ht="17.25" customHeight="1">
      <c r="B104" s="277"/>
      <c r="C104" s="282" t="s">
        <v>590</v>
      </c>
      <c r="D104" s="282"/>
      <c r="E104" s="282"/>
      <c r="F104" s="283" t="s">
        <v>591</v>
      </c>
      <c r="G104" s="284"/>
      <c r="H104" s="282"/>
      <c r="I104" s="282"/>
      <c r="J104" s="282" t="s">
        <v>592</v>
      </c>
      <c r="K104" s="279"/>
    </row>
    <row r="105" s="1" customFormat="1" ht="5.25" customHeight="1">
      <c r="B105" s="277"/>
      <c r="C105" s="280"/>
      <c r="D105" s="280"/>
      <c r="E105" s="280"/>
      <c r="F105" s="280"/>
      <c r="G105" s="298"/>
      <c r="H105" s="280"/>
      <c r="I105" s="280"/>
      <c r="J105" s="280"/>
      <c r="K105" s="279"/>
    </row>
    <row r="106" s="1" customFormat="1" ht="15" customHeight="1">
      <c r="B106" s="277"/>
      <c r="C106" s="265" t="s">
        <v>58</v>
      </c>
      <c r="D106" s="287"/>
      <c r="E106" s="287"/>
      <c r="F106" s="288" t="s">
        <v>593</v>
      </c>
      <c r="G106" s="265"/>
      <c r="H106" s="265" t="s">
        <v>633</v>
      </c>
      <c r="I106" s="265" t="s">
        <v>595</v>
      </c>
      <c r="J106" s="265">
        <v>20</v>
      </c>
      <c r="K106" s="279"/>
    </row>
    <row r="107" s="1" customFormat="1" ht="15" customHeight="1">
      <c r="B107" s="277"/>
      <c r="C107" s="265" t="s">
        <v>596</v>
      </c>
      <c r="D107" s="265"/>
      <c r="E107" s="265"/>
      <c r="F107" s="288" t="s">
        <v>593</v>
      </c>
      <c r="G107" s="265"/>
      <c r="H107" s="265" t="s">
        <v>633</v>
      </c>
      <c r="I107" s="265" t="s">
        <v>595</v>
      </c>
      <c r="J107" s="265">
        <v>120</v>
      </c>
      <c r="K107" s="279"/>
    </row>
    <row r="108" s="1" customFormat="1" ht="15" customHeight="1">
      <c r="B108" s="290"/>
      <c r="C108" s="265" t="s">
        <v>598</v>
      </c>
      <c r="D108" s="265"/>
      <c r="E108" s="265"/>
      <c r="F108" s="288" t="s">
        <v>599</v>
      </c>
      <c r="G108" s="265"/>
      <c r="H108" s="265" t="s">
        <v>633</v>
      </c>
      <c r="I108" s="265" t="s">
        <v>595</v>
      </c>
      <c r="J108" s="265">
        <v>50</v>
      </c>
      <c r="K108" s="279"/>
    </row>
    <row r="109" s="1" customFormat="1" ht="15" customHeight="1">
      <c r="B109" s="290"/>
      <c r="C109" s="265" t="s">
        <v>601</v>
      </c>
      <c r="D109" s="265"/>
      <c r="E109" s="265"/>
      <c r="F109" s="288" t="s">
        <v>593</v>
      </c>
      <c r="G109" s="265"/>
      <c r="H109" s="265" t="s">
        <v>633</v>
      </c>
      <c r="I109" s="265" t="s">
        <v>603</v>
      </c>
      <c r="J109" s="265"/>
      <c r="K109" s="279"/>
    </row>
    <row r="110" s="1" customFormat="1" ht="15" customHeight="1">
      <c r="B110" s="290"/>
      <c r="C110" s="265" t="s">
        <v>612</v>
      </c>
      <c r="D110" s="265"/>
      <c r="E110" s="265"/>
      <c r="F110" s="288" t="s">
        <v>599</v>
      </c>
      <c r="G110" s="265"/>
      <c r="H110" s="265" t="s">
        <v>633</v>
      </c>
      <c r="I110" s="265" t="s">
        <v>595</v>
      </c>
      <c r="J110" s="265">
        <v>50</v>
      </c>
      <c r="K110" s="279"/>
    </row>
    <row r="111" s="1" customFormat="1" ht="15" customHeight="1">
      <c r="B111" s="290"/>
      <c r="C111" s="265" t="s">
        <v>620</v>
      </c>
      <c r="D111" s="265"/>
      <c r="E111" s="265"/>
      <c r="F111" s="288" t="s">
        <v>599</v>
      </c>
      <c r="G111" s="265"/>
      <c r="H111" s="265" t="s">
        <v>633</v>
      </c>
      <c r="I111" s="265" t="s">
        <v>595</v>
      </c>
      <c r="J111" s="265">
        <v>50</v>
      </c>
      <c r="K111" s="279"/>
    </row>
    <row r="112" s="1" customFormat="1" ht="15" customHeight="1">
      <c r="B112" s="290"/>
      <c r="C112" s="265" t="s">
        <v>618</v>
      </c>
      <c r="D112" s="265"/>
      <c r="E112" s="265"/>
      <c r="F112" s="288" t="s">
        <v>599</v>
      </c>
      <c r="G112" s="265"/>
      <c r="H112" s="265" t="s">
        <v>633</v>
      </c>
      <c r="I112" s="265" t="s">
        <v>595</v>
      </c>
      <c r="J112" s="265">
        <v>50</v>
      </c>
      <c r="K112" s="279"/>
    </row>
    <row r="113" s="1" customFormat="1" ht="15" customHeight="1">
      <c r="B113" s="290"/>
      <c r="C113" s="265" t="s">
        <v>58</v>
      </c>
      <c r="D113" s="265"/>
      <c r="E113" s="265"/>
      <c r="F113" s="288" t="s">
        <v>593</v>
      </c>
      <c r="G113" s="265"/>
      <c r="H113" s="265" t="s">
        <v>634</v>
      </c>
      <c r="I113" s="265" t="s">
        <v>595</v>
      </c>
      <c r="J113" s="265">
        <v>20</v>
      </c>
      <c r="K113" s="279"/>
    </row>
    <row r="114" s="1" customFormat="1" ht="15" customHeight="1">
      <c r="B114" s="290"/>
      <c r="C114" s="265" t="s">
        <v>635</v>
      </c>
      <c r="D114" s="265"/>
      <c r="E114" s="265"/>
      <c r="F114" s="288" t="s">
        <v>593</v>
      </c>
      <c r="G114" s="265"/>
      <c r="H114" s="265" t="s">
        <v>636</v>
      </c>
      <c r="I114" s="265" t="s">
        <v>595</v>
      </c>
      <c r="J114" s="265">
        <v>120</v>
      </c>
      <c r="K114" s="279"/>
    </row>
    <row r="115" s="1" customFormat="1" ht="15" customHeight="1">
      <c r="B115" s="290"/>
      <c r="C115" s="265" t="s">
        <v>43</v>
      </c>
      <c r="D115" s="265"/>
      <c r="E115" s="265"/>
      <c r="F115" s="288" t="s">
        <v>593</v>
      </c>
      <c r="G115" s="265"/>
      <c r="H115" s="265" t="s">
        <v>637</v>
      </c>
      <c r="I115" s="265" t="s">
        <v>628</v>
      </c>
      <c r="J115" s="265"/>
      <c r="K115" s="279"/>
    </row>
    <row r="116" s="1" customFormat="1" ht="15" customHeight="1">
      <c r="B116" s="290"/>
      <c r="C116" s="265" t="s">
        <v>53</v>
      </c>
      <c r="D116" s="265"/>
      <c r="E116" s="265"/>
      <c r="F116" s="288" t="s">
        <v>593</v>
      </c>
      <c r="G116" s="265"/>
      <c r="H116" s="265" t="s">
        <v>638</v>
      </c>
      <c r="I116" s="265" t="s">
        <v>628</v>
      </c>
      <c r="J116" s="265"/>
      <c r="K116" s="279"/>
    </row>
    <row r="117" s="1" customFormat="1" ht="15" customHeight="1">
      <c r="B117" s="290"/>
      <c r="C117" s="265" t="s">
        <v>62</v>
      </c>
      <c r="D117" s="265"/>
      <c r="E117" s="265"/>
      <c r="F117" s="288" t="s">
        <v>593</v>
      </c>
      <c r="G117" s="265"/>
      <c r="H117" s="265" t="s">
        <v>639</v>
      </c>
      <c r="I117" s="265" t="s">
        <v>640</v>
      </c>
      <c r="J117" s="265"/>
      <c r="K117" s="279"/>
    </row>
    <row r="118" s="1" customFormat="1" ht="15" customHeight="1">
      <c r="B118" s="293"/>
      <c r="C118" s="299"/>
      <c r="D118" s="299"/>
      <c r="E118" s="299"/>
      <c r="F118" s="299"/>
      <c r="G118" s="299"/>
      <c r="H118" s="299"/>
      <c r="I118" s="299"/>
      <c r="J118" s="299"/>
      <c r="K118" s="295"/>
    </row>
    <row r="119" s="1" customFormat="1" ht="18.75" customHeight="1">
      <c r="B119" s="300"/>
      <c r="C119" s="301"/>
      <c r="D119" s="301"/>
      <c r="E119" s="301"/>
      <c r="F119" s="302"/>
      <c r="G119" s="301"/>
      <c r="H119" s="301"/>
      <c r="I119" s="301"/>
      <c r="J119" s="301"/>
      <c r="K119" s="300"/>
    </row>
    <row r="120" s="1" customFormat="1" ht="18.75" customHeight="1">
      <c r="B120" s="273"/>
      <c r="C120" s="273"/>
      <c r="D120" s="273"/>
      <c r="E120" s="273"/>
      <c r="F120" s="273"/>
      <c r="G120" s="273"/>
      <c r="H120" s="273"/>
      <c r="I120" s="273"/>
      <c r="J120" s="273"/>
      <c r="K120" s="273"/>
    </row>
    <row r="121" s="1" customFormat="1" ht="7.5" customHeight="1">
      <c r="B121" s="303"/>
      <c r="C121" s="304"/>
      <c r="D121" s="304"/>
      <c r="E121" s="304"/>
      <c r="F121" s="304"/>
      <c r="G121" s="304"/>
      <c r="H121" s="304"/>
      <c r="I121" s="304"/>
      <c r="J121" s="304"/>
      <c r="K121" s="305"/>
    </row>
    <row r="122" s="1" customFormat="1" ht="45" customHeight="1">
      <c r="B122" s="306"/>
      <c r="C122" s="256" t="s">
        <v>641</v>
      </c>
      <c r="D122" s="256"/>
      <c r="E122" s="256"/>
      <c r="F122" s="256"/>
      <c r="G122" s="256"/>
      <c r="H122" s="256"/>
      <c r="I122" s="256"/>
      <c r="J122" s="256"/>
      <c r="K122" s="307"/>
    </row>
    <row r="123" s="1" customFormat="1" ht="17.25" customHeight="1">
      <c r="B123" s="308"/>
      <c r="C123" s="280" t="s">
        <v>587</v>
      </c>
      <c r="D123" s="280"/>
      <c r="E123" s="280"/>
      <c r="F123" s="280" t="s">
        <v>588</v>
      </c>
      <c r="G123" s="281"/>
      <c r="H123" s="280" t="s">
        <v>59</v>
      </c>
      <c r="I123" s="280" t="s">
        <v>62</v>
      </c>
      <c r="J123" s="280" t="s">
        <v>589</v>
      </c>
      <c r="K123" s="309"/>
    </row>
    <row r="124" s="1" customFormat="1" ht="17.25" customHeight="1">
      <c r="B124" s="308"/>
      <c r="C124" s="282" t="s">
        <v>590</v>
      </c>
      <c r="D124" s="282"/>
      <c r="E124" s="282"/>
      <c r="F124" s="283" t="s">
        <v>591</v>
      </c>
      <c r="G124" s="284"/>
      <c r="H124" s="282"/>
      <c r="I124" s="282"/>
      <c r="J124" s="282" t="s">
        <v>592</v>
      </c>
      <c r="K124" s="309"/>
    </row>
    <row r="125" s="1" customFormat="1" ht="5.25" customHeight="1">
      <c r="B125" s="310"/>
      <c r="C125" s="285"/>
      <c r="D125" s="285"/>
      <c r="E125" s="285"/>
      <c r="F125" s="285"/>
      <c r="G125" s="311"/>
      <c r="H125" s="285"/>
      <c r="I125" s="285"/>
      <c r="J125" s="285"/>
      <c r="K125" s="312"/>
    </row>
    <row r="126" s="1" customFormat="1" ht="15" customHeight="1">
      <c r="B126" s="310"/>
      <c r="C126" s="265" t="s">
        <v>596</v>
      </c>
      <c r="D126" s="287"/>
      <c r="E126" s="287"/>
      <c r="F126" s="288" t="s">
        <v>593</v>
      </c>
      <c r="G126" s="265"/>
      <c r="H126" s="265" t="s">
        <v>633</v>
      </c>
      <c r="I126" s="265" t="s">
        <v>595</v>
      </c>
      <c r="J126" s="265">
        <v>120</v>
      </c>
      <c r="K126" s="313"/>
    </row>
    <row r="127" s="1" customFormat="1" ht="15" customHeight="1">
      <c r="B127" s="310"/>
      <c r="C127" s="265" t="s">
        <v>642</v>
      </c>
      <c r="D127" s="265"/>
      <c r="E127" s="265"/>
      <c r="F127" s="288" t="s">
        <v>593</v>
      </c>
      <c r="G127" s="265"/>
      <c r="H127" s="265" t="s">
        <v>643</v>
      </c>
      <c r="I127" s="265" t="s">
        <v>595</v>
      </c>
      <c r="J127" s="265" t="s">
        <v>644</v>
      </c>
      <c r="K127" s="313"/>
    </row>
    <row r="128" s="1" customFormat="1" ht="15" customHeight="1">
      <c r="B128" s="310"/>
      <c r="C128" s="265" t="s">
        <v>541</v>
      </c>
      <c r="D128" s="265"/>
      <c r="E128" s="265"/>
      <c r="F128" s="288" t="s">
        <v>593</v>
      </c>
      <c r="G128" s="265"/>
      <c r="H128" s="265" t="s">
        <v>645</v>
      </c>
      <c r="I128" s="265" t="s">
        <v>595</v>
      </c>
      <c r="J128" s="265" t="s">
        <v>644</v>
      </c>
      <c r="K128" s="313"/>
    </row>
    <row r="129" s="1" customFormat="1" ht="15" customHeight="1">
      <c r="B129" s="310"/>
      <c r="C129" s="265" t="s">
        <v>604</v>
      </c>
      <c r="D129" s="265"/>
      <c r="E129" s="265"/>
      <c r="F129" s="288" t="s">
        <v>599</v>
      </c>
      <c r="G129" s="265"/>
      <c r="H129" s="265" t="s">
        <v>605</v>
      </c>
      <c r="I129" s="265" t="s">
        <v>595</v>
      </c>
      <c r="J129" s="265">
        <v>15</v>
      </c>
      <c r="K129" s="313"/>
    </row>
    <row r="130" s="1" customFormat="1" ht="15" customHeight="1">
      <c r="B130" s="310"/>
      <c r="C130" s="291" t="s">
        <v>606</v>
      </c>
      <c r="D130" s="291"/>
      <c r="E130" s="291"/>
      <c r="F130" s="292" t="s">
        <v>599</v>
      </c>
      <c r="G130" s="291"/>
      <c r="H130" s="291" t="s">
        <v>607</v>
      </c>
      <c r="I130" s="291" t="s">
        <v>595</v>
      </c>
      <c r="J130" s="291">
        <v>15</v>
      </c>
      <c r="K130" s="313"/>
    </row>
    <row r="131" s="1" customFormat="1" ht="15" customHeight="1">
      <c r="B131" s="310"/>
      <c r="C131" s="291" t="s">
        <v>608</v>
      </c>
      <c r="D131" s="291"/>
      <c r="E131" s="291"/>
      <c r="F131" s="292" t="s">
        <v>599</v>
      </c>
      <c r="G131" s="291"/>
      <c r="H131" s="291" t="s">
        <v>609</v>
      </c>
      <c r="I131" s="291" t="s">
        <v>595</v>
      </c>
      <c r="J131" s="291">
        <v>20</v>
      </c>
      <c r="K131" s="313"/>
    </row>
    <row r="132" s="1" customFormat="1" ht="15" customHeight="1">
      <c r="B132" s="310"/>
      <c r="C132" s="291" t="s">
        <v>610</v>
      </c>
      <c r="D132" s="291"/>
      <c r="E132" s="291"/>
      <c r="F132" s="292" t="s">
        <v>599</v>
      </c>
      <c r="G132" s="291"/>
      <c r="H132" s="291" t="s">
        <v>611</v>
      </c>
      <c r="I132" s="291" t="s">
        <v>595</v>
      </c>
      <c r="J132" s="291">
        <v>20</v>
      </c>
      <c r="K132" s="313"/>
    </row>
    <row r="133" s="1" customFormat="1" ht="15" customHeight="1">
      <c r="B133" s="310"/>
      <c r="C133" s="265" t="s">
        <v>598</v>
      </c>
      <c r="D133" s="265"/>
      <c r="E133" s="265"/>
      <c r="F133" s="288" t="s">
        <v>599</v>
      </c>
      <c r="G133" s="265"/>
      <c r="H133" s="265" t="s">
        <v>633</v>
      </c>
      <c r="I133" s="265" t="s">
        <v>595</v>
      </c>
      <c r="J133" s="265">
        <v>50</v>
      </c>
      <c r="K133" s="313"/>
    </row>
    <row r="134" s="1" customFormat="1" ht="15" customHeight="1">
      <c r="B134" s="310"/>
      <c r="C134" s="265" t="s">
        <v>612</v>
      </c>
      <c r="D134" s="265"/>
      <c r="E134" s="265"/>
      <c r="F134" s="288" t="s">
        <v>599</v>
      </c>
      <c r="G134" s="265"/>
      <c r="H134" s="265" t="s">
        <v>633</v>
      </c>
      <c r="I134" s="265" t="s">
        <v>595</v>
      </c>
      <c r="J134" s="265">
        <v>50</v>
      </c>
      <c r="K134" s="313"/>
    </row>
    <row r="135" s="1" customFormat="1" ht="15" customHeight="1">
      <c r="B135" s="310"/>
      <c r="C135" s="265" t="s">
        <v>618</v>
      </c>
      <c r="D135" s="265"/>
      <c r="E135" s="265"/>
      <c r="F135" s="288" t="s">
        <v>599</v>
      </c>
      <c r="G135" s="265"/>
      <c r="H135" s="265" t="s">
        <v>633</v>
      </c>
      <c r="I135" s="265" t="s">
        <v>595</v>
      </c>
      <c r="J135" s="265">
        <v>50</v>
      </c>
      <c r="K135" s="313"/>
    </row>
    <row r="136" s="1" customFormat="1" ht="15" customHeight="1">
      <c r="B136" s="310"/>
      <c r="C136" s="265" t="s">
        <v>620</v>
      </c>
      <c r="D136" s="265"/>
      <c r="E136" s="265"/>
      <c r="F136" s="288" t="s">
        <v>599</v>
      </c>
      <c r="G136" s="265"/>
      <c r="H136" s="265" t="s">
        <v>633</v>
      </c>
      <c r="I136" s="265" t="s">
        <v>595</v>
      </c>
      <c r="J136" s="265">
        <v>50</v>
      </c>
      <c r="K136" s="313"/>
    </row>
    <row r="137" s="1" customFormat="1" ht="15" customHeight="1">
      <c r="B137" s="310"/>
      <c r="C137" s="265" t="s">
        <v>621</v>
      </c>
      <c r="D137" s="265"/>
      <c r="E137" s="265"/>
      <c r="F137" s="288" t="s">
        <v>599</v>
      </c>
      <c r="G137" s="265"/>
      <c r="H137" s="265" t="s">
        <v>646</v>
      </c>
      <c r="I137" s="265" t="s">
        <v>595</v>
      </c>
      <c r="J137" s="265">
        <v>255</v>
      </c>
      <c r="K137" s="313"/>
    </row>
    <row r="138" s="1" customFormat="1" ht="15" customHeight="1">
      <c r="B138" s="310"/>
      <c r="C138" s="265" t="s">
        <v>623</v>
      </c>
      <c r="D138" s="265"/>
      <c r="E138" s="265"/>
      <c r="F138" s="288" t="s">
        <v>593</v>
      </c>
      <c r="G138" s="265"/>
      <c r="H138" s="265" t="s">
        <v>647</v>
      </c>
      <c r="I138" s="265" t="s">
        <v>625</v>
      </c>
      <c r="J138" s="265"/>
      <c r="K138" s="313"/>
    </row>
    <row r="139" s="1" customFormat="1" ht="15" customHeight="1">
      <c r="B139" s="310"/>
      <c r="C139" s="265" t="s">
        <v>626</v>
      </c>
      <c r="D139" s="265"/>
      <c r="E139" s="265"/>
      <c r="F139" s="288" t="s">
        <v>593</v>
      </c>
      <c r="G139" s="265"/>
      <c r="H139" s="265" t="s">
        <v>648</v>
      </c>
      <c r="I139" s="265" t="s">
        <v>628</v>
      </c>
      <c r="J139" s="265"/>
      <c r="K139" s="313"/>
    </row>
    <row r="140" s="1" customFormat="1" ht="15" customHeight="1">
      <c r="B140" s="310"/>
      <c r="C140" s="265" t="s">
        <v>629</v>
      </c>
      <c r="D140" s="265"/>
      <c r="E140" s="265"/>
      <c r="F140" s="288" t="s">
        <v>593</v>
      </c>
      <c r="G140" s="265"/>
      <c r="H140" s="265" t="s">
        <v>629</v>
      </c>
      <c r="I140" s="265" t="s">
        <v>628</v>
      </c>
      <c r="J140" s="265"/>
      <c r="K140" s="313"/>
    </row>
    <row r="141" s="1" customFormat="1" ht="15" customHeight="1">
      <c r="B141" s="310"/>
      <c r="C141" s="265" t="s">
        <v>43</v>
      </c>
      <c r="D141" s="265"/>
      <c r="E141" s="265"/>
      <c r="F141" s="288" t="s">
        <v>593</v>
      </c>
      <c r="G141" s="265"/>
      <c r="H141" s="265" t="s">
        <v>649</v>
      </c>
      <c r="I141" s="265" t="s">
        <v>628</v>
      </c>
      <c r="J141" s="265"/>
      <c r="K141" s="313"/>
    </row>
    <row r="142" s="1" customFormat="1" ht="15" customHeight="1">
      <c r="B142" s="310"/>
      <c r="C142" s="265" t="s">
        <v>650</v>
      </c>
      <c r="D142" s="265"/>
      <c r="E142" s="265"/>
      <c r="F142" s="288" t="s">
        <v>593</v>
      </c>
      <c r="G142" s="265"/>
      <c r="H142" s="265" t="s">
        <v>651</v>
      </c>
      <c r="I142" s="265" t="s">
        <v>628</v>
      </c>
      <c r="J142" s="265"/>
      <c r="K142" s="313"/>
    </row>
    <row r="143" s="1" customFormat="1" ht="15" customHeight="1">
      <c r="B143" s="314"/>
      <c r="C143" s="315"/>
      <c r="D143" s="315"/>
      <c r="E143" s="315"/>
      <c r="F143" s="315"/>
      <c r="G143" s="315"/>
      <c r="H143" s="315"/>
      <c r="I143" s="315"/>
      <c r="J143" s="315"/>
      <c r="K143" s="316"/>
    </row>
    <row r="144" s="1" customFormat="1" ht="18.75" customHeight="1">
      <c r="B144" s="301"/>
      <c r="C144" s="301"/>
      <c r="D144" s="301"/>
      <c r="E144" s="301"/>
      <c r="F144" s="302"/>
      <c r="G144" s="301"/>
      <c r="H144" s="301"/>
      <c r="I144" s="301"/>
      <c r="J144" s="301"/>
      <c r="K144" s="301"/>
    </row>
    <row r="145" s="1" customFormat="1" ht="18.75" customHeight="1">
      <c r="B145" s="273"/>
      <c r="C145" s="273"/>
      <c r="D145" s="273"/>
      <c r="E145" s="273"/>
      <c r="F145" s="273"/>
      <c r="G145" s="273"/>
      <c r="H145" s="273"/>
      <c r="I145" s="273"/>
      <c r="J145" s="273"/>
      <c r="K145" s="273"/>
    </row>
    <row r="146" s="1" customFormat="1" ht="7.5" customHeight="1">
      <c r="B146" s="274"/>
      <c r="C146" s="275"/>
      <c r="D146" s="275"/>
      <c r="E146" s="275"/>
      <c r="F146" s="275"/>
      <c r="G146" s="275"/>
      <c r="H146" s="275"/>
      <c r="I146" s="275"/>
      <c r="J146" s="275"/>
      <c r="K146" s="276"/>
    </row>
    <row r="147" s="1" customFormat="1" ht="45" customHeight="1">
      <c r="B147" s="277"/>
      <c r="C147" s="278" t="s">
        <v>652</v>
      </c>
      <c r="D147" s="278"/>
      <c r="E147" s="278"/>
      <c r="F147" s="278"/>
      <c r="G147" s="278"/>
      <c r="H147" s="278"/>
      <c r="I147" s="278"/>
      <c r="J147" s="278"/>
      <c r="K147" s="279"/>
    </row>
    <row r="148" s="1" customFormat="1" ht="17.25" customHeight="1">
      <c r="B148" s="277"/>
      <c r="C148" s="280" t="s">
        <v>587</v>
      </c>
      <c r="D148" s="280"/>
      <c r="E148" s="280"/>
      <c r="F148" s="280" t="s">
        <v>588</v>
      </c>
      <c r="G148" s="281"/>
      <c r="H148" s="280" t="s">
        <v>59</v>
      </c>
      <c r="I148" s="280" t="s">
        <v>62</v>
      </c>
      <c r="J148" s="280" t="s">
        <v>589</v>
      </c>
      <c r="K148" s="279"/>
    </row>
    <row r="149" s="1" customFormat="1" ht="17.25" customHeight="1">
      <c r="B149" s="277"/>
      <c r="C149" s="282" t="s">
        <v>590</v>
      </c>
      <c r="D149" s="282"/>
      <c r="E149" s="282"/>
      <c r="F149" s="283" t="s">
        <v>591</v>
      </c>
      <c r="G149" s="284"/>
      <c r="H149" s="282"/>
      <c r="I149" s="282"/>
      <c r="J149" s="282" t="s">
        <v>592</v>
      </c>
      <c r="K149" s="279"/>
    </row>
    <row r="150" s="1" customFormat="1" ht="5.25" customHeight="1">
      <c r="B150" s="290"/>
      <c r="C150" s="285"/>
      <c r="D150" s="285"/>
      <c r="E150" s="285"/>
      <c r="F150" s="285"/>
      <c r="G150" s="286"/>
      <c r="H150" s="285"/>
      <c r="I150" s="285"/>
      <c r="J150" s="285"/>
      <c r="K150" s="313"/>
    </row>
    <row r="151" s="1" customFormat="1" ht="15" customHeight="1">
      <c r="B151" s="290"/>
      <c r="C151" s="317" t="s">
        <v>596</v>
      </c>
      <c r="D151" s="265"/>
      <c r="E151" s="265"/>
      <c r="F151" s="318" t="s">
        <v>593</v>
      </c>
      <c r="G151" s="265"/>
      <c r="H151" s="317" t="s">
        <v>633</v>
      </c>
      <c r="I151" s="317" t="s">
        <v>595</v>
      </c>
      <c r="J151" s="317">
        <v>120</v>
      </c>
      <c r="K151" s="313"/>
    </row>
    <row r="152" s="1" customFormat="1" ht="15" customHeight="1">
      <c r="B152" s="290"/>
      <c r="C152" s="317" t="s">
        <v>642</v>
      </c>
      <c r="D152" s="265"/>
      <c r="E152" s="265"/>
      <c r="F152" s="318" t="s">
        <v>593</v>
      </c>
      <c r="G152" s="265"/>
      <c r="H152" s="317" t="s">
        <v>653</v>
      </c>
      <c r="I152" s="317" t="s">
        <v>595</v>
      </c>
      <c r="J152" s="317" t="s">
        <v>644</v>
      </c>
      <c r="K152" s="313"/>
    </row>
    <row r="153" s="1" customFormat="1" ht="15" customHeight="1">
      <c r="B153" s="290"/>
      <c r="C153" s="317" t="s">
        <v>541</v>
      </c>
      <c r="D153" s="265"/>
      <c r="E153" s="265"/>
      <c r="F153" s="318" t="s">
        <v>593</v>
      </c>
      <c r="G153" s="265"/>
      <c r="H153" s="317" t="s">
        <v>654</v>
      </c>
      <c r="I153" s="317" t="s">
        <v>595</v>
      </c>
      <c r="J153" s="317" t="s">
        <v>644</v>
      </c>
      <c r="K153" s="313"/>
    </row>
    <row r="154" s="1" customFormat="1" ht="15" customHeight="1">
      <c r="B154" s="290"/>
      <c r="C154" s="317" t="s">
        <v>598</v>
      </c>
      <c r="D154" s="265"/>
      <c r="E154" s="265"/>
      <c r="F154" s="318" t="s">
        <v>599</v>
      </c>
      <c r="G154" s="265"/>
      <c r="H154" s="317" t="s">
        <v>633</v>
      </c>
      <c r="I154" s="317" t="s">
        <v>595</v>
      </c>
      <c r="J154" s="317">
        <v>50</v>
      </c>
      <c r="K154" s="313"/>
    </row>
    <row r="155" s="1" customFormat="1" ht="15" customHeight="1">
      <c r="B155" s="290"/>
      <c r="C155" s="317" t="s">
        <v>601</v>
      </c>
      <c r="D155" s="265"/>
      <c r="E155" s="265"/>
      <c r="F155" s="318" t="s">
        <v>593</v>
      </c>
      <c r="G155" s="265"/>
      <c r="H155" s="317" t="s">
        <v>633</v>
      </c>
      <c r="I155" s="317" t="s">
        <v>603</v>
      </c>
      <c r="J155" s="317"/>
      <c r="K155" s="313"/>
    </row>
    <row r="156" s="1" customFormat="1" ht="15" customHeight="1">
      <c r="B156" s="290"/>
      <c r="C156" s="317" t="s">
        <v>612</v>
      </c>
      <c r="D156" s="265"/>
      <c r="E156" s="265"/>
      <c r="F156" s="318" t="s">
        <v>599</v>
      </c>
      <c r="G156" s="265"/>
      <c r="H156" s="317" t="s">
        <v>633</v>
      </c>
      <c r="I156" s="317" t="s">
        <v>595</v>
      </c>
      <c r="J156" s="317">
        <v>50</v>
      </c>
      <c r="K156" s="313"/>
    </row>
    <row r="157" s="1" customFormat="1" ht="15" customHeight="1">
      <c r="B157" s="290"/>
      <c r="C157" s="317" t="s">
        <v>620</v>
      </c>
      <c r="D157" s="265"/>
      <c r="E157" s="265"/>
      <c r="F157" s="318" t="s">
        <v>599</v>
      </c>
      <c r="G157" s="265"/>
      <c r="H157" s="317" t="s">
        <v>633</v>
      </c>
      <c r="I157" s="317" t="s">
        <v>595</v>
      </c>
      <c r="J157" s="317">
        <v>50</v>
      </c>
      <c r="K157" s="313"/>
    </row>
    <row r="158" s="1" customFormat="1" ht="15" customHeight="1">
      <c r="B158" s="290"/>
      <c r="C158" s="317" t="s">
        <v>618</v>
      </c>
      <c r="D158" s="265"/>
      <c r="E158" s="265"/>
      <c r="F158" s="318" t="s">
        <v>599</v>
      </c>
      <c r="G158" s="265"/>
      <c r="H158" s="317" t="s">
        <v>633</v>
      </c>
      <c r="I158" s="317" t="s">
        <v>595</v>
      </c>
      <c r="J158" s="317">
        <v>50</v>
      </c>
      <c r="K158" s="313"/>
    </row>
    <row r="159" s="1" customFormat="1" ht="15" customHeight="1">
      <c r="B159" s="290"/>
      <c r="C159" s="317" t="s">
        <v>100</v>
      </c>
      <c r="D159" s="265"/>
      <c r="E159" s="265"/>
      <c r="F159" s="318" t="s">
        <v>593</v>
      </c>
      <c r="G159" s="265"/>
      <c r="H159" s="317" t="s">
        <v>655</v>
      </c>
      <c r="I159" s="317" t="s">
        <v>595</v>
      </c>
      <c r="J159" s="317" t="s">
        <v>656</v>
      </c>
      <c r="K159" s="313"/>
    </row>
    <row r="160" s="1" customFormat="1" ht="15" customHeight="1">
      <c r="B160" s="290"/>
      <c r="C160" s="317" t="s">
        <v>657</v>
      </c>
      <c r="D160" s="265"/>
      <c r="E160" s="265"/>
      <c r="F160" s="318" t="s">
        <v>593</v>
      </c>
      <c r="G160" s="265"/>
      <c r="H160" s="317" t="s">
        <v>658</v>
      </c>
      <c r="I160" s="317" t="s">
        <v>628</v>
      </c>
      <c r="J160" s="317"/>
      <c r="K160" s="313"/>
    </row>
    <row r="161" s="1" customFormat="1" ht="15" customHeight="1">
      <c r="B161" s="319"/>
      <c r="C161" s="299"/>
      <c r="D161" s="299"/>
      <c r="E161" s="299"/>
      <c r="F161" s="299"/>
      <c r="G161" s="299"/>
      <c r="H161" s="299"/>
      <c r="I161" s="299"/>
      <c r="J161" s="299"/>
      <c r="K161" s="320"/>
    </row>
    <row r="162" s="1" customFormat="1" ht="18.75" customHeight="1">
      <c r="B162" s="301"/>
      <c r="C162" s="311"/>
      <c r="D162" s="311"/>
      <c r="E162" s="311"/>
      <c r="F162" s="321"/>
      <c r="G162" s="311"/>
      <c r="H162" s="311"/>
      <c r="I162" s="311"/>
      <c r="J162" s="311"/>
      <c r="K162" s="301"/>
    </row>
    <row r="163" s="1" customFormat="1" ht="18.75" customHeight="1">
      <c r="B163" s="273"/>
      <c r="C163" s="273"/>
      <c r="D163" s="273"/>
      <c r="E163" s="273"/>
      <c r="F163" s="273"/>
      <c r="G163" s="273"/>
      <c r="H163" s="273"/>
      <c r="I163" s="273"/>
      <c r="J163" s="273"/>
      <c r="K163" s="273"/>
    </row>
    <row r="164" s="1" customFormat="1" ht="7.5" customHeight="1">
      <c r="B164" s="252"/>
      <c r="C164" s="253"/>
      <c r="D164" s="253"/>
      <c r="E164" s="253"/>
      <c r="F164" s="253"/>
      <c r="G164" s="253"/>
      <c r="H164" s="253"/>
      <c r="I164" s="253"/>
      <c r="J164" s="253"/>
      <c r="K164" s="254"/>
    </row>
    <row r="165" s="1" customFormat="1" ht="45" customHeight="1">
      <c r="B165" s="255"/>
      <c r="C165" s="256" t="s">
        <v>659</v>
      </c>
      <c r="D165" s="256"/>
      <c r="E165" s="256"/>
      <c r="F165" s="256"/>
      <c r="G165" s="256"/>
      <c r="H165" s="256"/>
      <c r="I165" s="256"/>
      <c r="J165" s="256"/>
      <c r="K165" s="257"/>
    </row>
    <row r="166" s="1" customFormat="1" ht="17.25" customHeight="1">
      <c r="B166" s="255"/>
      <c r="C166" s="280" t="s">
        <v>587</v>
      </c>
      <c r="D166" s="280"/>
      <c r="E166" s="280"/>
      <c r="F166" s="280" t="s">
        <v>588</v>
      </c>
      <c r="G166" s="322"/>
      <c r="H166" s="323" t="s">
        <v>59</v>
      </c>
      <c r="I166" s="323" t="s">
        <v>62</v>
      </c>
      <c r="J166" s="280" t="s">
        <v>589</v>
      </c>
      <c r="K166" s="257"/>
    </row>
    <row r="167" s="1" customFormat="1" ht="17.25" customHeight="1">
      <c r="B167" s="258"/>
      <c r="C167" s="282" t="s">
        <v>590</v>
      </c>
      <c r="D167" s="282"/>
      <c r="E167" s="282"/>
      <c r="F167" s="283" t="s">
        <v>591</v>
      </c>
      <c r="G167" s="324"/>
      <c r="H167" s="325"/>
      <c r="I167" s="325"/>
      <c r="J167" s="282" t="s">
        <v>592</v>
      </c>
      <c r="K167" s="260"/>
    </row>
    <row r="168" s="1" customFormat="1" ht="5.25" customHeight="1">
      <c r="B168" s="290"/>
      <c r="C168" s="285"/>
      <c r="D168" s="285"/>
      <c r="E168" s="285"/>
      <c r="F168" s="285"/>
      <c r="G168" s="286"/>
      <c r="H168" s="285"/>
      <c r="I168" s="285"/>
      <c r="J168" s="285"/>
      <c r="K168" s="313"/>
    </row>
    <row r="169" s="1" customFormat="1" ht="15" customHeight="1">
      <c r="B169" s="290"/>
      <c r="C169" s="265" t="s">
        <v>596</v>
      </c>
      <c r="D169" s="265"/>
      <c r="E169" s="265"/>
      <c r="F169" s="288" t="s">
        <v>593</v>
      </c>
      <c r="G169" s="265"/>
      <c r="H169" s="265" t="s">
        <v>633</v>
      </c>
      <c r="I169" s="265" t="s">
        <v>595</v>
      </c>
      <c r="J169" s="265">
        <v>120</v>
      </c>
      <c r="K169" s="313"/>
    </row>
    <row r="170" s="1" customFormat="1" ht="15" customHeight="1">
      <c r="B170" s="290"/>
      <c r="C170" s="265" t="s">
        <v>642</v>
      </c>
      <c r="D170" s="265"/>
      <c r="E170" s="265"/>
      <c r="F170" s="288" t="s">
        <v>593</v>
      </c>
      <c r="G170" s="265"/>
      <c r="H170" s="265" t="s">
        <v>643</v>
      </c>
      <c r="I170" s="265" t="s">
        <v>595</v>
      </c>
      <c r="J170" s="265" t="s">
        <v>644</v>
      </c>
      <c r="K170" s="313"/>
    </row>
    <row r="171" s="1" customFormat="1" ht="15" customHeight="1">
      <c r="B171" s="290"/>
      <c r="C171" s="265" t="s">
        <v>541</v>
      </c>
      <c r="D171" s="265"/>
      <c r="E171" s="265"/>
      <c r="F171" s="288" t="s">
        <v>593</v>
      </c>
      <c r="G171" s="265"/>
      <c r="H171" s="265" t="s">
        <v>660</v>
      </c>
      <c r="I171" s="265" t="s">
        <v>595</v>
      </c>
      <c r="J171" s="265" t="s">
        <v>644</v>
      </c>
      <c r="K171" s="313"/>
    </row>
    <row r="172" s="1" customFormat="1" ht="15" customHeight="1">
      <c r="B172" s="290"/>
      <c r="C172" s="265" t="s">
        <v>598</v>
      </c>
      <c r="D172" s="265"/>
      <c r="E172" s="265"/>
      <c r="F172" s="288" t="s">
        <v>599</v>
      </c>
      <c r="G172" s="265"/>
      <c r="H172" s="265" t="s">
        <v>660</v>
      </c>
      <c r="I172" s="265" t="s">
        <v>595</v>
      </c>
      <c r="J172" s="265">
        <v>50</v>
      </c>
      <c r="K172" s="313"/>
    </row>
    <row r="173" s="1" customFormat="1" ht="15" customHeight="1">
      <c r="B173" s="290"/>
      <c r="C173" s="265" t="s">
        <v>601</v>
      </c>
      <c r="D173" s="265"/>
      <c r="E173" s="265"/>
      <c r="F173" s="288" t="s">
        <v>593</v>
      </c>
      <c r="G173" s="265"/>
      <c r="H173" s="265" t="s">
        <v>660</v>
      </c>
      <c r="I173" s="265" t="s">
        <v>603</v>
      </c>
      <c r="J173" s="265"/>
      <c r="K173" s="313"/>
    </row>
    <row r="174" s="1" customFormat="1" ht="15" customHeight="1">
      <c r="B174" s="290"/>
      <c r="C174" s="265" t="s">
        <v>612</v>
      </c>
      <c r="D174" s="265"/>
      <c r="E174" s="265"/>
      <c r="F174" s="288" t="s">
        <v>599</v>
      </c>
      <c r="G174" s="265"/>
      <c r="H174" s="265" t="s">
        <v>660</v>
      </c>
      <c r="I174" s="265" t="s">
        <v>595</v>
      </c>
      <c r="J174" s="265">
        <v>50</v>
      </c>
      <c r="K174" s="313"/>
    </row>
    <row r="175" s="1" customFormat="1" ht="15" customHeight="1">
      <c r="B175" s="290"/>
      <c r="C175" s="265" t="s">
        <v>620</v>
      </c>
      <c r="D175" s="265"/>
      <c r="E175" s="265"/>
      <c r="F175" s="288" t="s">
        <v>599</v>
      </c>
      <c r="G175" s="265"/>
      <c r="H175" s="265" t="s">
        <v>660</v>
      </c>
      <c r="I175" s="265" t="s">
        <v>595</v>
      </c>
      <c r="J175" s="265">
        <v>50</v>
      </c>
      <c r="K175" s="313"/>
    </row>
    <row r="176" s="1" customFormat="1" ht="15" customHeight="1">
      <c r="B176" s="290"/>
      <c r="C176" s="265" t="s">
        <v>618</v>
      </c>
      <c r="D176" s="265"/>
      <c r="E176" s="265"/>
      <c r="F176" s="288" t="s">
        <v>599</v>
      </c>
      <c r="G176" s="265"/>
      <c r="H176" s="265" t="s">
        <v>660</v>
      </c>
      <c r="I176" s="265" t="s">
        <v>595</v>
      </c>
      <c r="J176" s="265">
        <v>50</v>
      </c>
      <c r="K176" s="313"/>
    </row>
    <row r="177" s="1" customFormat="1" ht="15" customHeight="1">
      <c r="B177" s="290"/>
      <c r="C177" s="265" t="s">
        <v>108</v>
      </c>
      <c r="D177" s="265"/>
      <c r="E177" s="265"/>
      <c r="F177" s="288" t="s">
        <v>593</v>
      </c>
      <c r="G177" s="265"/>
      <c r="H177" s="265" t="s">
        <v>661</v>
      </c>
      <c r="I177" s="265" t="s">
        <v>662</v>
      </c>
      <c r="J177" s="265"/>
      <c r="K177" s="313"/>
    </row>
    <row r="178" s="1" customFormat="1" ht="15" customHeight="1">
      <c r="B178" s="290"/>
      <c r="C178" s="265" t="s">
        <v>62</v>
      </c>
      <c r="D178" s="265"/>
      <c r="E178" s="265"/>
      <c r="F178" s="288" t="s">
        <v>593</v>
      </c>
      <c r="G178" s="265"/>
      <c r="H178" s="265" t="s">
        <v>663</v>
      </c>
      <c r="I178" s="265" t="s">
        <v>664</v>
      </c>
      <c r="J178" s="265">
        <v>1</v>
      </c>
      <c r="K178" s="313"/>
    </row>
    <row r="179" s="1" customFormat="1" ht="15" customHeight="1">
      <c r="B179" s="290"/>
      <c r="C179" s="265" t="s">
        <v>58</v>
      </c>
      <c r="D179" s="265"/>
      <c r="E179" s="265"/>
      <c r="F179" s="288" t="s">
        <v>593</v>
      </c>
      <c r="G179" s="265"/>
      <c r="H179" s="265" t="s">
        <v>665</v>
      </c>
      <c r="I179" s="265" t="s">
        <v>595</v>
      </c>
      <c r="J179" s="265">
        <v>20</v>
      </c>
      <c r="K179" s="313"/>
    </row>
    <row r="180" s="1" customFormat="1" ht="15" customHeight="1">
      <c r="B180" s="290"/>
      <c r="C180" s="265" t="s">
        <v>59</v>
      </c>
      <c r="D180" s="265"/>
      <c r="E180" s="265"/>
      <c r="F180" s="288" t="s">
        <v>593</v>
      </c>
      <c r="G180" s="265"/>
      <c r="H180" s="265" t="s">
        <v>666</v>
      </c>
      <c r="I180" s="265" t="s">
        <v>595</v>
      </c>
      <c r="J180" s="265">
        <v>255</v>
      </c>
      <c r="K180" s="313"/>
    </row>
    <row r="181" s="1" customFormat="1" ht="15" customHeight="1">
      <c r="B181" s="290"/>
      <c r="C181" s="265" t="s">
        <v>109</v>
      </c>
      <c r="D181" s="265"/>
      <c r="E181" s="265"/>
      <c r="F181" s="288" t="s">
        <v>593</v>
      </c>
      <c r="G181" s="265"/>
      <c r="H181" s="265" t="s">
        <v>557</v>
      </c>
      <c r="I181" s="265" t="s">
        <v>595</v>
      </c>
      <c r="J181" s="265">
        <v>10</v>
      </c>
      <c r="K181" s="313"/>
    </row>
    <row r="182" s="1" customFormat="1" ht="15" customHeight="1">
      <c r="B182" s="290"/>
      <c r="C182" s="265" t="s">
        <v>110</v>
      </c>
      <c r="D182" s="265"/>
      <c r="E182" s="265"/>
      <c r="F182" s="288" t="s">
        <v>593</v>
      </c>
      <c r="G182" s="265"/>
      <c r="H182" s="265" t="s">
        <v>667</v>
      </c>
      <c r="I182" s="265" t="s">
        <v>628</v>
      </c>
      <c r="J182" s="265"/>
      <c r="K182" s="313"/>
    </row>
    <row r="183" s="1" customFormat="1" ht="15" customHeight="1">
      <c r="B183" s="290"/>
      <c r="C183" s="265" t="s">
        <v>668</v>
      </c>
      <c r="D183" s="265"/>
      <c r="E183" s="265"/>
      <c r="F183" s="288" t="s">
        <v>593</v>
      </c>
      <c r="G183" s="265"/>
      <c r="H183" s="265" t="s">
        <v>669</v>
      </c>
      <c r="I183" s="265" t="s">
        <v>628</v>
      </c>
      <c r="J183" s="265"/>
      <c r="K183" s="313"/>
    </row>
    <row r="184" s="1" customFormat="1" ht="15" customHeight="1">
      <c r="B184" s="290"/>
      <c r="C184" s="265" t="s">
        <v>657</v>
      </c>
      <c r="D184" s="265"/>
      <c r="E184" s="265"/>
      <c r="F184" s="288" t="s">
        <v>593</v>
      </c>
      <c r="G184" s="265"/>
      <c r="H184" s="265" t="s">
        <v>670</v>
      </c>
      <c r="I184" s="265" t="s">
        <v>628</v>
      </c>
      <c r="J184" s="265"/>
      <c r="K184" s="313"/>
    </row>
    <row r="185" s="1" customFormat="1" ht="15" customHeight="1">
      <c r="B185" s="290"/>
      <c r="C185" s="265" t="s">
        <v>112</v>
      </c>
      <c r="D185" s="265"/>
      <c r="E185" s="265"/>
      <c r="F185" s="288" t="s">
        <v>599</v>
      </c>
      <c r="G185" s="265"/>
      <c r="H185" s="265" t="s">
        <v>671</v>
      </c>
      <c r="I185" s="265" t="s">
        <v>595</v>
      </c>
      <c r="J185" s="265">
        <v>50</v>
      </c>
      <c r="K185" s="313"/>
    </row>
    <row r="186" s="1" customFormat="1" ht="15" customHeight="1">
      <c r="B186" s="290"/>
      <c r="C186" s="265" t="s">
        <v>672</v>
      </c>
      <c r="D186" s="265"/>
      <c r="E186" s="265"/>
      <c r="F186" s="288" t="s">
        <v>599</v>
      </c>
      <c r="G186" s="265"/>
      <c r="H186" s="265" t="s">
        <v>673</v>
      </c>
      <c r="I186" s="265" t="s">
        <v>674</v>
      </c>
      <c r="J186" s="265"/>
      <c r="K186" s="313"/>
    </row>
    <row r="187" s="1" customFormat="1" ht="15" customHeight="1">
      <c r="B187" s="290"/>
      <c r="C187" s="265" t="s">
        <v>675</v>
      </c>
      <c r="D187" s="265"/>
      <c r="E187" s="265"/>
      <c r="F187" s="288" t="s">
        <v>599</v>
      </c>
      <c r="G187" s="265"/>
      <c r="H187" s="265" t="s">
        <v>676</v>
      </c>
      <c r="I187" s="265" t="s">
        <v>674</v>
      </c>
      <c r="J187" s="265"/>
      <c r="K187" s="313"/>
    </row>
    <row r="188" s="1" customFormat="1" ht="15" customHeight="1">
      <c r="B188" s="290"/>
      <c r="C188" s="265" t="s">
        <v>677</v>
      </c>
      <c r="D188" s="265"/>
      <c r="E188" s="265"/>
      <c r="F188" s="288" t="s">
        <v>599</v>
      </c>
      <c r="G188" s="265"/>
      <c r="H188" s="265" t="s">
        <v>678</v>
      </c>
      <c r="I188" s="265" t="s">
        <v>674</v>
      </c>
      <c r="J188" s="265"/>
      <c r="K188" s="313"/>
    </row>
    <row r="189" s="1" customFormat="1" ht="15" customHeight="1">
      <c r="B189" s="290"/>
      <c r="C189" s="326" t="s">
        <v>679</v>
      </c>
      <c r="D189" s="265"/>
      <c r="E189" s="265"/>
      <c r="F189" s="288" t="s">
        <v>599</v>
      </c>
      <c r="G189" s="265"/>
      <c r="H189" s="265" t="s">
        <v>680</v>
      </c>
      <c r="I189" s="265" t="s">
        <v>681</v>
      </c>
      <c r="J189" s="327" t="s">
        <v>682</v>
      </c>
      <c r="K189" s="313"/>
    </row>
    <row r="190" s="16" customFormat="1" ht="15" customHeight="1">
      <c r="B190" s="328"/>
      <c r="C190" s="329" t="s">
        <v>683</v>
      </c>
      <c r="D190" s="330"/>
      <c r="E190" s="330"/>
      <c r="F190" s="331" t="s">
        <v>599</v>
      </c>
      <c r="G190" s="330"/>
      <c r="H190" s="330" t="s">
        <v>684</v>
      </c>
      <c r="I190" s="330" t="s">
        <v>681</v>
      </c>
      <c r="J190" s="332" t="s">
        <v>682</v>
      </c>
      <c r="K190" s="333"/>
    </row>
    <row r="191" s="1" customFormat="1" ht="15" customHeight="1">
      <c r="B191" s="290"/>
      <c r="C191" s="326" t="s">
        <v>47</v>
      </c>
      <c r="D191" s="265"/>
      <c r="E191" s="265"/>
      <c r="F191" s="288" t="s">
        <v>593</v>
      </c>
      <c r="G191" s="265"/>
      <c r="H191" s="262" t="s">
        <v>685</v>
      </c>
      <c r="I191" s="265" t="s">
        <v>686</v>
      </c>
      <c r="J191" s="265"/>
      <c r="K191" s="313"/>
    </row>
    <row r="192" s="1" customFormat="1" ht="15" customHeight="1">
      <c r="B192" s="290"/>
      <c r="C192" s="326" t="s">
        <v>687</v>
      </c>
      <c r="D192" s="265"/>
      <c r="E192" s="265"/>
      <c r="F192" s="288" t="s">
        <v>593</v>
      </c>
      <c r="G192" s="265"/>
      <c r="H192" s="265" t="s">
        <v>688</v>
      </c>
      <c r="I192" s="265" t="s">
        <v>628</v>
      </c>
      <c r="J192" s="265"/>
      <c r="K192" s="313"/>
    </row>
    <row r="193" s="1" customFormat="1" ht="15" customHeight="1">
      <c r="B193" s="290"/>
      <c r="C193" s="326" t="s">
        <v>689</v>
      </c>
      <c r="D193" s="265"/>
      <c r="E193" s="265"/>
      <c r="F193" s="288" t="s">
        <v>593</v>
      </c>
      <c r="G193" s="265"/>
      <c r="H193" s="265" t="s">
        <v>690</v>
      </c>
      <c r="I193" s="265" t="s">
        <v>628</v>
      </c>
      <c r="J193" s="265"/>
      <c r="K193" s="313"/>
    </row>
    <row r="194" s="1" customFormat="1" ht="15" customHeight="1">
      <c r="B194" s="290"/>
      <c r="C194" s="326" t="s">
        <v>691</v>
      </c>
      <c r="D194" s="265"/>
      <c r="E194" s="265"/>
      <c r="F194" s="288" t="s">
        <v>599</v>
      </c>
      <c r="G194" s="265"/>
      <c r="H194" s="265" t="s">
        <v>692</v>
      </c>
      <c r="I194" s="265" t="s">
        <v>628</v>
      </c>
      <c r="J194" s="265"/>
      <c r="K194" s="313"/>
    </row>
    <row r="195" s="1" customFormat="1" ht="15" customHeight="1">
      <c r="B195" s="319"/>
      <c r="C195" s="334"/>
      <c r="D195" s="299"/>
      <c r="E195" s="299"/>
      <c r="F195" s="299"/>
      <c r="G195" s="299"/>
      <c r="H195" s="299"/>
      <c r="I195" s="299"/>
      <c r="J195" s="299"/>
      <c r="K195" s="320"/>
    </row>
    <row r="196" s="1" customFormat="1" ht="18.75" customHeight="1">
      <c r="B196" s="301"/>
      <c r="C196" s="311"/>
      <c r="D196" s="311"/>
      <c r="E196" s="311"/>
      <c r="F196" s="321"/>
      <c r="G196" s="311"/>
      <c r="H196" s="311"/>
      <c r="I196" s="311"/>
      <c r="J196" s="311"/>
      <c r="K196" s="301"/>
    </row>
    <row r="197" s="1" customFormat="1" ht="18.75" customHeight="1">
      <c r="B197" s="301"/>
      <c r="C197" s="311"/>
      <c r="D197" s="311"/>
      <c r="E197" s="311"/>
      <c r="F197" s="321"/>
      <c r="G197" s="311"/>
      <c r="H197" s="311"/>
      <c r="I197" s="311"/>
      <c r="J197" s="311"/>
      <c r="K197" s="301"/>
    </row>
    <row r="198" s="1" customFormat="1" ht="18.75" customHeight="1">
      <c r="B198" s="273"/>
      <c r="C198" s="273"/>
      <c r="D198" s="273"/>
      <c r="E198" s="273"/>
      <c r="F198" s="273"/>
      <c r="G198" s="273"/>
      <c r="H198" s="273"/>
      <c r="I198" s="273"/>
      <c r="J198" s="273"/>
      <c r="K198" s="273"/>
    </row>
    <row r="199" s="1" customFormat="1" ht="13.5">
      <c r="B199" s="252"/>
      <c r="C199" s="253"/>
      <c r="D199" s="253"/>
      <c r="E199" s="253"/>
      <c r="F199" s="253"/>
      <c r="G199" s="253"/>
      <c r="H199" s="253"/>
      <c r="I199" s="253"/>
      <c r="J199" s="253"/>
      <c r="K199" s="254"/>
    </row>
    <row r="200" s="1" customFormat="1" ht="21">
      <c r="B200" s="255"/>
      <c r="C200" s="256" t="s">
        <v>693</v>
      </c>
      <c r="D200" s="256"/>
      <c r="E200" s="256"/>
      <c r="F200" s="256"/>
      <c r="G200" s="256"/>
      <c r="H200" s="256"/>
      <c r="I200" s="256"/>
      <c r="J200" s="256"/>
      <c r="K200" s="257"/>
    </row>
    <row r="201" s="1" customFormat="1" ht="25.5" customHeight="1">
      <c r="B201" s="255"/>
      <c r="C201" s="335" t="s">
        <v>694</v>
      </c>
      <c r="D201" s="335"/>
      <c r="E201" s="335"/>
      <c r="F201" s="335" t="s">
        <v>695</v>
      </c>
      <c r="G201" s="336"/>
      <c r="H201" s="335" t="s">
        <v>696</v>
      </c>
      <c r="I201" s="335"/>
      <c r="J201" s="335"/>
      <c r="K201" s="257"/>
    </row>
    <row r="202" s="1" customFormat="1" ht="5.25" customHeight="1">
      <c r="B202" s="290"/>
      <c r="C202" s="285"/>
      <c r="D202" s="285"/>
      <c r="E202" s="285"/>
      <c r="F202" s="285"/>
      <c r="G202" s="311"/>
      <c r="H202" s="285"/>
      <c r="I202" s="285"/>
      <c r="J202" s="285"/>
      <c r="K202" s="313"/>
    </row>
    <row r="203" s="1" customFormat="1" ht="15" customHeight="1">
      <c r="B203" s="290"/>
      <c r="C203" s="265" t="s">
        <v>686</v>
      </c>
      <c r="D203" s="265"/>
      <c r="E203" s="265"/>
      <c r="F203" s="288" t="s">
        <v>48</v>
      </c>
      <c r="G203" s="265"/>
      <c r="H203" s="265" t="s">
        <v>697</v>
      </c>
      <c r="I203" s="265"/>
      <c r="J203" s="265"/>
      <c r="K203" s="313"/>
    </row>
    <row r="204" s="1" customFormat="1" ht="15" customHeight="1">
      <c r="B204" s="290"/>
      <c r="C204" s="265"/>
      <c r="D204" s="265"/>
      <c r="E204" s="265"/>
      <c r="F204" s="288" t="s">
        <v>49</v>
      </c>
      <c r="G204" s="265"/>
      <c r="H204" s="265" t="s">
        <v>698</v>
      </c>
      <c r="I204" s="265"/>
      <c r="J204" s="265"/>
      <c r="K204" s="313"/>
    </row>
    <row r="205" s="1" customFormat="1" ht="15" customHeight="1">
      <c r="B205" s="290"/>
      <c r="C205" s="265"/>
      <c r="D205" s="265"/>
      <c r="E205" s="265"/>
      <c r="F205" s="288" t="s">
        <v>52</v>
      </c>
      <c r="G205" s="265"/>
      <c r="H205" s="265" t="s">
        <v>699</v>
      </c>
      <c r="I205" s="265"/>
      <c r="J205" s="265"/>
      <c r="K205" s="313"/>
    </row>
    <row r="206" s="1" customFormat="1" ht="15" customHeight="1">
      <c r="B206" s="290"/>
      <c r="C206" s="265"/>
      <c r="D206" s="265"/>
      <c r="E206" s="265"/>
      <c r="F206" s="288" t="s">
        <v>50</v>
      </c>
      <c r="G206" s="265"/>
      <c r="H206" s="265" t="s">
        <v>700</v>
      </c>
      <c r="I206" s="265"/>
      <c r="J206" s="265"/>
      <c r="K206" s="313"/>
    </row>
    <row r="207" s="1" customFormat="1" ht="15" customHeight="1">
      <c r="B207" s="290"/>
      <c r="C207" s="265"/>
      <c r="D207" s="265"/>
      <c r="E207" s="265"/>
      <c r="F207" s="288" t="s">
        <v>51</v>
      </c>
      <c r="G207" s="265"/>
      <c r="H207" s="265" t="s">
        <v>701</v>
      </c>
      <c r="I207" s="265"/>
      <c r="J207" s="265"/>
      <c r="K207" s="313"/>
    </row>
    <row r="208" s="1" customFormat="1" ht="15" customHeight="1">
      <c r="B208" s="290"/>
      <c r="C208" s="265"/>
      <c r="D208" s="265"/>
      <c r="E208" s="265"/>
      <c r="F208" s="288"/>
      <c r="G208" s="265"/>
      <c r="H208" s="265"/>
      <c r="I208" s="265"/>
      <c r="J208" s="265"/>
      <c r="K208" s="313"/>
    </row>
    <row r="209" s="1" customFormat="1" ht="15" customHeight="1">
      <c r="B209" s="290"/>
      <c r="C209" s="265" t="s">
        <v>640</v>
      </c>
      <c r="D209" s="265"/>
      <c r="E209" s="265"/>
      <c r="F209" s="288" t="s">
        <v>84</v>
      </c>
      <c r="G209" s="265"/>
      <c r="H209" s="265" t="s">
        <v>702</v>
      </c>
      <c r="I209" s="265"/>
      <c r="J209" s="265"/>
      <c r="K209" s="313"/>
    </row>
    <row r="210" s="1" customFormat="1" ht="15" customHeight="1">
      <c r="B210" s="290"/>
      <c r="C210" s="265"/>
      <c r="D210" s="265"/>
      <c r="E210" s="265"/>
      <c r="F210" s="288" t="s">
        <v>536</v>
      </c>
      <c r="G210" s="265"/>
      <c r="H210" s="265" t="s">
        <v>537</v>
      </c>
      <c r="I210" s="265"/>
      <c r="J210" s="265"/>
      <c r="K210" s="313"/>
    </row>
    <row r="211" s="1" customFormat="1" ht="15" customHeight="1">
      <c r="B211" s="290"/>
      <c r="C211" s="265"/>
      <c r="D211" s="265"/>
      <c r="E211" s="265"/>
      <c r="F211" s="288" t="s">
        <v>534</v>
      </c>
      <c r="G211" s="265"/>
      <c r="H211" s="265" t="s">
        <v>703</v>
      </c>
      <c r="I211" s="265"/>
      <c r="J211" s="265"/>
      <c r="K211" s="313"/>
    </row>
    <row r="212" s="1" customFormat="1" ht="15" customHeight="1">
      <c r="B212" s="337"/>
      <c r="C212" s="265"/>
      <c r="D212" s="265"/>
      <c r="E212" s="265"/>
      <c r="F212" s="288" t="s">
        <v>93</v>
      </c>
      <c r="G212" s="326"/>
      <c r="H212" s="317" t="s">
        <v>538</v>
      </c>
      <c r="I212" s="317"/>
      <c r="J212" s="317"/>
      <c r="K212" s="338"/>
    </row>
    <row r="213" s="1" customFormat="1" ht="15" customHeight="1">
      <c r="B213" s="337"/>
      <c r="C213" s="265"/>
      <c r="D213" s="265"/>
      <c r="E213" s="265"/>
      <c r="F213" s="288" t="s">
        <v>539</v>
      </c>
      <c r="G213" s="326"/>
      <c r="H213" s="317" t="s">
        <v>504</v>
      </c>
      <c r="I213" s="317"/>
      <c r="J213" s="317"/>
      <c r="K213" s="338"/>
    </row>
    <row r="214" s="1" customFormat="1" ht="15" customHeight="1">
      <c r="B214" s="337"/>
      <c r="C214" s="265"/>
      <c r="D214" s="265"/>
      <c r="E214" s="265"/>
      <c r="F214" s="288"/>
      <c r="G214" s="326"/>
      <c r="H214" s="317"/>
      <c r="I214" s="317"/>
      <c r="J214" s="317"/>
      <c r="K214" s="338"/>
    </row>
    <row r="215" s="1" customFormat="1" ht="15" customHeight="1">
      <c r="B215" s="337"/>
      <c r="C215" s="265" t="s">
        <v>664</v>
      </c>
      <c r="D215" s="265"/>
      <c r="E215" s="265"/>
      <c r="F215" s="288">
        <v>1</v>
      </c>
      <c r="G215" s="326"/>
      <c r="H215" s="317" t="s">
        <v>704</v>
      </c>
      <c r="I215" s="317"/>
      <c r="J215" s="317"/>
      <c r="K215" s="338"/>
    </row>
    <row r="216" s="1" customFormat="1" ht="15" customHeight="1">
      <c r="B216" s="337"/>
      <c r="C216" s="265"/>
      <c r="D216" s="265"/>
      <c r="E216" s="265"/>
      <c r="F216" s="288">
        <v>2</v>
      </c>
      <c r="G216" s="326"/>
      <c r="H216" s="317" t="s">
        <v>705</v>
      </c>
      <c r="I216" s="317"/>
      <c r="J216" s="317"/>
      <c r="K216" s="338"/>
    </row>
    <row r="217" s="1" customFormat="1" ht="15" customHeight="1">
      <c r="B217" s="337"/>
      <c r="C217" s="265"/>
      <c r="D217" s="265"/>
      <c r="E217" s="265"/>
      <c r="F217" s="288">
        <v>3</v>
      </c>
      <c r="G217" s="326"/>
      <c r="H217" s="317" t="s">
        <v>706</v>
      </c>
      <c r="I217" s="317"/>
      <c r="J217" s="317"/>
      <c r="K217" s="338"/>
    </row>
    <row r="218" s="1" customFormat="1" ht="15" customHeight="1">
      <c r="B218" s="337"/>
      <c r="C218" s="265"/>
      <c r="D218" s="265"/>
      <c r="E218" s="265"/>
      <c r="F218" s="288">
        <v>4</v>
      </c>
      <c r="G218" s="326"/>
      <c r="H218" s="317" t="s">
        <v>707</v>
      </c>
      <c r="I218" s="317"/>
      <c r="J218" s="317"/>
      <c r="K218" s="338"/>
    </row>
    <row r="219" s="1" customFormat="1" ht="12.75" customHeight="1">
      <c r="B219" s="339"/>
      <c r="C219" s="340"/>
      <c r="D219" s="340"/>
      <c r="E219" s="340"/>
      <c r="F219" s="340"/>
      <c r="G219" s="340"/>
      <c r="H219" s="340"/>
      <c r="I219" s="340"/>
      <c r="J219" s="340"/>
      <c r="K219" s="341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DESKTOP-SFRLSCC\HP</dc:creator>
  <cp:lastModifiedBy>DESKTOP-SFRLSCC\HP</cp:lastModifiedBy>
  <dcterms:created xsi:type="dcterms:W3CDTF">2024-03-05T08:48:15Z</dcterms:created>
  <dcterms:modified xsi:type="dcterms:W3CDTF">2024-03-05T08:48:20Z</dcterms:modified>
</cp:coreProperties>
</file>